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gwenaeldraghici-foulon/Downloads/"/>
    </mc:Choice>
  </mc:AlternateContent>
  <xr:revisionPtr revIDLastSave="0" documentId="13_ncr:1_{F3E901B7-DBD0-4B43-B605-0760DB1CA4D3}" xr6:coauthVersionLast="46" xr6:coauthVersionMax="46" xr10:uidLastSave="{00000000-0000-0000-0000-000000000000}"/>
  <bookViews>
    <workbookView xWindow="0" yWindow="500" windowWidth="19420" windowHeight="10420" xr2:uid="{00000000-000D-0000-FFFF-FFFF00000000}"/>
  </bookViews>
  <sheets>
    <sheet name="Grille" sheetId="1" r:id="rId1"/>
    <sheet name="Liste Déroulante" sheetId="4" r:id="rId2"/>
  </sheets>
  <definedNames>
    <definedName name="_xlnm._FilterDatabase" localSheetId="0" hidden="1">Grille!$A$2:$U$2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3" i="1"/>
  <c r="CJ3" i="1"/>
  <c r="CJ4" i="1"/>
  <c r="CJ5" i="1"/>
  <c r="CJ6" i="1"/>
  <c r="CJ7" i="1"/>
  <c r="CJ8" i="1"/>
  <c r="CJ9" i="1"/>
  <c r="CI4" i="1"/>
  <c r="CI5" i="1"/>
  <c r="CI6" i="1"/>
  <c r="CI7" i="1"/>
  <c r="CI8" i="1"/>
  <c r="CI9" i="1"/>
  <c r="CA9" i="1" l="1"/>
  <c r="CK9" i="1" s="1"/>
  <c r="CA8" i="1" l="1"/>
  <c r="CK8" i="1" s="1"/>
  <c r="CA7" i="1" l="1"/>
  <c r="CA6" i="1"/>
  <c r="CA5" i="1"/>
  <c r="CA3" i="1"/>
  <c r="CK5" i="1" l="1"/>
  <c r="CK6" i="1"/>
  <c r="CK7" i="1"/>
  <c r="BT4" i="1" l="1"/>
  <c r="CK4" i="1"/>
  <c r="CK3" i="1"/>
  <c r="BT5" i="1" l="1"/>
  <c r="AC5" i="1" l="1"/>
  <c r="CI3" i="1" l="1"/>
  <c r="BN3" i="1" l="1"/>
  <c r="Y3" i="1" l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40" i="1"/>
  <c r="AZ441" i="1"/>
  <c r="AZ442" i="1"/>
  <c r="AZ443" i="1"/>
  <c r="AZ444" i="1"/>
  <c r="AZ445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58" i="1"/>
  <c r="AZ459" i="1"/>
  <c r="AZ460" i="1"/>
  <c r="AZ461" i="1"/>
  <c r="AZ462" i="1"/>
  <c r="AZ463" i="1"/>
  <c r="AZ464" i="1"/>
  <c r="AZ465" i="1"/>
  <c r="AZ466" i="1"/>
  <c r="AZ467" i="1"/>
  <c r="AZ468" i="1"/>
  <c r="AZ469" i="1"/>
  <c r="AZ470" i="1"/>
  <c r="AZ471" i="1"/>
  <c r="AZ472" i="1"/>
  <c r="AZ473" i="1"/>
  <c r="AZ474" i="1"/>
  <c r="AZ475" i="1"/>
  <c r="AZ476" i="1"/>
  <c r="AZ477" i="1"/>
  <c r="AZ478" i="1"/>
  <c r="AZ479" i="1"/>
  <c r="AZ480" i="1"/>
  <c r="AZ481" i="1"/>
  <c r="AZ482" i="1"/>
  <c r="AZ483" i="1"/>
  <c r="AZ484" i="1"/>
  <c r="AZ485" i="1"/>
  <c r="AZ486" i="1"/>
  <c r="AZ487" i="1"/>
  <c r="AZ488" i="1"/>
  <c r="AZ489" i="1"/>
  <c r="AZ490" i="1"/>
  <c r="AZ491" i="1"/>
  <c r="AZ492" i="1"/>
  <c r="AZ493" i="1"/>
  <c r="AZ494" i="1"/>
  <c r="AZ495" i="1"/>
  <c r="AZ496" i="1"/>
  <c r="AZ497" i="1"/>
  <c r="AZ498" i="1"/>
  <c r="AZ499" i="1"/>
  <c r="AZ500" i="1"/>
  <c r="AZ501" i="1"/>
  <c r="AZ502" i="1"/>
  <c r="AZ503" i="1"/>
  <c r="AZ504" i="1"/>
  <c r="AZ505" i="1"/>
  <c r="AZ506" i="1"/>
  <c r="AZ507" i="1"/>
  <c r="AZ508" i="1"/>
  <c r="AZ509" i="1"/>
  <c r="AZ510" i="1"/>
  <c r="AZ511" i="1"/>
  <c r="AZ512" i="1"/>
  <c r="AZ513" i="1"/>
  <c r="AZ514" i="1"/>
  <c r="AZ515" i="1"/>
  <c r="AZ516" i="1"/>
  <c r="AZ517" i="1"/>
  <c r="AZ518" i="1"/>
  <c r="AZ519" i="1"/>
  <c r="AZ520" i="1"/>
  <c r="AZ521" i="1"/>
  <c r="AZ522" i="1"/>
  <c r="AZ523" i="1"/>
  <c r="AZ524" i="1"/>
  <c r="AZ525" i="1"/>
  <c r="AZ526" i="1"/>
  <c r="AZ527" i="1"/>
  <c r="AZ528" i="1"/>
  <c r="AZ529" i="1"/>
  <c r="AZ530" i="1"/>
  <c r="AZ531" i="1"/>
  <c r="AZ532" i="1"/>
  <c r="AZ533" i="1"/>
  <c r="AZ534" i="1"/>
  <c r="AZ535" i="1"/>
  <c r="AZ536" i="1"/>
  <c r="AZ537" i="1"/>
  <c r="AZ538" i="1"/>
  <c r="AZ539" i="1"/>
  <c r="AZ540" i="1"/>
  <c r="AZ541" i="1"/>
  <c r="AZ542" i="1"/>
  <c r="AZ543" i="1"/>
  <c r="AZ544" i="1"/>
  <c r="AZ545" i="1"/>
  <c r="AZ546" i="1"/>
  <c r="AZ547" i="1"/>
  <c r="AZ548" i="1"/>
  <c r="AZ549" i="1"/>
  <c r="AZ550" i="1"/>
  <c r="AZ551" i="1"/>
  <c r="AZ552" i="1"/>
  <c r="AZ553" i="1"/>
  <c r="AZ554" i="1"/>
  <c r="AZ555" i="1"/>
  <c r="AZ556" i="1"/>
  <c r="AZ557" i="1"/>
  <c r="AZ558" i="1"/>
  <c r="AZ559" i="1"/>
  <c r="AZ560" i="1"/>
  <c r="AZ561" i="1"/>
  <c r="AZ562" i="1"/>
  <c r="AZ563" i="1"/>
  <c r="AZ564" i="1"/>
  <c r="AZ565" i="1"/>
  <c r="AZ566" i="1"/>
  <c r="AZ567" i="1"/>
  <c r="AZ568" i="1"/>
  <c r="AZ569" i="1"/>
  <c r="AZ570" i="1"/>
  <c r="AZ571" i="1"/>
  <c r="AZ572" i="1"/>
  <c r="AZ573" i="1"/>
  <c r="AZ574" i="1"/>
  <c r="AZ575" i="1"/>
  <c r="AZ576" i="1"/>
  <c r="AZ577" i="1"/>
  <c r="AZ578" i="1"/>
  <c r="AZ579" i="1"/>
  <c r="AZ580" i="1"/>
  <c r="AZ581" i="1"/>
  <c r="AZ582" i="1"/>
  <c r="AZ583" i="1"/>
  <c r="AZ584" i="1"/>
  <c r="AZ585" i="1"/>
  <c r="AZ586" i="1"/>
  <c r="AZ587" i="1"/>
  <c r="AZ588" i="1"/>
  <c r="AZ589" i="1"/>
  <c r="AZ590" i="1"/>
  <c r="AZ591" i="1"/>
  <c r="AZ592" i="1"/>
  <c r="AZ593" i="1"/>
  <c r="AZ594" i="1"/>
  <c r="AZ595" i="1"/>
  <c r="AZ596" i="1"/>
  <c r="AZ597" i="1"/>
  <c r="AZ598" i="1"/>
  <c r="AZ599" i="1"/>
  <c r="AZ600" i="1"/>
  <c r="AZ601" i="1"/>
  <c r="AZ602" i="1"/>
  <c r="AZ603" i="1"/>
  <c r="AZ604" i="1"/>
  <c r="AZ605" i="1"/>
  <c r="AZ606" i="1"/>
  <c r="AZ607" i="1"/>
  <c r="AZ608" i="1"/>
  <c r="AZ609" i="1"/>
  <c r="AZ610" i="1"/>
  <c r="AZ611" i="1"/>
  <c r="AZ612" i="1"/>
  <c r="AZ613" i="1"/>
  <c r="AZ614" i="1"/>
  <c r="AZ615" i="1"/>
  <c r="AZ616" i="1"/>
  <c r="AZ617" i="1"/>
  <c r="AZ618" i="1"/>
  <c r="AZ619" i="1"/>
  <c r="AZ620" i="1"/>
  <c r="AZ621" i="1"/>
  <c r="AZ622" i="1"/>
  <c r="AZ623" i="1"/>
  <c r="AZ624" i="1"/>
  <c r="AZ625" i="1"/>
  <c r="AZ626" i="1"/>
  <c r="AZ627" i="1"/>
  <c r="AZ628" i="1"/>
  <c r="AZ629" i="1"/>
  <c r="AZ630" i="1"/>
  <c r="AZ631" i="1"/>
  <c r="AZ632" i="1"/>
  <c r="AZ633" i="1"/>
  <c r="AZ634" i="1"/>
  <c r="AZ635" i="1"/>
  <c r="AZ636" i="1"/>
  <c r="AZ637" i="1"/>
  <c r="AZ638" i="1"/>
  <c r="AZ639" i="1"/>
  <c r="AZ640" i="1"/>
  <c r="AZ641" i="1"/>
  <c r="AZ642" i="1"/>
  <c r="AZ643" i="1"/>
  <c r="AZ644" i="1"/>
  <c r="AZ645" i="1"/>
  <c r="AZ646" i="1"/>
  <c r="AZ647" i="1"/>
  <c r="AZ648" i="1"/>
  <c r="AZ649" i="1"/>
  <c r="AZ650" i="1"/>
  <c r="AZ651" i="1"/>
  <c r="AZ652" i="1"/>
  <c r="AZ653" i="1"/>
  <c r="AZ654" i="1"/>
  <c r="AZ655" i="1"/>
  <c r="AZ656" i="1"/>
  <c r="AZ657" i="1"/>
  <c r="AZ658" i="1"/>
  <c r="AZ659" i="1"/>
  <c r="AZ660" i="1"/>
  <c r="AZ661" i="1"/>
  <c r="AZ662" i="1"/>
  <c r="AZ663" i="1"/>
  <c r="AZ664" i="1"/>
  <c r="AZ665" i="1"/>
  <c r="AZ666" i="1"/>
  <c r="AZ667" i="1"/>
  <c r="AZ668" i="1"/>
  <c r="AZ669" i="1"/>
  <c r="AZ670" i="1"/>
  <c r="AZ671" i="1"/>
  <c r="AZ672" i="1"/>
  <c r="AZ673" i="1"/>
  <c r="AZ674" i="1"/>
  <c r="AZ675" i="1"/>
  <c r="AZ676" i="1"/>
  <c r="AZ677" i="1"/>
  <c r="AZ678" i="1"/>
  <c r="AZ679" i="1"/>
  <c r="AZ680" i="1"/>
  <c r="AZ681" i="1"/>
  <c r="AZ682" i="1"/>
  <c r="AZ683" i="1"/>
  <c r="AZ684" i="1"/>
  <c r="AZ685" i="1"/>
  <c r="AZ686" i="1"/>
  <c r="AZ687" i="1"/>
  <c r="AZ688" i="1"/>
  <c r="AZ689" i="1"/>
  <c r="AZ690" i="1"/>
  <c r="AZ691" i="1"/>
  <c r="AZ692" i="1"/>
  <c r="AZ693" i="1"/>
  <c r="AZ694" i="1"/>
  <c r="AZ695" i="1"/>
  <c r="AZ696" i="1"/>
  <c r="AZ697" i="1"/>
  <c r="AZ698" i="1"/>
  <c r="AZ699" i="1"/>
  <c r="AZ700" i="1"/>
  <c r="AZ701" i="1"/>
  <c r="AZ702" i="1"/>
  <c r="AZ703" i="1"/>
  <c r="AZ704" i="1"/>
  <c r="AZ705" i="1"/>
  <c r="AZ706" i="1"/>
  <c r="AZ707" i="1"/>
  <c r="AZ708" i="1"/>
  <c r="AZ709" i="1"/>
  <c r="AZ710" i="1"/>
  <c r="AZ711" i="1"/>
  <c r="AZ712" i="1"/>
  <c r="AZ713" i="1"/>
  <c r="AZ714" i="1"/>
  <c r="AZ715" i="1"/>
  <c r="AZ716" i="1"/>
  <c r="AZ717" i="1"/>
  <c r="AZ718" i="1"/>
  <c r="AZ719" i="1"/>
  <c r="AZ720" i="1"/>
  <c r="AZ721" i="1"/>
  <c r="AZ722" i="1"/>
  <c r="AZ723" i="1"/>
  <c r="AZ724" i="1"/>
  <c r="AZ725" i="1"/>
  <c r="AZ726" i="1"/>
  <c r="AZ727" i="1"/>
  <c r="AZ728" i="1"/>
  <c r="AZ729" i="1"/>
  <c r="AZ730" i="1"/>
  <c r="AZ731" i="1"/>
  <c r="AZ732" i="1"/>
  <c r="AZ733" i="1"/>
  <c r="AZ734" i="1"/>
  <c r="AZ735" i="1"/>
  <c r="AZ736" i="1"/>
  <c r="AZ737" i="1"/>
  <c r="AZ738" i="1"/>
  <c r="AZ739" i="1"/>
  <c r="AZ740" i="1"/>
  <c r="AZ741" i="1"/>
  <c r="AZ742" i="1"/>
  <c r="AZ743" i="1"/>
  <c r="AZ744" i="1"/>
  <c r="AZ745" i="1"/>
  <c r="AZ746" i="1"/>
  <c r="AZ747" i="1"/>
  <c r="AZ748" i="1"/>
  <c r="AZ749" i="1"/>
  <c r="AZ750" i="1"/>
  <c r="AZ751" i="1"/>
  <c r="AZ752" i="1"/>
  <c r="AZ753" i="1"/>
  <c r="AZ754" i="1"/>
  <c r="AZ755" i="1"/>
  <c r="AZ756" i="1"/>
  <c r="AZ757" i="1"/>
  <c r="AZ758" i="1"/>
  <c r="AZ759" i="1"/>
  <c r="AZ760" i="1"/>
  <c r="AZ761" i="1"/>
  <c r="AZ762" i="1"/>
  <c r="AZ763" i="1"/>
  <c r="AZ764" i="1"/>
  <c r="AZ765" i="1"/>
  <c r="AZ766" i="1"/>
  <c r="AZ767" i="1"/>
  <c r="AZ768" i="1"/>
  <c r="AZ769" i="1"/>
  <c r="AZ770" i="1"/>
  <c r="AZ771" i="1"/>
  <c r="AZ772" i="1"/>
  <c r="AZ773" i="1"/>
  <c r="AZ774" i="1"/>
  <c r="AZ775" i="1"/>
  <c r="AZ776" i="1"/>
  <c r="AZ777" i="1"/>
  <c r="AZ778" i="1"/>
  <c r="AZ779" i="1"/>
  <c r="AZ780" i="1"/>
  <c r="AZ781" i="1"/>
  <c r="AZ782" i="1"/>
  <c r="AZ783" i="1"/>
  <c r="AZ784" i="1"/>
  <c r="AZ785" i="1"/>
  <c r="AZ786" i="1"/>
  <c r="AZ787" i="1"/>
  <c r="AZ788" i="1"/>
  <c r="AZ789" i="1"/>
  <c r="AZ790" i="1"/>
  <c r="AZ791" i="1"/>
  <c r="AZ792" i="1"/>
  <c r="AZ793" i="1"/>
  <c r="AZ794" i="1"/>
  <c r="AZ795" i="1"/>
  <c r="AZ796" i="1"/>
  <c r="AZ797" i="1"/>
  <c r="AZ798" i="1"/>
  <c r="AZ799" i="1"/>
  <c r="AZ800" i="1"/>
  <c r="AZ801" i="1"/>
  <c r="AZ802" i="1"/>
  <c r="AZ803" i="1"/>
  <c r="AZ804" i="1"/>
  <c r="AZ805" i="1"/>
  <c r="AZ806" i="1"/>
  <c r="AZ807" i="1"/>
  <c r="AZ808" i="1"/>
  <c r="AZ809" i="1"/>
  <c r="AZ810" i="1"/>
  <c r="AZ811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384" i="1"/>
  <c r="AR385" i="1"/>
  <c r="AR386" i="1"/>
  <c r="AR387" i="1"/>
  <c r="AR388" i="1"/>
  <c r="AR389" i="1"/>
  <c r="AR390" i="1"/>
  <c r="AR391" i="1"/>
  <c r="AR392" i="1"/>
  <c r="AR393" i="1"/>
  <c r="AR394" i="1"/>
  <c r="AR395" i="1"/>
  <c r="AR396" i="1"/>
  <c r="AR397" i="1"/>
  <c r="AR398" i="1"/>
  <c r="AR399" i="1"/>
  <c r="AR400" i="1"/>
  <c r="AR401" i="1"/>
  <c r="AR402" i="1"/>
  <c r="AR403" i="1"/>
  <c r="AR404" i="1"/>
  <c r="AR405" i="1"/>
  <c r="AR406" i="1"/>
  <c r="AR407" i="1"/>
  <c r="AR408" i="1"/>
  <c r="AR409" i="1"/>
  <c r="AR410" i="1"/>
  <c r="AR411" i="1"/>
  <c r="AR412" i="1"/>
  <c r="AR413" i="1"/>
  <c r="AR414" i="1"/>
  <c r="AR415" i="1"/>
  <c r="AR416" i="1"/>
  <c r="AR417" i="1"/>
  <c r="AR418" i="1"/>
  <c r="AR419" i="1"/>
  <c r="AR420" i="1"/>
  <c r="AR421" i="1"/>
  <c r="AR422" i="1"/>
  <c r="AR423" i="1"/>
  <c r="AR424" i="1"/>
  <c r="AR425" i="1"/>
  <c r="AR426" i="1"/>
  <c r="AR427" i="1"/>
  <c r="AR428" i="1"/>
  <c r="AR429" i="1"/>
  <c r="AR430" i="1"/>
  <c r="AR431" i="1"/>
  <c r="AR432" i="1"/>
  <c r="AR433" i="1"/>
  <c r="AR434" i="1"/>
  <c r="AR435" i="1"/>
  <c r="AR436" i="1"/>
  <c r="AR437" i="1"/>
  <c r="AR438" i="1"/>
  <c r="AR439" i="1"/>
  <c r="AR440" i="1"/>
  <c r="AR441" i="1"/>
  <c r="AR442" i="1"/>
  <c r="AR443" i="1"/>
  <c r="AR444" i="1"/>
  <c r="AR445" i="1"/>
  <c r="AR446" i="1"/>
  <c r="AR447" i="1"/>
  <c r="AR448" i="1"/>
  <c r="AR449" i="1"/>
  <c r="AR450" i="1"/>
  <c r="AR451" i="1"/>
  <c r="AR452" i="1"/>
  <c r="AR453" i="1"/>
  <c r="AR454" i="1"/>
  <c r="AR455" i="1"/>
  <c r="AR456" i="1"/>
  <c r="AR457" i="1"/>
  <c r="AR458" i="1"/>
  <c r="AR459" i="1"/>
  <c r="AR460" i="1"/>
  <c r="AR461" i="1"/>
  <c r="AR462" i="1"/>
  <c r="AR463" i="1"/>
  <c r="AR464" i="1"/>
  <c r="AR465" i="1"/>
  <c r="AR466" i="1"/>
  <c r="AR467" i="1"/>
  <c r="AR468" i="1"/>
  <c r="AR469" i="1"/>
  <c r="AR470" i="1"/>
  <c r="AR471" i="1"/>
  <c r="AR472" i="1"/>
  <c r="AR473" i="1"/>
  <c r="AR474" i="1"/>
  <c r="AR475" i="1"/>
  <c r="AR476" i="1"/>
  <c r="AR477" i="1"/>
  <c r="AR478" i="1"/>
  <c r="AR479" i="1"/>
  <c r="AR480" i="1"/>
  <c r="AR481" i="1"/>
  <c r="AR482" i="1"/>
  <c r="AR483" i="1"/>
  <c r="AR484" i="1"/>
  <c r="AR485" i="1"/>
  <c r="AR486" i="1"/>
  <c r="AR487" i="1"/>
  <c r="AR488" i="1"/>
  <c r="AR489" i="1"/>
  <c r="AR490" i="1"/>
  <c r="AR491" i="1"/>
  <c r="AR492" i="1"/>
  <c r="AR493" i="1"/>
  <c r="AR494" i="1"/>
  <c r="AR495" i="1"/>
  <c r="AR496" i="1"/>
  <c r="AR497" i="1"/>
  <c r="AR498" i="1"/>
  <c r="AR499" i="1"/>
  <c r="AR500" i="1"/>
  <c r="AR501" i="1"/>
  <c r="AR502" i="1"/>
  <c r="AR503" i="1"/>
  <c r="AR504" i="1"/>
  <c r="AR505" i="1"/>
  <c r="AR506" i="1"/>
  <c r="AR507" i="1"/>
  <c r="AR508" i="1"/>
  <c r="AR509" i="1"/>
  <c r="AR510" i="1"/>
  <c r="AR511" i="1"/>
  <c r="AR512" i="1"/>
  <c r="AR513" i="1"/>
  <c r="AR514" i="1"/>
  <c r="AR515" i="1"/>
  <c r="AR516" i="1"/>
  <c r="AR517" i="1"/>
  <c r="AR518" i="1"/>
  <c r="AR519" i="1"/>
  <c r="AR520" i="1"/>
  <c r="AR521" i="1"/>
  <c r="AR522" i="1"/>
  <c r="AR523" i="1"/>
  <c r="AR524" i="1"/>
  <c r="AR525" i="1"/>
  <c r="AR526" i="1"/>
  <c r="AR527" i="1"/>
  <c r="AR528" i="1"/>
  <c r="AR529" i="1"/>
  <c r="AR530" i="1"/>
  <c r="AR531" i="1"/>
  <c r="AR532" i="1"/>
  <c r="AR533" i="1"/>
  <c r="AR534" i="1"/>
  <c r="AR535" i="1"/>
  <c r="AR536" i="1"/>
  <c r="AR537" i="1"/>
  <c r="AR538" i="1"/>
  <c r="AR539" i="1"/>
  <c r="AR540" i="1"/>
  <c r="AR541" i="1"/>
  <c r="AR542" i="1"/>
  <c r="AR543" i="1"/>
  <c r="AR544" i="1"/>
  <c r="AR545" i="1"/>
  <c r="AR546" i="1"/>
  <c r="AR547" i="1"/>
  <c r="AR548" i="1"/>
  <c r="AR549" i="1"/>
  <c r="AR550" i="1"/>
  <c r="AR551" i="1"/>
  <c r="AR552" i="1"/>
  <c r="AR553" i="1"/>
  <c r="AR554" i="1"/>
  <c r="AR555" i="1"/>
  <c r="AR556" i="1"/>
  <c r="AR557" i="1"/>
  <c r="AR558" i="1"/>
  <c r="AR559" i="1"/>
  <c r="AR560" i="1"/>
  <c r="AR561" i="1"/>
  <c r="AR562" i="1"/>
  <c r="AR563" i="1"/>
  <c r="AR564" i="1"/>
  <c r="AR565" i="1"/>
  <c r="AR566" i="1"/>
  <c r="AR567" i="1"/>
  <c r="AR568" i="1"/>
  <c r="AR569" i="1"/>
  <c r="AR570" i="1"/>
  <c r="AR571" i="1"/>
  <c r="AR572" i="1"/>
  <c r="AR573" i="1"/>
  <c r="AR574" i="1"/>
  <c r="AR575" i="1"/>
  <c r="AR576" i="1"/>
  <c r="AR577" i="1"/>
  <c r="AR578" i="1"/>
  <c r="AR579" i="1"/>
  <c r="AR580" i="1"/>
  <c r="AR581" i="1"/>
  <c r="AR582" i="1"/>
  <c r="AR583" i="1"/>
  <c r="AR584" i="1"/>
  <c r="AR585" i="1"/>
  <c r="AR586" i="1"/>
  <c r="AR587" i="1"/>
  <c r="AR588" i="1"/>
  <c r="AR589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605" i="1"/>
  <c r="AR606" i="1"/>
  <c r="AR607" i="1"/>
  <c r="AR608" i="1"/>
  <c r="AR609" i="1"/>
  <c r="AR610" i="1"/>
  <c r="AR611" i="1"/>
  <c r="AR612" i="1"/>
  <c r="AR613" i="1"/>
  <c r="AR614" i="1"/>
  <c r="AR615" i="1"/>
  <c r="AR616" i="1"/>
  <c r="AR617" i="1"/>
  <c r="AR618" i="1"/>
  <c r="AR619" i="1"/>
  <c r="AR620" i="1"/>
  <c r="AR621" i="1"/>
  <c r="AR622" i="1"/>
  <c r="AR623" i="1"/>
  <c r="AR624" i="1"/>
  <c r="AR625" i="1"/>
  <c r="AR626" i="1"/>
  <c r="AR627" i="1"/>
  <c r="AR628" i="1"/>
  <c r="AR629" i="1"/>
  <c r="AR630" i="1"/>
  <c r="AR631" i="1"/>
  <c r="AR632" i="1"/>
  <c r="AR633" i="1"/>
  <c r="AR634" i="1"/>
  <c r="AR635" i="1"/>
  <c r="AR636" i="1"/>
  <c r="AR637" i="1"/>
  <c r="AR638" i="1"/>
  <c r="AR639" i="1"/>
  <c r="AR640" i="1"/>
  <c r="AR641" i="1"/>
  <c r="AR642" i="1"/>
  <c r="AR643" i="1"/>
  <c r="AR644" i="1"/>
  <c r="AR645" i="1"/>
  <c r="AR646" i="1"/>
  <c r="AR647" i="1"/>
  <c r="AR648" i="1"/>
  <c r="AR649" i="1"/>
  <c r="AR650" i="1"/>
  <c r="AR651" i="1"/>
  <c r="AR652" i="1"/>
  <c r="AR653" i="1"/>
  <c r="AR654" i="1"/>
  <c r="AR655" i="1"/>
  <c r="AR656" i="1"/>
  <c r="AR657" i="1"/>
  <c r="AR658" i="1"/>
  <c r="AR659" i="1"/>
  <c r="AR660" i="1"/>
  <c r="AR661" i="1"/>
  <c r="AR662" i="1"/>
  <c r="AR663" i="1"/>
  <c r="AR664" i="1"/>
  <c r="AR665" i="1"/>
  <c r="AR666" i="1"/>
  <c r="AR667" i="1"/>
  <c r="AR668" i="1"/>
  <c r="AR669" i="1"/>
  <c r="AR670" i="1"/>
  <c r="AR671" i="1"/>
  <c r="AR672" i="1"/>
  <c r="AR673" i="1"/>
  <c r="AR674" i="1"/>
  <c r="AR675" i="1"/>
  <c r="AR676" i="1"/>
  <c r="AR677" i="1"/>
  <c r="AR678" i="1"/>
  <c r="AR679" i="1"/>
  <c r="AR680" i="1"/>
  <c r="AR681" i="1"/>
  <c r="AR682" i="1"/>
  <c r="AR683" i="1"/>
  <c r="AR684" i="1"/>
  <c r="AR685" i="1"/>
  <c r="AR686" i="1"/>
  <c r="AR687" i="1"/>
  <c r="AR688" i="1"/>
  <c r="AR689" i="1"/>
  <c r="AR690" i="1"/>
  <c r="AR691" i="1"/>
  <c r="AR692" i="1"/>
  <c r="AR693" i="1"/>
  <c r="AR694" i="1"/>
  <c r="AR695" i="1"/>
  <c r="AR696" i="1"/>
  <c r="AR697" i="1"/>
  <c r="AR698" i="1"/>
  <c r="AR699" i="1"/>
  <c r="AR700" i="1"/>
  <c r="AR701" i="1"/>
  <c r="AR702" i="1"/>
  <c r="AR703" i="1"/>
  <c r="AR704" i="1"/>
  <c r="AR705" i="1"/>
  <c r="AR706" i="1"/>
  <c r="AR707" i="1"/>
  <c r="AR708" i="1"/>
  <c r="AR709" i="1"/>
  <c r="AR710" i="1"/>
  <c r="AR711" i="1"/>
  <c r="AR712" i="1"/>
  <c r="AR713" i="1"/>
  <c r="AR714" i="1"/>
  <c r="AR715" i="1"/>
  <c r="AR716" i="1"/>
  <c r="AR717" i="1"/>
  <c r="AR718" i="1"/>
  <c r="AR719" i="1"/>
  <c r="AR720" i="1"/>
  <c r="AR721" i="1"/>
  <c r="AR722" i="1"/>
  <c r="AR723" i="1"/>
  <c r="AR724" i="1"/>
  <c r="AR725" i="1"/>
  <c r="AR726" i="1"/>
  <c r="AR727" i="1"/>
  <c r="AR728" i="1"/>
  <c r="AR729" i="1"/>
  <c r="AR730" i="1"/>
  <c r="AR731" i="1"/>
  <c r="AR732" i="1"/>
  <c r="AR733" i="1"/>
  <c r="AR734" i="1"/>
  <c r="AR735" i="1"/>
  <c r="AR736" i="1"/>
  <c r="AR737" i="1"/>
  <c r="AR738" i="1"/>
  <c r="AR739" i="1"/>
  <c r="AR740" i="1"/>
  <c r="AR741" i="1"/>
  <c r="AR742" i="1"/>
  <c r="AR743" i="1"/>
  <c r="AR744" i="1"/>
  <c r="AR745" i="1"/>
  <c r="AR746" i="1"/>
  <c r="AR747" i="1"/>
  <c r="AR748" i="1"/>
  <c r="AR749" i="1"/>
  <c r="AR750" i="1"/>
  <c r="AR751" i="1"/>
  <c r="AR752" i="1"/>
  <c r="AR753" i="1"/>
  <c r="AR754" i="1"/>
  <c r="AR755" i="1"/>
  <c r="AR756" i="1"/>
  <c r="AR757" i="1"/>
  <c r="AR758" i="1"/>
  <c r="AR759" i="1"/>
  <c r="AR760" i="1"/>
  <c r="AR761" i="1"/>
  <c r="AR762" i="1"/>
  <c r="AR763" i="1"/>
  <c r="AR764" i="1"/>
  <c r="AR765" i="1"/>
  <c r="AR766" i="1"/>
  <c r="AR767" i="1"/>
  <c r="AR768" i="1"/>
  <c r="AR769" i="1"/>
  <c r="AR770" i="1"/>
  <c r="AR771" i="1"/>
  <c r="AR772" i="1"/>
  <c r="AR773" i="1"/>
  <c r="AR774" i="1"/>
  <c r="AR775" i="1"/>
  <c r="AR776" i="1"/>
  <c r="AR777" i="1"/>
  <c r="AR778" i="1"/>
  <c r="AR779" i="1"/>
  <c r="AR780" i="1"/>
  <c r="AR781" i="1"/>
  <c r="AR782" i="1"/>
  <c r="AR783" i="1"/>
  <c r="AR784" i="1"/>
  <c r="AR785" i="1"/>
  <c r="AR786" i="1"/>
  <c r="AR787" i="1"/>
  <c r="AR788" i="1"/>
  <c r="AR789" i="1"/>
  <c r="AR790" i="1"/>
  <c r="AR791" i="1"/>
  <c r="AR792" i="1"/>
  <c r="AR793" i="1"/>
  <c r="AR794" i="1"/>
  <c r="AR795" i="1"/>
  <c r="AR796" i="1"/>
  <c r="AR797" i="1"/>
  <c r="AR798" i="1"/>
  <c r="AR799" i="1"/>
  <c r="AR800" i="1"/>
  <c r="AR801" i="1"/>
  <c r="AR802" i="1"/>
  <c r="AR803" i="1"/>
  <c r="AR804" i="1"/>
  <c r="AR805" i="1"/>
  <c r="AR806" i="1"/>
  <c r="AR807" i="1"/>
  <c r="AR808" i="1"/>
  <c r="AR809" i="1"/>
  <c r="AR810" i="1"/>
  <c r="AR811" i="1"/>
  <c r="AZ3" i="1"/>
  <c r="A4" i="1" l="1"/>
  <c r="C4" i="1"/>
  <c r="Y4" i="1"/>
  <c r="AC4" i="1"/>
  <c r="BJ4" i="1"/>
  <c r="BN4" i="1"/>
  <c r="A5" i="1"/>
  <c r="C5" i="1"/>
  <c r="Y5" i="1"/>
  <c r="BJ5" i="1"/>
  <c r="BN5" i="1"/>
  <c r="A6" i="1"/>
  <c r="C6" i="1"/>
  <c r="Y6" i="1"/>
  <c r="AC6" i="1"/>
  <c r="BJ6" i="1"/>
  <c r="BN6" i="1"/>
  <c r="BT6" i="1"/>
  <c r="A7" i="1"/>
  <c r="C7" i="1"/>
  <c r="Y7" i="1"/>
  <c r="BV7" i="1" s="1"/>
  <c r="AC7" i="1"/>
  <c r="BJ7" i="1"/>
  <c r="BN7" i="1"/>
  <c r="BT7" i="1"/>
  <c r="A8" i="1"/>
  <c r="C8" i="1"/>
  <c r="Y8" i="1"/>
  <c r="AC8" i="1"/>
  <c r="BJ8" i="1"/>
  <c r="BN8" i="1"/>
  <c r="BT8" i="1"/>
  <c r="A9" i="1"/>
  <c r="C9" i="1"/>
  <c r="Y9" i="1"/>
  <c r="AC9" i="1"/>
  <c r="BJ9" i="1"/>
  <c r="BN9" i="1"/>
  <c r="BT9" i="1"/>
  <c r="A10" i="1"/>
  <c r="C10" i="1"/>
  <c r="T10" i="1"/>
  <c r="Y10" i="1"/>
  <c r="AC10" i="1"/>
  <c r="BD10" i="1"/>
  <c r="BJ10" i="1"/>
  <c r="BN10" i="1"/>
  <c r="BT10" i="1"/>
  <c r="A11" i="1"/>
  <c r="C11" i="1"/>
  <c r="T11" i="1"/>
  <c r="Y11" i="1"/>
  <c r="AC11" i="1"/>
  <c r="BD11" i="1"/>
  <c r="BJ11" i="1"/>
  <c r="BN11" i="1"/>
  <c r="BT11" i="1"/>
  <c r="A12" i="1"/>
  <c r="C12" i="1"/>
  <c r="T12" i="1"/>
  <c r="Y12" i="1"/>
  <c r="AC12" i="1"/>
  <c r="BD12" i="1"/>
  <c r="BJ12" i="1"/>
  <c r="BN12" i="1"/>
  <c r="BT12" i="1"/>
  <c r="A13" i="1"/>
  <c r="C13" i="1"/>
  <c r="T13" i="1"/>
  <c r="Y13" i="1"/>
  <c r="AC13" i="1"/>
  <c r="BD13" i="1"/>
  <c r="BJ13" i="1"/>
  <c r="BN13" i="1"/>
  <c r="BT13" i="1"/>
  <c r="A14" i="1"/>
  <c r="C14" i="1"/>
  <c r="T14" i="1"/>
  <c r="Y14" i="1"/>
  <c r="AC14" i="1"/>
  <c r="BD14" i="1"/>
  <c r="BJ14" i="1"/>
  <c r="BN14" i="1"/>
  <c r="BT14" i="1"/>
  <c r="A15" i="1"/>
  <c r="C15" i="1"/>
  <c r="T15" i="1"/>
  <c r="Y15" i="1"/>
  <c r="AC15" i="1"/>
  <c r="BD15" i="1"/>
  <c r="BJ15" i="1"/>
  <c r="BN15" i="1"/>
  <c r="BT15" i="1"/>
  <c r="A16" i="1"/>
  <c r="C16" i="1"/>
  <c r="T16" i="1"/>
  <c r="Y16" i="1"/>
  <c r="AC16" i="1"/>
  <c r="BD16" i="1"/>
  <c r="BJ16" i="1"/>
  <c r="BN16" i="1"/>
  <c r="BT16" i="1"/>
  <c r="A17" i="1"/>
  <c r="C17" i="1"/>
  <c r="T17" i="1"/>
  <c r="Y17" i="1"/>
  <c r="AC17" i="1"/>
  <c r="BD17" i="1"/>
  <c r="BJ17" i="1"/>
  <c r="BN17" i="1"/>
  <c r="BT17" i="1"/>
  <c r="A18" i="1"/>
  <c r="C18" i="1"/>
  <c r="T18" i="1"/>
  <c r="Y18" i="1"/>
  <c r="AC18" i="1"/>
  <c r="BD18" i="1"/>
  <c r="BJ18" i="1"/>
  <c r="BN18" i="1"/>
  <c r="BT18" i="1"/>
  <c r="A19" i="1"/>
  <c r="C19" i="1"/>
  <c r="T19" i="1"/>
  <c r="Y19" i="1"/>
  <c r="AC19" i="1"/>
  <c r="BD19" i="1"/>
  <c r="BJ19" i="1"/>
  <c r="BN19" i="1"/>
  <c r="BT19" i="1"/>
  <c r="A20" i="1"/>
  <c r="C20" i="1"/>
  <c r="T20" i="1"/>
  <c r="Y20" i="1"/>
  <c r="AC20" i="1"/>
  <c r="BD20" i="1"/>
  <c r="BJ20" i="1"/>
  <c r="BN20" i="1"/>
  <c r="BT20" i="1"/>
  <c r="A21" i="1"/>
  <c r="C21" i="1"/>
  <c r="T21" i="1"/>
  <c r="Y21" i="1"/>
  <c r="AC21" i="1"/>
  <c r="BD21" i="1"/>
  <c r="BJ21" i="1"/>
  <c r="BN21" i="1"/>
  <c r="BT21" i="1"/>
  <c r="A22" i="1"/>
  <c r="C22" i="1"/>
  <c r="T22" i="1"/>
  <c r="Y22" i="1"/>
  <c r="AC22" i="1"/>
  <c r="BD22" i="1"/>
  <c r="BJ22" i="1"/>
  <c r="BN22" i="1"/>
  <c r="BT22" i="1"/>
  <c r="A23" i="1"/>
  <c r="C23" i="1"/>
  <c r="T23" i="1"/>
  <c r="Y23" i="1"/>
  <c r="AC23" i="1"/>
  <c r="BD23" i="1"/>
  <c r="BJ23" i="1"/>
  <c r="BN23" i="1"/>
  <c r="BT23" i="1"/>
  <c r="A24" i="1"/>
  <c r="C24" i="1"/>
  <c r="T24" i="1"/>
  <c r="Y24" i="1"/>
  <c r="AC24" i="1"/>
  <c r="BD24" i="1"/>
  <c r="BJ24" i="1"/>
  <c r="BN24" i="1"/>
  <c r="BT24" i="1"/>
  <c r="A25" i="1"/>
  <c r="C25" i="1"/>
  <c r="T25" i="1"/>
  <c r="Y25" i="1"/>
  <c r="AC25" i="1"/>
  <c r="BD25" i="1"/>
  <c r="BJ25" i="1"/>
  <c r="BN25" i="1"/>
  <c r="BT25" i="1"/>
  <c r="A26" i="1"/>
  <c r="C26" i="1"/>
  <c r="T26" i="1"/>
  <c r="Y26" i="1"/>
  <c r="AC26" i="1"/>
  <c r="BD26" i="1"/>
  <c r="BJ26" i="1"/>
  <c r="BN26" i="1"/>
  <c r="BT26" i="1"/>
  <c r="A27" i="1"/>
  <c r="C27" i="1"/>
  <c r="T27" i="1"/>
  <c r="Y27" i="1"/>
  <c r="AC27" i="1"/>
  <c r="BD27" i="1"/>
  <c r="BJ27" i="1"/>
  <c r="BN27" i="1"/>
  <c r="BT27" i="1"/>
  <c r="A28" i="1"/>
  <c r="C28" i="1"/>
  <c r="T28" i="1"/>
  <c r="Y28" i="1"/>
  <c r="AC28" i="1"/>
  <c r="BD28" i="1"/>
  <c r="BJ28" i="1"/>
  <c r="BN28" i="1"/>
  <c r="BT28" i="1"/>
  <c r="A29" i="1"/>
  <c r="C29" i="1"/>
  <c r="T29" i="1"/>
  <c r="Y29" i="1"/>
  <c r="AC29" i="1"/>
  <c r="BD29" i="1"/>
  <c r="BJ29" i="1"/>
  <c r="BN29" i="1"/>
  <c r="BT29" i="1"/>
  <c r="A30" i="1"/>
  <c r="C30" i="1"/>
  <c r="T30" i="1"/>
  <c r="Y30" i="1"/>
  <c r="AC30" i="1"/>
  <c r="BD30" i="1"/>
  <c r="BJ30" i="1"/>
  <c r="BN30" i="1"/>
  <c r="BT30" i="1"/>
  <c r="A31" i="1"/>
  <c r="C31" i="1"/>
  <c r="T31" i="1"/>
  <c r="Y31" i="1"/>
  <c r="AC31" i="1"/>
  <c r="BD31" i="1"/>
  <c r="BJ31" i="1"/>
  <c r="BN31" i="1"/>
  <c r="BT31" i="1"/>
  <c r="A32" i="1"/>
  <c r="C32" i="1"/>
  <c r="T32" i="1"/>
  <c r="Y32" i="1"/>
  <c r="AC32" i="1"/>
  <c r="BD32" i="1"/>
  <c r="BJ32" i="1"/>
  <c r="BN32" i="1"/>
  <c r="BT32" i="1"/>
  <c r="A33" i="1"/>
  <c r="C33" i="1"/>
  <c r="T33" i="1"/>
  <c r="Y33" i="1"/>
  <c r="AC33" i="1"/>
  <c r="BD33" i="1"/>
  <c r="BJ33" i="1"/>
  <c r="BN33" i="1"/>
  <c r="BT33" i="1"/>
  <c r="A34" i="1"/>
  <c r="C34" i="1"/>
  <c r="T34" i="1"/>
  <c r="Y34" i="1"/>
  <c r="AC34" i="1"/>
  <c r="BD34" i="1"/>
  <c r="BJ34" i="1"/>
  <c r="BN34" i="1"/>
  <c r="BT34" i="1"/>
  <c r="A35" i="1"/>
  <c r="C35" i="1"/>
  <c r="T35" i="1"/>
  <c r="Y35" i="1"/>
  <c r="AC35" i="1"/>
  <c r="BD35" i="1"/>
  <c r="BJ35" i="1"/>
  <c r="BN35" i="1"/>
  <c r="BT35" i="1"/>
  <c r="A36" i="1"/>
  <c r="C36" i="1"/>
  <c r="T36" i="1"/>
  <c r="Y36" i="1"/>
  <c r="AC36" i="1"/>
  <c r="BD36" i="1"/>
  <c r="BJ36" i="1"/>
  <c r="BN36" i="1"/>
  <c r="BT36" i="1"/>
  <c r="A37" i="1"/>
  <c r="C37" i="1"/>
  <c r="T37" i="1"/>
  <c r="Y37" i="1"/>
  <c r="AC37" i="1"/>
  <c r="BD37" i="1"/>
  <c r="BJ37" i="1"/>
  <c r="BN37" i="1"/>
  <c r="BT37" i="1"/>
  <c r="A38" i="1"/>
  <c r="C38" i="1"/>
  <c r="T38" i="1"/>
  <c r="Y38" i="1"/>
  <c r="AC38" i="1"/>
  <c r="BD38" i="1"/>
  <c r="BJ38" i="1"/>
  <c r="BN38" i="1"/>
  <c r="BT38" i="1"/>
  <c r="A39" i="1"/>
  <c r="C39" i="1"/>
  <c r="T39" i="1"/>
  <c r="Y39" i="1"/>
  <c r="AC39" i="1"/>
  <c r="BD39" i="1"/>
  <c r="BJ39" i="1"/>
  <c r="BN39" i="1"/>
  <c r="BT39" i="1"/>
  <c r="A40" i="1"/>
  <c r="C40" i="1"/>
  <c r="T40" i="1"/>
  <c r="Y40" i="1"/>
  <c r="AC40" i="1"/>
  <c r="BD40" i="1"/>
  <c r="BJ40" i="1"/>
  <c r="BN40" i="1"/>
  <c r="BT40" i="1"/>
  <c r="A41" i="1"/>
  <c r="C41" i="1"/>
  <c r="T41" i="1"/>
  <c r="Y41" i="1"/>
  <c r="AC41" i="1"/>
  <c r="BD41" i="1"/>
  <c r="BJ41" i="1"/>
  <c r="BN41" i="1"/>
  <c r="BT41" i="1"/>
  <c r="A42" i="1"/>
  <c r="C42" i="1"/>
  <c r="T42" i="1"/>
  <c r="Y42" i="1"/>
  <c r="AC42" i="1"/>
  <c r="BD42" i="1"/>
  <c r="BJ42" i="1"/>
  <c r="BN42" i="1"/>
  <c r="BT42" i="1"/>
  <c r="A43" i="1"/>
  <c r="C43" i="1"/>
  <c r="T43" i="1"/>
  <c r="Y43" i="1"/>
  <c r="AC43" i="1"/>
  <c r="BD43" i="1"/>
  <c r="BJ43" i="1"/>
  <c r="BN43" i="1"/>
  <c r="BT43" i="1"/>
  <c r="A44" i="1"/>
  <c r="C44" i="1"/>
  <c r="T44" i="1"/>
  <c r="Y44" i="1"/>
  <c r="AC44" i="1"/>
  <c r="BD44" i="1"/>
  <c r="BJ44" i="1"/>
  <c r="BN44" i="1"/>
  <c r="BT44" i="1"/>
  <c r="A45" i="1"/>
  <c r="C45" i="1"/>
  <c r="T45" i="1"/>
  <c r="Y45" i="1"/>
  <c r="AC45" i="1"/>
  <c r="BD45" i="1"/>
  <c r="BJ45" i="1"/>
  <c r="BN45" i="1"/>
  <c r="BT45" i="1"/>
  <c r="A46" i="1"/>
  <c r="C46" i="1"/>
  <c r="T46" i="1"/>
  <c r="Y46" i="1"/>
  <c r="AC46" i="1"/>
  <c r="BD46" i="1"/>
  <c r="BJ46" i="1"/>
  <c r="BN46" i="1"/>
  <c r="BT46" i="1"/>
  <c r="A47" i="1"/>
  <c r="C47" i="1"/>
  <c r="T47" i="1"/>
  <c r="Y47" i="1"/>
  <c r="AC47" i="1"/>
  <c r="BD47" i="1"/>
  <c r="BJ47" i="1"/>
  <c r="BN47" i="1"/>
  <c r="BT47" i="1"/>
  <c r="A48" i="1"/>
  <c r="C48" i="1"/>
  <c r="T48" i="1"/>
  <c r="Y48" i="1"/>
  <c r="AC48" i="1"/>
  <c r="BD48" i="1"/>
  <c r="BJ48" i="1"/>
  <c r="BN48" i="1"/>
  <c r="BT48" i="1"/>
  <c r="A49" i="1"/>
  <c r="C49" i="1"/>
  <c r="T49" i="1"/>
  <c r="Y49" i="1"/>
  <c r="AC49" i="1"/>
  <c r="BD49" i="1"/>
  <c r="BJ49" i="1"/>
  <c r="BN49" i="1"/>
  <c r="BT49" i="1"/>
  <c r="A50" i="1"/>
  <c r="C50" i="1"/>
  <c r="T50" i="1"/>
  <c r="Y50" i="1"/>
  <c r="AC50" i="1"/>
  <c r="BD50" i="1"/>
  <c r="BJ50" i="1"/>
  <c r="BN50" i="1"/>
  <c r="BT50" i="1"/>
  <c r="A51" i="1"/>
  <c r="C51" i="1"/>
  <c r="T51" i="1"/>
  <c r="Y51" i="1"/>
  <c r="AC51" i="1"/>
  <c r="BD51" i="1"/>
  <c r="BJ51" i="1"/>
  <c r="BN51" i="1"/>
  <c r="BT51" i="1"/>
  <c r="A52" i="1"/>
  <c r="C52" i="1"/>
  <c r="T52" i="1"/>
  <c r="Y52" i="1"/>
  <c r="AC52" i="1"/>
  <c r="BD52" i="1"/>
  <c r="BJ52" i="1"/>
  <c r="BN52" i="1"/>
  <c r="BT52" i="1"/>
  <c r="A53" i="1"/>
  <c r="C53" i="1"/>
  <c r="T53" i="1"/>
  <c r="Y53" i="1"/>
  <c r="AC53" i="1"/>
  <c r="BD53" i="1"/>
  <c r="BJ53" i="1"/>
  <c r="BN53" i="1"/>
  <c r="BT53" i="1"/>
  <c r="A54" i="1"/>
  <c r="C54" i="1"/>
  <c r="T54" i="1"/>
  <c r="Y54" i="1"/>
  <c r="AC54" i="1"/>
  <c r="BD54" i="1"/>
  <c r="BJ54" i="1"/>
  <c r="BN54" i="1"/>
  <c r="BT54" i="1"/>
  <c r="A55" i="1"/>
  <c r="C55" i="1"/>
  <c r="T55" i="1"/>
  <c r="Y55" i="1"/>
  <c r="AC55" i="1"/>
  <c r="BD55" i="1"/>
  <c r="BJ55" i="1"/>
  <c r="BN55" i="1"/>
  <c r="BT55" i="1"/>
  <c r="A56" i="1"/>
  <c r="C56" i="1"/>
  <c r="T56" i="1"/>
  <c r="Y56" i="1"/>
  <c r="AC56" i="1"/>
  <c r="BD56" i="1"/>
  <c r="BJ56" i="1"/>
  <c r="BN56" i="1"/>
  <c r="BT56" i="1"/>
  <c r="A57" i="1"/>
  <c r="C57" i="1"/>
  <c r="T57" i="1"/>
  <c r="Y57" i="1"/>
  <c r="AC57" i="1"/>
  <c r="BD57" i="1"/>
  <c r="BJ57" i="1"/>
  <c r="BN57" i="1"/>
  <c r="BT57" i="1"/>
  <c r="A58" i="1"/>
  <c r="C58" i="1"/>
  <c r="T58" i="1"/>
  <c r="Y58" i="1"/>
  <c r="AC58" i="1"/>
  <c r="BD58" i="1"/>
  <c r="BJ58" i="1"/>
  <c r="BN58" i="1"/>
  <c r="BT58" i="1"/>
  <c r="A59" i="1"/>
  <c r="C59" i="1"/>
  <c r="T59" i="1"/>
  <c r="Y59" i="1"/>
  <c r="AC59" i="1"/>
  <c r="BD59" i="1"/>
  <c r="BJ59" i="1"/>
  <c r="BN59" i="1"/>
  <c r="BT59" i="1"/>
  <c r="A60" i="1"/>
  <c r="C60" i="1"/>
  <c r="T60" i="1"/>
  <c r="Y60" i="1"/>
  <c r="AC60" i="1"/>
  <c r="BD60" i="1"/>
  <c r="BJ60" i="1"/>
  <c r="BN60" i="1"/>
  <c r="BT60" i="1"/>
  <c r="A61" i="1"/>
  <c r="C61" i="1"/>
  <c r="T61" i="1"/>
  <c r="Y61" i="1"/>
  <c r="AC61" i="1"/>
  <c r="BD61" i="1"/>
  <c r="BJ61" i="1"/>
  <c r="BN61" i="1"/>
  <c r="BT61" i="1"/>
  <c r="A62" i="1"/>
  <c r="C62" i="1"/>
  <c r="T62" i="1"/>
  <c r="Y62" i="1"/>
  <c r="AC62" i="1"/>
  <c r="BD62" i="1"/>
  <c r="BJ62" i="1"/>
  <c r="BN62" i="1"/>
  <c r="BT62" i="1"/>
  <c r="A63" i="1"/>
  <c r="C63" i="1"/>
  <c r="T63" i="1"/>
  <c r="Y63" i="1"/>
  <c r="AC63" i="1"/>
  <c r="BD63" i="1"/>
  <c r="BJ63" i="1"/>
  <c r="BN63" i="1"/>
  <c r="BT63" i="1"/>
  <c r="A64" i="1"/>
  <c r="C64" i="1"/>
  <c r="T64" i="1"/>
  <c r="Y64" i="1"/>
  <c r="AC64" i="1"/>
  <c r="BD64" i="1"/>
  <c r="BJ64" i="1"/>
  <c r="BN64" i="1"/>
  <c r="BT64" i="1"/>
  <c r="A65" i="1"/>
  <c r="C65" i="1"/>
  <c r="T65" i="1"/>
  <c r="Y65" i="1"/>
  <c r="AC65" i="1"/>
  <c r="BD65" i="1"/>
  <c r="BJ65" i="1"/>
  <c r="BN65" i="1"/>
  <c r="BT65" i="1"/>
  <c r="A66" i="1"/>
  <c r="C66" i="1"/>
  <c r="T66" i="1"/>
  <c r="Y66" i="1"/>
  <c r="AC66" i="1"/>
  <c r="BD66" i="1"/>
  <c r="BJ66" i="1"/>
  <c r="BN66" i="1"/>
  <c r="BT66" i="1"/>
  <c r="A67" i="1"/>
  <c r="C67" i="1"/>
  <c r="T67" i="1"/>
  <c r="Y67" i="1"/>
  <c r="AC67" i="1"/>
  <c r="BD67" i="1"/>
  <c r="BJ67" i="1"/>
  <c r="BN67" i="1"/>
  <c r="BT67" i="1"/>
  <c r="A68" i="1"/>
  <c r="C68" i="1"/>
  <c r="T68" i="1"/>
  <c r="Y68" i="1"/>
  <c r="AC68" i="1"/>
  <c r="BD68" i="1"/>
  <c r="BJ68" i="1"/>
  <c r="BN68" i="1"/>
  <c r="BT68" i="1"/>
  <c r="A69" i="1"/>
  <c r="C69" i="1"/>
  <c r="T69" i="1"/>
  <c r="Y69" i="1"/>
  <c r="AC69" i="1"/>
  <c r="BD69" i="1"/>
  <c r="BJ69" i="1"/>
  <c r="BN69" i="1"/>
  <c r="BT69" i="1"/>
  <c r="A70" i="1"/>
  <c r="C70" i="1"/>
  <c r="T70" i="1"/>
  <c r="Y70" i="1"/>
  <c r="AC70" i="1"/>
  <c r="BD70" i="1"/>
  <c r="BJ70" i="1"/>
  <c r="BN70" i="1"/>
  <c r="BT70" i="1"/>
  <c r="A71" i="1"/>
  <c r="C71" i="1"/>
  <c r="T71" i="1"/>
  <c r="Y71" i="1"/>
  <c r="AC71" i="1"/>
  <c r="BD71" i="1"/>
  <c r="BJ71" i="1"/>
  <c r="BN71" i="1"/>
  <c r="BT71" i="1"/>
  <c r="A72" i="1"/>
  <c r="C72" i="1"/>
  <c r="T72" i="1"/>
  <c r="Y72" i="1"/>
  <c r="AC72" i="1"/>
  <c r="BD72" i="1"/>
  <c r="BJ72" i="1"/>
  <c r="BN72" i="1"/>
  <c r="BT72" i="1"/>
  <c r="A73" i="1"/>
  <c r="C73" i="1"/>
  <c r="T73" i="1"/>
  <c r="Y73" i="1"/>
  <c r="AC73" i="1"/>
  <c r="BD73" i="1"/>
  <c r="BJ73" i="1"/>
  <c r="BN73" i="1"/>
  <c r="BT73" i="1"/>
  <c r="A74" i="1"/>
  <c r="C74" i="1"/>
  <c r="T74" i="1"/>
  <c r="Y74" i="1"/>
  <c r="AC74" i="1"/>
  <c r="BD74" i="1"/>
  <c r="BJ74" i="1"/>
  <c r="BN74" i="1"/>
  <c r="BT74" i="1"/>
  <c r="A75" i="1"/>
  <c r="C75" i="1"/>
  <c r="T75" i="1"/>
  <c r="Y75" i="1"/>
  <c r="AC75" i="1"/>
  <c r="BD75" i="1"/>
  <c r="BJ75" i="1"/>
  <c r="BN75" i="1"/>
  <c r="BT75" i="1"/>
  <c r="A76" i="1"/>
  <c r="C76" i="1"/>
  <c r="T76" i="1"/>
  <c r="Y76" i="1"/>
  <c r="AC76" i="1"/>
  <c r="BD76" i="1"/>
  <c r="BJ76" i="1"/>
  <c r="BN76" i="1"/>
  <c r="BT76" i="1"/>
  <c r="A77" i="1"/>
  <c r="C77" i="1"/>
  <c r="T77" i="1"/>
  <c r="Y77" i="1"/>
  <c r="AC77" i="1"/>
  <c r="BD77" i="1"/>
  <c r="BJ77" i="1"/>
  <c r="BN77" i="1"/>
  <c r="BT77" i="1"/>
  <c r="A78" i="1"/>
  <c r="C78" i="1"/>
  <c r="T78" i="1"/>
  <c r="Y78" i="1"/>
  <c r="AC78" i="1"/>
  <c r="BD78" i="1"/>
  <c r="BJ78" i="1"/>
  <c r="BN78" i="1"/>
  <c r="BT78" i="1"/>
  <c r="A79" i="1"/>
  <c r="C79" i="1"/>
  <c r="T79" i="1"/>
  <c r="Y79" i="1"/>
  <c r="AC79" i="1"/>
  <c r="BD79" i="1"/>
  <c r="BJ79" i="1"/>
  <c r="BN79" i="1"/>
  <c r="BT79" i="1"/>
  <c r="A80" i="1"/>
  <c r="C80" i="1"/>
  <c r="T80" i="1"/>
  <c r="Y80" i="1"/>
  <c r="AC80" i="1"/>
  <c r="BD80" i="1"/>
  <c r="BJ80" i="1"/>
  <c r="BN80" i="1"/>
  <c r="BT80" i="1"/>
  <c r="A81" i="1"/>
  <c r="C81" i="1"/>
  <c r="T81" i="1"/>
  <c r="Y81" i="1"/>
  <c r="AC81" i="1"/>
  <c r="BD81" i="1"/>
  <c r="BJ81" i="1"/>
  <c r="BN81" i="1"/>
  <c r="BT81" i="1"/>
  <c r="A82" i="1"/>
  <c r="C82" i="1"/>
  <c r="T82" i="1"/>
  <c r="Y82" i="1"/>
  <c r="AC82" i="1"/>
  <c r="BD82" i="1"/>
  <c r="BJ82" i="1"/>
  <c r="BN82" i="1"/>
  <c r="BT82" i="1"/>
  <c r="A83" i="1"/>
  <c r="C83" i="1"/>
  <c r="T83" i="1"/>
  <c r="Y83" i="1"/>
  <c r="AC83" i="1"/>
  <c r="BD83" i="1"/>
  <c r="BJ83" i="1"/>
  <c r="BN83" i="1"/>
  <c r="BT83" i="1"/>
  <c r="A84" i="1"/>
  <c r="C84" i="1"/>
  <c r="T84" i="1"/>
  <c r="Y84" i="1"/>
  <c r="AC84" i="1"/>
  <c r="BD84" i="1"/>
  <c r="BJ84" i="1"/>
  <c r="BN84" i="1"/>
  <c r="BT84" i="1"/>
  <c r="A85" i="1"/>
  <c r="C85" i="1"/>
  <c r="T85" i="1"/>
  <c r="Y85" i="1"/>
  <c r="AC85" i="1"/>
  <c r="BD85" i="1"/>
  <c r="BJ85" i="1"/>
  <c r="BN85" i="1"/>
  <c r="BT85" i="1"/>
  <c r="A86" i="1"/>
  <c r="C86" i="1"/>
  <c r="T86" i="1"/>
  <c r="Y86" i="1"/>
  <c r="AC86" i="1"/>
  <c r="BD86" i="1"/>
  <c r="BJ86" i="1"/>
  <c r="BN86" i="1"/>
  <c r="BT86" i="1"/>
  <c r="A87" i="1"/>
  <c r="C87" i="1"/>
  <c r="T87" i="1"/>
  <c r="Y87" i="1"/>
  <c r="AC87" i="1"/>
  <c r="BD87" i="1"/>
  <c r="BJ87" i="1"/>
  <c r="BN87" i="1"/>
  <c r="BT87" i="1"/>
  <c r="A88" i="1"/>
  <c r="C88" i="1"/>
  <c r="T88" i="1"/>
  <c r="Y88" i="1"/>
  <c r="AC88" i="1"/>
  <c r="BD88" i="1"/>
  <c r="BJ88" i="1"/>
  <c r="BN88" i="1"/>
  <c r="BT88" i="1"/>
  <c r="A89" i="1"/>
  <c r="C89" i="1"/>
  <c r="T89" i="1"/>
  <c r="Y89" i="1"/>
  <c r="AC89" i="1"/>
  <c r="BD89" i="1"/>
  <c r="BJ89" i="1"/>
  <c r="BN89" i="1"/>
  <c r="BT89" i="1"/>
  <c r="A90" i="1"/>
  <c r="C90" i="1"/>
  <c r="T90" i="1"/>
  <c r="Y90" i="1"/>
  <c r="AC90" i="1"/>
  <c r="BD90" i="1"/>
  <c r="BJ90" i="1"/>
  <c r="BN90" i="1"/>
  <c r="BT90" i="1"/>
  <c r="A91" i="1"/>
  <c r="C91" i="1"/>
  <c r="T91" i="1"/>
  <c r="Y91" i="1"/>
  <c r="AC91" i="1"/>
  <c r="BD91" i="1"/>
  <c r="BJ91" i="1"/>
  <c r="BN91" i="1"/>
  <c r="BT91" i="1"/>
  <c r="A92" i="1"/>
  <c r="C92" i="1"/>
  <c r="T92" i="1"/>
  <c r="Y92" i="1"/>
  <c r="AC92" i="1"/>
  <c r="BD92" i="1"/>
  <c r="BJ92" i="1"/>
  <c r="BN92" i="1"/>
  <c r="BT92" i="1"/>
  <c r="A93" i="1"/>
  <c r="C93" i="1"/>
  <c r="T93" i="1"/>
  <c r="Y93" i="1"/>
  <c r="AC93" i="1"/>
  <c r="BD93" i="1"/>
  <c r="BJ93" i="1"/>
  <c r="BN93" i="1"/>
  <c r="BT93" i="1"/>
  <c r="A94" i="1"/>
  <c r="C94" i="1"/>
  <c r="T94" i="1"/>
  <c r="Y94" i="1"/>
  <c r="AC94" i="1"/>
  <c r="BD94" i="1"/>
  <c r="BJ94" i="1"/>
  <c r="BN94" i="1"/>
  <c r="BT94" i="1"/>
  <c r="A95" i="1"/>
  <c r="C95" i="1"/>
  <c r="T95" i="1"/>
  <c r="Y95" i="1"/>
  <c r="AC95" i="1"/>
  <c r="BD95" i="1"/>
  <c r="BJ95" i="1"/>
  <c r="BN95" i="1"/>
  <c r="BT95" i="1"/>
  <c r="A96" i="1"/>
  <c r="C96" i="1"/>
  <c r="T96" i="1"/>
  <c r="Y96" i="1"/>
  <c r="AC96" i="1"/>
  <c r="BD96" i="1"/>
  <c r="BJ96" i="1"/>
  <c r="BN96" i="1"/>
  <c r="BT96" i="1"/>
  <c r="A97" i="1"/>
  <c r="C97" i="1"/>
  <c r="T97" i="1"/>
  <c r="Y97" i="1"/>
  <c r="AC97" i="1"/>
  <c r="BD97" i="1"/>
  <c r="BJ97" i="1"/>
  <c r="BN97" i="1"/>
  <c r="BT97" i="1"/>
  <c r="A98" i="1"/>
  <c r="C98" i="1"/>
  <c r="T98" i="1"/>
  <c r="Y98" i="1"/>
  <c r="AC98" i="1"/>
  <c r="BD98" i="1"/>
  <c r="BJ98" i="1"/>
  <c r="BN98" i="1"/>
  <c r="BT98" i="1"/>
  <c r="A99" i="1"/>
  <c r="C99" i="1"/>
  <c r="T99" i="1"/>
  <c r="Y99" i="1"/>
  <c r="AC99" i="1"/>
  <c r="BD99" i="1"/>
  <c r="BJ99" i="1"/>
  <c r="BN99" i="1"/>
  <c r="BT99" i="1"/>
  <c r="A100" i="1"/>
  <c r="C100" i="1"/>
  <c r="T100" i="1"/>
  <c r="Y100" i="1"/>
  <c r="AC100" i="1"/>
  <c r="BD100" i="1"/>
  <c r="BJ100" i="1"/>
  <c r="BN100" i="1"/>
  <c r="BT100" i="1"/>
  <c r="A101" i="1"/>
  <c r="C101" i="1"/>
  <c r="T101" i="1"/>
  <c r="Y101" i="1"/>
  <c r="AC101" i="1"/>
  <c r="BD101" i="1"/>
  <c r="BJ101" i="1"/>
  <c r="BN101" i="1"/>
  <c r="BT101" i="1"/>
  <c r="A102" i="1"/>
  <c r="C102" i="1"/>
  <c r="T102" i="1"/>
  <c r="Y102" i="1"/>
  <c r="AC102" i="1"/>
  <c r="BD102" i="1"/>
  <c r="BJ102" i="1"/>
  <c r="BN102" i="1"/>
  <c r="BT102" i="1"/>
  <c r="A103" i="1"/>
  <c r="C103" i="1"/>
  <c r="T103" i="1"/>
  <c r="Y103" i="1"/>
  <c r="AC103" i="1"/>
  <c r="BD103" i="1"/>
  <c r="BJ103" i="1"/>
  <c r="BN103" i="1"/>
  <c r="BT103" i="1"/>
  <c r="A104" i="1"/>
  <c r="C104" i="1"/>
  <c r="T104" i="1"/>
  <c r="Y104" i="1"/>
  <c r="AC104" i="1"/>
  <c r="BD104" i="1"/>
  <c r="BJ104" i="1"/>
  <c r="BN104" i="1"/>
  <c r="BT104" i="1"/>
  <c r="A105" i="1"/>
  <c r="C105" i="1"/>
  <c r="T105" i="1"/>
  <c r="Y105" i="1"/>
  <c r="AC105" i="1"/>
  <c r="BD105" i="1"/>
  <c r="BJ105" i="1"/>
  <c r="BN105" i="1"/>
  <c r="BT105" i="1"/>
  <c r="A106" i="1"/>
  <c r="C106" i="1"/>
  <c r="T106" i="1"/>
  <c r="Y106" i="1"/>
  <c r="AC106" i="1"/>
  <c r="BD106" i="1"/>
  <c r="BJ106" i="1"/>
  <c r="BN106" i="1"/>
  <c r="BT106" i="1"/>
  <c r="A107" i="1"/>
  <c r="C107" i="1"/>
  <c r="T107" i="1"/>
  <c r="Y107" i="1"/>
  <c r="AC107" i="1"/>
  <c r="BD107" i="1"/>
  <c r="BJ107" i="1"/>
  <c r="BN107" i="1"/>
  <c r="BT107" i="1"/>
  <c r="A108" i="1"/>
  <c r="C108" i="1"/>
  <c r="T108" i="1"/>
  <c r="Y108" i="1"/>
  <c r="AC108" i="1"/>
  <c r="BD108" i="1"/>
  <c r="BJ108" i="1"/>
  <c r="BN108" i="1"/>
  <c r="BT108" i="1"/>
  <c r="A109" i="1"/>
  <c r="C109" i="1"/>
  <c r="T109" i="1"/>
  <c r="Y109" i="1"/>
  <c r="AC109" i="1"/>
  <c r="BD109" i="1"/>
  <c r="BJ109" i="1"/>
  <c r="BN109" i="1"/>
  <c r="BT109" i="1"/>
  <c r="A110" i="1"/>
  <c r="C110" i="1"/>
  <c r="T110" i="1"/>
  <c r="Y110" i="1"/>
  <c r="AC110" i="1"/>
  <c r="BD110" i="1"/>
  <c r="BJ110" i="1"/>
  <c r="BN110" i="1"/>
  <c r="BT110" i="1"/>
  <c r="A111" i="1"/>
  <c r="C111" i="1"/>
  <c r="T111" i="1"/>
  <c r="Y111" i="1"/>
  <c r="AC111" i="1"/>
  <c r="BD111" i="1"/>
  <c r="BJ111" i="1"/>
  <c r="BN111" i="1"/>
  <c r="BT111" i="1"/>
  <c r="A112" i="1"/>
  <c r="C112" i="1"/>
  <c r="T112" i="1"/>
  <c r="Y112" i="1"/>
  <c r="AC112" i="1"/>
  <c r="BD112" i="1"/>
  <c r="BJ112" i="1"/>
  <c r="BN112" i="1"/>
  <c r="BT112" i="1"/>
  <c r="A113" i="1"/>
  <c r="C113" i="1"/>
  <c r="T113" i="1"/>
  <c r="Y113" i="1"/>
  <c r="AC113" i="1"/>
  <c r="BD113" i="1"/>
  <c r="BJ113" i="1"/>
  <c r="BN113" i="1"/>
  <c r="BT113" i="1"/>
  <c r="A114" i="1"/>
  <c r="C114" i="1"/>
  <c r="T114" i="1"/>
  <c r="Y114" i="1"/>
  <c r="AC114" i="1"/>
  <c r="BD114" i="1"/>
  <c r="BJ114" i="1"/>
  <c r="BN114" i="1"/>
  <c r="BT114" i="1"/>
  <c r="A115" i="1"/>
  <c r="C115" i="1"/>
  <c r="T115" i="1"/>
  <c r="Y115" i="1"/>
  <c r="AC115" i="1"/>
  <c r="BD115" i="1"/>
  <c r="BJ115" i="1"/>
  <c r="BN115" i="1"/>
  <c r="BT115" i="1"/>
  <c r="A116" i="1"/>
  <c r="C116" i="1"/>
  <c r="T116" i="1"/>
  <c r="Y116" i="1"/>
  <c r="AC116" i="1"/>
  <c r="BD116" i="1"/>
  <c r="BJ116" i="1"/>
  <c r="BN116" i="1"/>
  <c r="BT116" i="1"/>
  <c r="A117" i="1"/>
  <c r="C117" i="1"/>
  <c r="T117" i="1"/>
  <c r="Y117" i="1"/>
  <c r="AC117" i="1"/>
  <c r="BD117" i="1"/>
  <c r="BJ117" i="1"/>
  <c r="BN117" i="1"/>
  <c r="BT117" i="1"/>
  <c r="A118" i="1"/>
  <c r="C118" i="1"/>
  <c r="T118" i="1"/>
  <c r="Y118" i="1"/>
  <c r="AC118" i="1"/>
  <c r="BD118" i="1"/>
  <c r="BJ118" i="1"/>
  <c r="BN118" i="1"/>
  <c r="BT118" i="1"/>
  <c r="A119" i="1"/>
  <c r="C119" i="1"/>
  <c r="T119" i="1"/>
  <c r="Y119" i="1"/>
  <c r="AC119" i="1"/>
  <c r="BD119" i="1"/>
  <c r="BJ119" i="1"/>
  <c r="BN119" i="1"/>
  <c r="BT119" i="1"/>
  <c r="A120" i="1"/>
  <c r="C120" i="1"/>
  <c r="T120" i="1"/>
  <c r="Y120" i="1"/>
  <c r="AC120" i="1"/>
  <c r="BD120" i="1"/>
  <c r="BJ120" i="1"/>
  <c r="BN120" i="1"/>
  <c r="BT120" i="1"/>
  <c r="A121" i="1"/>
  <c r="C121" i="1"/>
  <c r="T121" i="1"/>
  <c r="Y121" i="1"/>
  <c r="AC121" i="1"/>
  <c r="BD121" i="1"/>
  <c r="BJ121" i="1"/>
  <c r="BN121" i="1"/>
  <c r="BT121" i="1"/>
  <c r="A122" i="1"/>
  <c r="C122" i="1"/>
  <c r="T122" i="1"/>
  <c r="Y122" i="1"/>
  <c r="AC122" i="1"/>
  <c r="BD122" i="1"/>
  <c r="BJ122" i="1"/>
  <c r="BN122" i="1"/>
  <c r="BT122" i="1"/>
  <c r="A123" i="1"/>
  <c r="C123" i="1"/>
  <c r="T123" i="1"/>
  <c r="Y123" i="1"/>
  <c r="AC123" i="1"/>
  <c r="BD123" i="1"/>
  <c r="BJ123" i="1"/>
  <c r="BN123" i="1"/>
  <c r="BT123" i="1"/>
  <c r="A124" i="1"/>
  <c r="C124" i="1"/>
  <c r="T124" i="1"/>
  <c r="Y124" i="1"/>
  <c r="AC124" i="1"/>
  <c r="BD124" i="1"/>
  <c r="BJ124" i="1"/>
  <c r="BN124" i="1"/>
  <c r="BT124" i="1"/>
  <c r="A125" i="1"/>
  <c r="C125" i="1"/>
  <c r="T125" i="1"/>
  <c r="Y125" i="1"/>
  <c r="AC125" i="1"/>
  <c r="BD125" i="1"/>
  <c r="BJ125" i="1"/>
  <c r="BN125" i="1"/>
  <c r="BT125" i="1"/>
  <c r="A126" i="1"/>
  <c r="C126" i="1"/>
  <c r="T126" i="1"/>
  <c r="Y126" i="1"/>
  <c r="AC126" i="1"/>
  <c r="BD126" i="1"/>
  <c r="BJ126" i="1"/>
  <c r="BN126" i="1"/>
  <c r="BT126" i="1"/>
  <c r="A127" i="1"/>
  <c r="C127" i="1"/>
  <c r="T127" i="1"/>
  <c r="Y127" i="1"/>
  <c r="AC127" i="1"/>
  <c r="BD127" i="1"/>
  <c r="BJ127" i="1"/>
  <c r="BN127" i="1"/>
  <c r="BT127" i="1"/>
  <c r="A128" i="1"/>
  <c r="C128" i="1"/>
  <c r="T128" i="1"/>
  <c r="Y128" i="1"/>
  <c r="AC128" i="1"/>
  <c r="BD128" i="1"/>
  <c r="BJ128" i="1"/>
  <c r="BN128" i="1"/>
  <c r="BT128" i="1"/>
  <c r="A129" i="1"/>
  <c r="C129" i="1"/>
  <c r="T129" i="1"/>
  <c r="Y129" i="1"/>
  <c r="AC129" i="1"/>
  <c r="BD129" i="1"/>
  <c r="BJ129" i="1"/>
  <c r="BN129" i="1"/>
  <c r="BT129" i="1"/>
  <c r="A130" i="1"/>
  <c r="C130" i="1"/>
  <c r="T130" i="1"/>
  <c r="Y130" i="1"/>
  <c r="AC130" i="1"/>
  <c r="BD130" i="1"/>
  <c r="BJ130" i="1"/>
  <c r="BN130" i="1"/>
  <c r="BT130" i="1"/>
  <c r="A131" i="1"/>
  <c r="C131" i="1"/>
  <c r="T131" i="1"/>
  <c r="Y131" i="1"/>
  <c r="AC131" i="1"/>
  <c r="BD131" i="1"/>
  <c r="BJ131" i="1"/>
  <c r="BN131" i="1"/>
  <c r="BT131" i="1"/>
  <c r="A132" i="1"/>
  <c r="C132" i="1"/>
  <c r="T132" i="1"/>
  <c r="Y132" i="1"/>
  <c r="AC132" i="1"/>
  <c r="BD132" i="1"/>
  <c r="BJ132" i="1"/>
  <c r="BN132" i="1"/>
  <c r="BT132" i="1"/>
  <c r="A133" i="1"/>
  <c r="C133" i="1"/>
  <c r="T133" i="1"/>
  <c r="Y133" i="1"/>
  <c r="AC133" i="1"/>
  <c r="BD133" i="1"/>
  <c r="BJ133" i="1"/>
  <c r="BN133" i="1"/>
  <c r="BT133" i="1"/>
  <c r="A134" i="1"/>
  <c r="C134" i="1"/>
  <c r="T134" i="1"/>
  <c r="Y134" i="1"/>
  <c r="AC134" i="1"/>
  <c r="BD134" i="1"/>
  <c r="BJ134" i="1"/>
  <c r="BN134" i="1"/>
  <c r="BT134" i="1"/>
  <c r="A135" i="1"/>
  <c r="C135" i="1"/>
  <c r="T135" i="1"/>
  <c r="Y135" i="1"/>
  <c r="AC135" i="1"/>
  <c r="BD135" i="1"/>
  <c r="BJ135" i="1"/>
  <c r="BN135" i="1"/>
  <c r="BT135" i="1"/>
  <c r="A136" i="1"/>
  <c r="C136" i="1"/>
  <c r="T136" i="1"/>
  <c r="Y136" i="1"/>
  <c r="AC136" i="1"/>
  <c r="BD136" i="1"/>
  <c r="BJ136" i="1"/>
  <c r="BN136" i="1"/>
  <c r="BT136" i="1"/>
  <c r="A137" i="1"/>
  <c r="C137" i="1"/>
  <c r="T137" i="1"/>
  <c r="Y137" i="1"/>
  <c r="AC137" i="1"/>
  <c r="BD137" i="1"/>
  <c r="BJ137" i="1"/>
  <c r="BN137" i="1"/>
  <c r="BT137" i="1"/>
  <c r="A138" i="1"/>
  <c r="C138" i="1"/>
  <c r="T138" i="1"/>
  <c r="Y138" i="1"/>
  <c r="AC138" i="1"/>
  <c r="BD138" i="1"/>
  <c r="BJ138" i="1"/>
  <c r="BN138" i="1"/>
  <c r="BT138" i="1"/>
  <c r="A139" i="1"/>
  <c r="C139" i="1"/>
  <c r="T139" i="1"/>
  <c r="Y139" i="1"/>
  <c r="AC139" i="1"/>
  <c r="BD139" i="1"/>
  <c r="BJ139" i="1"/>
  <c r="BN139" i="1"/>
  <c r="BT139" i="1"/>
  <c r="A140" i="1"/>
  <c r="C140" i="1"/>
  <c r="T140" i="1"/>
  <c r="Y140" i="1"/>
  <c r="AC140" i="1"/>
  <c r="BD140" i="1"/>
  <c r="BJ140" i="1"/>
  <c r="BN140" i="1"/>
  <c r="BT140" i="1"/>
  <c r="A141" i="1"/>
  <c r="C141" i="1"/>
  <c r="T141" i="1"/>
  <c r="Y141" i="1"/>
  <c r="AC141" i="1"/>
  <c r="BD141" i="1"/>
  <c r="BJ141" i="1"/>
  <c r="BN141" i="1"/>
  <c r="BT141" i="1"/>
  <c r="A142" i="1"/>
  <c r="C142" i="1"/>
  <c r="T142" i="1"/>
  <c r="Y142" i="1"/>
  <c r="AC142" i="1"/>
  <c r="BD142" i="1"/>
  <c r="BJ142" i="1"/>
  <c r="BN142" i="1"/>
  <c r="BT142" i="1"/>
  <c r="A143" i="1"/>
  <c r="C143" i="1"/>
  <c r="T143" i="1"/>
  <c r="Y143" i="1"/>
  <c r="AC143" i="1"/>
  <c r="BD143" i="1"/>
  <c r="BJ143" i="1"/>
  <c r="BN143" i="1"/>
  <c r="BT143" i="1"/>
  <c r="A144" i="1"/>
  <c r="C144" i="1"/>
  <c r="T144" i="1"/>
  <c r="Y144" i="1"/>
  <c r="AC144" i="1"/>
  <c r="BD144" i="1"/>
  <c r="BJ144" i="1"/>
  <c r="BN144" i="1"/>
  <c r="BT144" i="1"/>
  <c r="A145" i="1"/>
  <c r="C145" i="1"/>
  <c r="T145" i="1"/>
  <c r="Y145" i="1"/>
  <c r="AC145" i="1"/>
  <c r="BD145" i="1"/>
  <c r="BJ145" i="1"/>
  <c r="BN145" i="1"/>
  <c r="BT145" i="1"/>
  <c r="A146" i="1"/>
  <c r="C146" i="1"/>
  <c r="T146" i="1"/>
  <c r="Y146" i="1"/>
  <c r="AC146" i="1"/>
  <c r="BD146" i="1"/>
  <c r="BJ146" i="1"/>
  <c r="BN146" i="1"/>
  <c r="BT146" i="1"/>
  <c r="A147" i="1"/>
  <c r="C147" i="1"/>
  <c r="T147" i="1"/>
  <c r="Y147" i="1"/>
  <c r="AC147" i="1"/>
  <c r="BD147" i="1"/>
  <c r="BJ147" i="1"/>
  <c r="BN147" i="1"/>
  <c r="BT147" i="1"/>
  <c r="A148" i="1"/>
  <c r="C148" i="1"/>
  <c r="T148" i="1"/>
  <c r="Y148" i="1"/>
  <c r="AC148" i="1"/>
  <c r="BD148" i="1"/>
  <c r="BJ148" i="1"/>
  <c r="BN148" i="1"/>
  <c r="BT148" i="1"/>
  <c r="A149" i="1"/>
  <c r="C149" i="1"/>
  <c r="T149" i="1"/>
  <c r="Y149" i="1"/>
  <c r="AC149" i="1"/>
  <c r="BD149" i="1"/>
  <c r="BJ149" i="1"/>
  <c r="BN149" i="1"/>
  <c r="BT149" i="1"/>
  <c r="A150" i="1"/>
  <c r="C150" i="1"/>
  <c r="T150" i="1"/>
  <c r="Y150" i="1"/>
  <c r="AC150" i="1"/>
  <c r="BD150" i="1"/>
  <c r="BJ150" i="1"/>
  <c r="BN150" i="1"/>
  <c r="BT150" i="1"/>
  <c r="A151" i="1"/>
  <c r="C151" i="1"/>
  <c r="T151" i="1"/>
  <c r="Y151" i="1"/>
  <c r="AC151" i="1"/>
  <c r="BD151" i="1"/>
  <c r="BJ151" i="1"/>
  <c r="BN151" i="1"/>
  <c r="BT151" i="1"/>
  <c r="A152" i="1"/>
  <c r="C152" i="1"/>
  <c r="T152" i="1"/>
  <c r="Y152" i="1"/>
  <c r="AC152" i="1"/>
  <c r="BD152" i="1"/>
  <c r="BJ152" i="1"/>
  <c r="BN152" i="1"/>
  <c r="BT152" i="1"/>
  <c r="A153" i="1"/>
  <c r="C153" i="1"/>
  <c r="T153" i="1"/>
  <c r="Y153" i="1"/>
  <c r="AC153" i="1"/>
  <c r="BD153" i="1"/>
  <c r="BJ153" i="1"/>
  <c r="BN153" i="1"/>
  <c r="BT153" i="1"/>
  <c r="A154" i="1"/>
  <c r="C154" i="1"/>
  <c r="T154" i="1"/>
  <c r="Y154" i="1"/>
  <c r="AC154" i="1"/>
  <c r="BD154" i="1"/>
  <c r="BJ154" i="1"/>
  <c r="BN154" i="1"/>
  <c r="BT154" i="1"/>
  <c r="A155" i="1"/>
  <c r="C155" i="1"/>
  <c r="T155" i="1"/>
  <c r="Y155" i="1"/>
  <c r="AC155" i="1"/>
  <c r="BD155" i="1"/>
  <c r="BJ155" i="1"/>
  <c r="BN155" i="1"/>
  <c r="BT155" i="1"/>
  <c r="A156" i="1"/>
  <c r="C156" i="1"/>
  <c r="T156" i="1"/>
  <c r="Y156" i="1"/>
  <c r="AC156" i="1"/>
  <c r="BD156" i="1"/>
  <c r="BJ156" i="1"/>
  <c r="BN156" i="1"/>
  <c r="BT156" i="1"/>
  <c r="A157" i="1"/>
  <c r="C157" i="1"/>
  <c r="T157" i="1"/>
  <c r="Y157" i="1"/>
  <c r="AC157" i="1"/>
  <c r="BD157" i="1"/>
  <c r="BJ157" i="1"/>
  <c r="BN157" i="1"/>
  <c r="BT157" i="1"/>
  <c r="A158" i="1"/>
  <c r="C158" i="1"/>
  <c r="T158" i="1"/>
  <c r="Y158" i="1"/>
  <c r="AC158" i="1"/>
  <c r="BD158" i="1"/>
  <c r="BJ158" i="1"/>
  <c r="BN158" i="1"/>
  <c r="BT158" i="1"/>
  <c r="A159" i="1"/>
  <c r="C159" i="1"/>
  <c r="T159" i="1"/>
  <c r="Y159" i="1"/>
  <c r="AC159" i="1"/>
  <c r="BD159" i="1"/>
  <c r="BJ159" i="1"/>
  <c r="BN159" i="1"/>
  <c r="BT159" i="1"/>
  <c r="A160" i="1"/>
  <c r="C160" i="1"/>
  <c r="T160" i="1"/>
  <c r="Y160" i="1"/>
  <c r="AC160" i="1"/>
  <c r="BD160" i="1"/>
  <c r="BJ160" i="1"/>
  <c r="BN160" i="1"/>
  <c r="BT160" i="1"/>
  <c r="A161" i="1"/>
  <c r="C161" i="1"/>
  <c r="T161" i="1"/>
  <c r="Y161" i="1"/>
  <c r="AC161" i="1"/>
  <c r="BD161" i="1"/>
  <c r="BJ161" i="1"/>
  <c r="BN161" i="1"/>
  <c r="BT161" i="1"/>
  <c r="A162" i="1"/>
  <c r="C162" i="1"/>
  <c r="T162" i="1"/>
  <c r="Y162" i="1"/>
  <c r="AC162" i="1"/>
  <c r="BD162" i="1"/>
  <c r="BJ162" i="1"/>
  <c r="BN162" i="1"/>
  <c r="BT162" i="1"/>
  <c r="A163" i="1"/>
  <c r="C163" i="1"/>
  <c r="T163" i="1"/>
  <c r="Y163" i="1"/>
  <c r="AC163" i="1"/>
  <c r="BD163" i="1"/>
  <c r="BJ163" i="1"/>
  <c r="BN163" i="1"/>
  <c r="BT163" i="1"/>
  <c r="A164" i="1"/>
  <c r="C164" i="1"/>
  <c r="T164" i="1"/>
  <c r="Y164" i="1"/>
  <c r="AC164" i="1"/>
  <c r="BD164" i="1"/>
  <c r="BJ164" i="1"/>
  <c r="BN164" i="1"/>
  <c r="BT164" i="1"/>
  <c r="A165" i="1"/>
  <c r="C165" i="1"/>
  <c r="T165" i="1"/>
  <c r="Y165" i="1"/>
  <c r="AC165" i="1"/>
  <c r="BD165" i="1"/>
  <c r="BJ165" i="1"/>
  <c r="BN165" i="1"/>
  <c r="BT165" i="1"/>
  <c r="A166" i="1"/>
  <c r="C166" i="1"/>
  <c r="T166" i="1"/>
  <c r="Y166" i="1"/>
  <c r="AC166" i="1"/>
  <c r="BD166" i="1"/>
  <c r="BJ166" i="1"/>
  <c r="BN166" i="1"/>
  <c r="BT166" i="1"/>
  <c r="A167" i="1"/>
  <c r="C167" i="1"/>
  <c r="T167" i="1"/>
  <c r="Y167" i="1"/>
  <c r="AC167" i="1"/>
  <c r="BD167" i="1"/>
  <c r="BJ167" i="1"/>
  <c r="BN167" i="1"/>
  <c r="BT167" i="1"/>
  <c r="A168" i="1"/>
  <c r="C168" i="1"/>
  <c r="T168" i="1"/>
  <c r="Y168" i="1"/>
  <c r="AC168" i="1"/>
  <c r="BD168" i="1"/>
  <c r="BJ168" i="1"/>
  <c r="BN168" i="1"/>
  <c r="BT168" i="1"/>
  <c r="A169" i="1"/>
  <c r="C169" i="1"/>
  <c r="T169" i="1"/>
  <c r="Y169" i="1"/>
  <c r="AC169" i="1"/>
  <c r="BD169" i="1"/>
  <c r="BJ169" i="1"/>
  <c r="BN169" i="1"/>
  <c r="BT169" i="1"/>
  <c r="A170" i="1"/>
  <c r="C170" i="1"/>
  <c r="T170" i="1"/>
  <c r="Y170" i="1"/>
  <c r="AC170" i="1"/>
  <c r="BD170" i="1"/>
  <c r="BJ170" i="1"/>
  <c r="BN170" i="1"/>
  <c r="BT170" i="1"/>
  <c r="A171" i="1"/>
  <c r="C171" i="1"/>
  <c r="T171" i="1"/>
  <c r="Y171" i="1"/>
  <c r="AC171" i="1"/>
  <c r="BD171" i="1"/>
  <c r="BJ171" i="1"/>
  <c r="BN171" i="1"/>
  <c r="BT171" i="1"/>
  <c r="A172" i="1"/>
  <c r="C172" i="1"/>
  <c r="T172" i="1"/>
  <c r="Y172" i="1"/>
  <c r="AC172" i="1"/>
  <c r="BD172" i="1"/>
  <c r="BJ172" i="1"/>
  <c r="BN172" i="1"/>
  <c r="BT172" i="1"/>
  <c r="A173" i="1"/>
  <c r="C173" i="1"/>
  <c r="T173" i="1"/>
  <c r="Y173" i="1"/>
  <c r="AC173" i="1"/>
  <c r="BD173" i="1"/>
  <c r="BJ173" i="1"/>
  <c r="BN173" i="1"/>
  <c r="BT173" i="1"/>
  <c r="A174" i="1"/>
  <c r="C174" i="1"/>
  <c r="T174" i="1"/>
  <c r="Y174" i="1"/>
  <c r="AC174" i="1"/>
  <c r="BD174" i="1"/>
  <c r="BJ174" i="1"/>
  <c r="BN174" i="1"/>
  <c r="BT174" i="1"/>
  <c r="A175" i="1"/>
  <c r="C175" i="1"/>
  <c r="T175" i="1"/>
  <c r="Y175" i="1"/>
  <c r="AC175" i="1"/>
  <c r="BD175" i="1"/>
  <c r="BJ175" i="1"/>
  <c r="BN175" i="1"/>
  <c r="BT175" i="1"/>
  <c r="A176" i="1"/>
  <c r="C176" i="1"/>
  <c r="T176" i="1"/>
  <c r="Y176" i="1"/>
  <c r="AC176" i="1"/>
  <c r="BD176" i="1"/>
  <c r="BJ176" i="1"/>
  <c r="BN176" i="1"/>
  <c r="BT176" i="1"/>
  <c r="A177" i="1"/>
  <c r="C177" i="1"/>
  <c r="T177" i="1"/>
  <c r="Y177" i="1"/>
  <c r="AC177" i="1"/>
  <c r="BD177" i="1"/>
  <c r="BJ177" i="1"/>
  <c r="BN177" i="1"/>
  <c r="BT177" i="1"/>
  <c r="A178" i="1"/>
  <c r="C178" i="1"/>
  <c r="T178" i="1"/>
  <c r="Y178" i="1"/>
  <c r="AC178" i="1"/>
  <c r="BD178" i="1"/>
  <c r="BJ178" i="1"/>
  <c r="BN178" i="1"/>
  <c r="BT178" i="1"/>
  <c r="A179" i="1"/>
  <c r="C179" i="1"/>
  <c r="T179" i="1"/>
  <c r="Y179" i="1"/>
  <c r="AC179" i="1"/>
  <c r="BD179" i="1"/>
  <c r="BJ179" i="1"/>
  <c r="BN179" i="1"/>
  <c r="BT179" i="1"/>
  <c r="A180" i="1"/>
  <c r="C180" i="1"/>
  <c r="T180" i="1"/>
  <c r="Y180" i="1"/>
  <c r="AC180" i="1"/>
  <c r="BD180" i="1"/>
  <c r="BJ180" i="1"/>
  <c r="BN180" i="1"/>
  <c r="BT180" i="1"/>
  <c r="A181" i="1"/>
  <c r="C181" i="1"/>
  <c r="T181" i="1"/>
  <c r="Y181" i="1"/>
  <c r="AC181" i="1"/>
  <c r="BD181" i="1"/>
  <c r="BJ181" i="1"/>
  <c r="BN181" i="1"/>
  <c r="BT181" i="1"/>
  <c r="A182" i="1"/>
  <c r="C182" i="1"/>
  <c r="T182" i="1"/>
  <c r="Y182" i="1"/>
  <c r="AC182" i="1"/>
  <c r="BD182" i="1"/>
  <c r="BJ182" i="1"/>
  <c r="BN182" i="1"/>
  <c r="BT182" i="1"/>
  <c r="A183" i="1"/>
  <c r="C183" i="1"/>
  <c r="T183" i="1"/>
  <c r="Y183" i="1"/>
  <c r="AC183" i="1"/>
  <c r="BD183" i="1"/>
  <c r="BJ183" i="1"/>
  <c r="BN183" i="1"/>
  <c r="BT183" i="1"/>
  <c r="A184" i="1"/>
  <c r="C184" i="1"/>
  <c r="T184" i="1"/>
  <c r="Y184" i="1"/>
  <c r="AC184" i="1"/>
  <c r="BD184" i="1"/>
  <c r="BJ184" i="1"/>
  <c r="BN184" i="1"/>
  <c r="BT184" i="1"/>
  <c r="A185" i="1"/>
  <c r="C185" i="1"/>
  <c r="T185" i="1"/>
  <c r="Y185" i="1"/>
  <c r="AC185" i="1"/>
  <c r="BD185" i="1"/>
  <c r="BJ185" i="1"/>
  <c r="BN185" i="1"/>
  <c r="BT185" i="1"/>
  <c r="A186" i="1"/>
  <c r="C186" i="1"/>
  <c r="T186" i="1"/>
  <c r="Y186" i="1"/>
  <c r="AC186" i="1"/>
  <c r="BD186" i="1"/>
  <c r="BJ186" i="1"/>
  <c r="BN186" i="1"/>
  <c r="BT186" i="1"/>
  <c r="A187" i="1"/>
  <c r="C187" i="1"/>
  <c r="T187" i="1"/>
  <c r="Y187" i="1"/>
  <c r="AC187" i="1"/>
  <c r="BD187" i="1"/>
  <c r="BJ187" i="1"/>
  <c r="BN187" i="1"/>
  <c r="BT187" i="1"/>
  <c r="A188" i="1"/>
  <c r="C188" i="1"/>
  <c r="T188" i="1"/>
  <c r="Y188" i="1"/>
  <c r="AC188" i="1"/>
  <c r="BD188" i="1"/>
  <c r="BJ188" i="1"/>
  <c r="BN188" i="1"/>
  <c r="BT188" i="1"/>
  <c r="A189" i="1"/>
  <c r="C189" i="1"/>
  <c r="T189" i="1"/>
  <c r="Y189" i="1"/>
  <c r="AC189" i="1"/>
  <c r="BD189" i="1"/>
  <c r="BJ189" i="1"/>
  <c r="BN189" i="1"/>
  <c r="BT189" i="1"/>
  <c r="A190" i="1"/>
  <c r="C190" i="1"/>
  <c r="T190" i="1"/>
  <c r="Y190" i="1"/>
  <c r="AC190" i="1"/>
  <c r="BD190" i="1"/>
  <c r="BJ190" i="1"/>
  <c r="BN190" i="1"/>
  <c r="BT190" i="1"/>
  <c r="A191" i="1"/>
  <c r="C191" i="1"/>
  <c r="T191" i="1"/>
  <c r="Y191" i="1"/>
  <c r="AC191" i="1"/>
  <c r="BD191" i="1"/>
  <c r="BJ191" i="1"/>
  <c r="BN191" i="1"/>
  <c r="BT191" i="1"/>
  <c r="A192" i="1"/>
  <c r="C192" i="1"/>
  <c r="T192" i="1"/>
  <c r="Y192" i="1"/>
  <c r="AC192" i="1"/>
  <c r="BD192" i="1"/>
  <c r="BJ192" i="1"/>
  <c r="BN192" i="1"/>
  <c r="BT192" i="1"/>
  <c r="A193" i="1"/>
  <c r="C193" i="1"/>
  <c r="T193" i="1"/>
  <c r="Y193" i="1"/>
  <c r="AC193" i="1"/>
  <c r="BD193" i="1"/>
  <c r="BJ193" i="1"/>
  <c r="BN193" i="1"/>
  <c r="BT193" i="1"/>
  <c r="A194" i="1"/>
  <c r="C194" i="1"/>
  <c r="T194" i="1"/>
  <c r="Y194" i="1"/>
  <c r="AC194" i="1"/>
  <c r="BD194" i="1"/>
  <c r="BJ194" i="1"/>
  <c r="BN194" i="1"/>
  <c r="BT194" i="1"/>
  <c r="A195" i="1"/>
  <c r="C195" i="1"/>
  <c r="T195" i="1"/>
  <c r="Y195" i="1"/>
  <c r="AC195" i="1"/>
  <c r="BD195" i="1"/>
  <c r="BJ195" i="1"/>
  <c r="BN195" i="1"/>
  <c r="BT195" i="1"/>
  <c r="A196" i="1"/>
  <c r="C196" i="1"/>
  <c r="T196" i="1"/>
  <c r="Y196" i="1"/>
  <c r="AC196" i="1"/>
  <c r="BD196" i="1"/>
  <c r="BJ196" i="1"/>
  <c r="BN196" i="1"/>
  <c r="BT196" i="1"/>
  <c r="A197" i="1"/>
  <c r="C197" i="1"/>
  <c r="T197" i="1"/>
  <c r="Y197" i="1"/>
  <c r="AC197" i="1"/>
  <c r="BD197" i="1"/>
  <c r="BJ197" i="1"/>
  <c r="BN197" i="1"/>
  <c r="BT197" i="1"/>
  <c r="A198" i="1"/>
  <c r="C198" i="1"/>
  <c r="T198" i="1"/>
  <c r="Y198" i="1"/>
  <c r="AC198" i="1"/>
  <c r="BD198" i="1"/>
  <c r="BJ198" i="1"/>
  <c r="BN198" i="1"/>
  <c r="BT198" i="1"/>
  <c r="A199" i="1"/>
  <c r="C199" i="1"/>
  <c r="T199" i="1"/>
  <c r="Y199" i="1"/>
  <c r="AC199" i="1"/>
  <c r="BD199" i="1"/>
  <c r="BJ199" i="1"/>
  <c r="BN199" i="1"/>
  <c r="BT199" i="1"/>
  <c r="A200" i="1"/>
  <c r="C200" i="1"/>
  <c r="T200" i="1"/>
  <c r="Y200" i="1"/>
  <c r="AC200" i="1"/>
  <c r="BD200" i="1"/>
  <c r="BJ200" i="1"/>
  <c r="BN200" i="1"/>
  <c r="BT200" i="1"/>
  <c r="A201" i="1"/>
  <c r="C201" i="1"/>
  <c r="T201" i="1"/>
  <c r="Y201" i="1"/>
  <c r="AC201" i="1"/>
  <c r="BD201" i="1"/>
  <c r="BJ201" i="1"/>
  <c r="BN201" i="1"/>
  <c r="BT201" i="1"/>
  <c r="A202" i="1"/>
  <c r="C202" i="1"/>
  <c r="T202" i="1"/>
  <c r="Y202" i="1"/>
  <c r="AC202" i="1"/>
  <c r="BD202" i="1"/>
  <c r="BJ202" i="1"/>
  <c r="BN202" i="1"/>
  <c r="BT202" i="1"/>
  <c r="A203" i="1"/>
  <c r="C203" i="1"/>
  <c r="T203" i="1"/>
  <c r="Y203" i="1"/>
  <c r="AC203" i="1"/>
  <c r="BD203" i="1"/>
  <c r="BJ203" i="1"/>
  <c r="BN203" i="1"/>
  <c r="BT203" i="1"/>
  <c r="A204" i="1"/>
  <c r="C204" i="1"/>
  <c r="T204" i="1"/>
  <c r="Y204" i="1"/>
  <c r="AC204" i="1"/>
  <c r="BD204" i="1"/>
  <c r="BJ204" i="1"/>
  <c r="BN204" i="1"/>
  <c r="BT204" i="1"/>
  <c r="A205" i="1"/>
  <c r="C205" i="1"/>
  <c r="T205" i="1"/>
  <c r="Y205" i="1"/>
  <c r="AC205" i="1"/>
  <c r="BD205" i="1"/>
  <c r="BJ205" i="1"/>
  <c r="BN205" i="1"/>
  <c r="BT205" i="1"/>
  <c r="A206" i="1"/>
  <c r="C206" i="1"/>
  <c r="T206" i="1"/>
  <c r="Y206" i="1"/>
  <c r="AC206" i="1"/>
  <c r="BD206" i="1"/>
  <c r="BJ206" i="1"/>
  <c r="BN206" i="1"/>
  <c r="BT206" i="1"/>
  <c r="A207" i="1"/>
  <c r="C207" i="1"/>
  <c r="T207" i="1"/>
  <c r="Y207" i="1"/>
  <c r="AC207" i="1"/>
  <c r="BD207" i="1"/>
  <c r="BJ207" i="1"/>
  <c r="BN207" i="1"/>
  <c r="BT207" i="1"/>
  <c r="A208" i="1"/>
  <c r="C208" i="1"/>
  <c r="T208" i="1"/>
  <c r="Y208" i="1"/>
  <c r="AC208" i="1"/>
  <c r="BD208" i="1"/>
  <c r="BJ208" i="1"/>
  <c r="BN208" i="1"/>
  <c r="BT208" i="1"/>
  <c r="A209" i="1"/>
  <c r="C209" i="1"/>
  <c r="T209" i="1"/>
  <c r="Y209" i="1"/>
  <c r="AC209" i="1"/>
  <c r="BD209" i="1"/>
  <c r="BJ209" i="1"/>
  <c r="BN209" i="1"/>
  <c r="BT209" i="1"/>
  <c r="A210" i="1"/>
  <c r="C210" i="1"/>
  <c r="T210" i="1"/>
  <c r="Y210" i="1"/>
  <c r="AC210" i="1"/>
  <c r="BD210" i="1"/>
  <c r="BJ210" i="1"/>
  <c r="BN210" i="1"/>
  <c r="BT210" i="1"/>
  <c r="A211" i="1"/>
  <c r="C211" i="1"/>
  <c r="T211" i="1"/>
  <c r="Y211" i="1"/>
  <c r="AC211" i="1"/>
  <c r="BD211" i="1"/>
  <c r="BJ211" i="1"/>
  <c r="BN211" i="1"/>
  <c r="BT211" i="1"/>
  <c r="A212" i="1"/>
  <c r="C212" i="1"/>
  <c r="T212" i="1"/>
  <c r="Y212" i="1"/>
  <c r="AC212" i="1"/>
  <c r="BD212" i="1"/>
  <c r="BJ212" i="1"/>
  <c r="BN212" i="1"/>
  <c r="BT212" i="1"/>
  <c r="A213" i="1"/>
  <c r="C213" i="1"/>
  <c r="T213" i="1"/>
  <c r="Y213" i="1"/>
  <c r="AC213" i="1"/>
  <c r="BD213" i="1"/>
  <c r="BJ213" i="1"/>
  <c r="BN213" i="1"/>
  <c r="BT213" i="1"/>
  <c r="A214" i="1"/>
  <c r="C214" i="1"/>
  <c r="T214" i="1"/>
  <c r="Y214" i="1"/>
  <c r="AC214" i="1"/>
  <c r="BD214" i="1"/>
  <c r="BJ214" i="1"/>
  <c r="BN214" i="1"/>
  <c r="BT214" i="1"/>
  <c r="A215" i="1"/>
  <c r="C215" i="1"/>
  <c r="T215" i="1"/>
  <c r="Y215" i="1"/>
  <c r="AC215" i="1"/>
  <c r="BD215" i="1"/>
  <c r="BJ215" i="1"/>
  <c r="BN215" i="1"/>
  <c r="BT215" i="1"/>
  <c r="A216" i="1"/>
  <c r="C216" i="1"/>
  <c r="T216" i="1"/>
  <c r="Y216" i="1"/>
  <c r="AC216" i="1"/>
  <c r="BD216" i="1"/>
  <c r="BJ216" i="1"/>
  <c r="BN216" i="1"/>
  <c r="BT216" i="1"/>
  <c r="A217" i="1"/>
  <c r="C217" i="1"/>
  <c r="T217" i="1"/>
  <c r="Y217" i="1"/>
  <c r="AC217" i="1"/>
  <c r="BD217" i="1"/>
  <c r="BJ217" i="1"/>
  <c r="BN217" i="1"/>
  <c r="BT217" i="1"/>
  <c r="A218" i="1"/>
  <c r="C218" i="1"/>
  <c r="T218" i="1"/>
  <c r="Y218" i="1"/>
  <c r="AC218" i="1"/>
  <c r="BD218" i="1"/>
  <c r="BJ218" i="1"/>
  <c r="BN218" i="1"/>
  <c r="BT218" i="1"/>
  <c r="A219" i="1"/>
  <c r="C219" i="1"/>
  <c r="T219" i="1"/>
  <c r="Y219" i="1"/>
  <c r="AC219" i="1"/>
  <c r="BD219" i="1"/>
  <c r="BJ219" i="1"/>
  <c r="BN219" i="1"/>
  <c r="BT219" i="1"/>
  <c r="A220" i="1"/>
  <c r="C220" i="1"/>
  <c r="T220" i="1"/>
  <c r="Y220" i="1"/>
  <c r="AC220" i="1"/>
  <c r="BD220" i="1"/>
  <c r="BJ220" i="1"/>
  <c r="BN220" i="1"/>
  <c r="BT220" i="1"/>
  <c r="A221" i="1"/>
  <c r="C221" i="1"/>
  <c r="T221" i="1"/>
  <c r="Y221" i="1"/>
  <c r="AC221" i="1"/>
  <c r="BD221" i="1"/>
  <c r="BJ221" i="1"/>
  <c r="BN221" i="1"/>
  <c r="BT221" i="1"/>
  <c r="A222" i="1"/>
  <c r="C222" i="1"/>
  <c r="T222" i="1"/>
  <c r="Y222" i="1"/>
  <c r="AC222" i="1"/>
  <c r="BD222" i="1"/>
  <c r="BJ222" i="1"/>
  <c r="BN222" i="1"/>
  <c r="BT222" i="1"/>
  <c r="A223" i="1"/>
  <c r="C223" i="1"/>
  <c r="T223" i="1"/>
  <c r="Y223" i="1"/>
  <c r="AC223" i="1"/>
  <c r="BD223" i="1"/>
  <c r="BJ223" i="1"/>
  <c r="BN223" i="1"/>
  <c r="BT223" i="1"/>
  <c r="A224" i="1"/>
  <c r="C224" i="1"/>
  <c r="T224" i="1"/>
  <c r="Y224" i="1"/>
  <c r="AC224" i="1"/>
  <c r="BD224" i="1"/>
  <c r="BJ224" i="1"/>
  <c r="BN224" i="1"/>
  <c r="BT224" i="1"/>
  <c r="A225" i="1"/>
  <c r="C225" i="1"/>
  <c r="T225" i="1"/>
  <c r="Y225" i="1"/>
  <c r="AC225" i="1"/>
  <c r="BD225" i="1"/>
  <c r="BJ225" i="1"/>
  <c r="BN225" i="1"/>
  <c r="BT225" i="1"/>
  <c r="A226" i="1"/>
  <c r="C226" i="1"/>
  <c r="T226" i="1"/>
  <c r="Y226" i="1"/>
  <c r="AC226" i="1"/>
  <c r="BD226" i="1"/>
  <c r="BJ226" i="1"/>
  <c r="BN226" i="1"/>
  <c r="BT226" i="1"/>
  <c r="A227" i="1"/>
  <c r="C227" i="1"/>
  <c r="T227" i="1"/>
  <c r="Y227" i="1"/>
  <c r="AC227" i="1"/>
  <c r="BD227" i="1"/>
  <c r="BJ227" i="1"/>
  <c r="BN227" i="1"/>
  <c r="BT227" i="1"/>
  <c r="A228" i="1"/>
  <c r="C228" i="1"/>
  <c r="T228" i="1"/>
  <c r="Y228" i="1"/>
  <c r="AC228" i="1"/>
  <c r="BD228" i="1"/>
  <c r="BJ228" i="1"/>
  <c r="BN228" i="1"/>
  <c r="BT228" i="1"/>
  <c r="A229" i="1"/>
  <c r="C229" i="1"/>
  <c r="T229" i="1"/>
  <c r="Y229" i="1"/>
  <c r="AC229" i="1"/>
  <c r="BD229" i="1"/>
  <c r="BJ229" i="1"/>
  <c r="BN229" i="1"/>
  <c r="BT229" i="1"/>
  <c r="A230" i="1"/>
  <c r="C230" i="1"/>
  <c r="T230" i="1"/>
  <c r="Y230" i="1"/>
  <c r="AC230" i="1"/>
  <c r="BD230" i="1"/>
  <c r="BJ230" i="1"/>
  <c r="BN230" i="1"/>
  <c r="BT230" i="1"/>
  <c r="A231" i="1"/>
  <c r="C231" i="1"/>
  <c r="T231" i="1"/>
  <c r="Y231" i="1"/>
  <c r="AC231" i="1"/>
  <c r="BD231" i="1"/>
  <c r="BJ231" i="1"/>
  <c r="BN231" i="1"/>
  <c r="BT231" i="1"/>
  <c r="A232" i="1"/>
  <c r="C232" i="1"/>
  <c r="T232" i="1"/>
  <c r="Y232" i="1"/>
  <c r="AC232" i="1"/>
  <c r="BD232" i="1"/>
  <c r="BJ232" i="1"/>
  <c r="BN232" i="1"/>
  <c r="BT232" i="1"/>
  <c r="A233" i="1"/>
  <c r="C233" i="1"/>
  <c r="T233" i="1"/>
  <c r="Y233" i="1"/>
  <c r="AC233" i="1"/>
  <c r="BD233" i="1"/>
  <c r="BJ233" i="1"/>
  <c r="BN233" i="1"/>
  <c r="BT233" i="1"/>
  <c r="A234" i="1"/>
  <c r="C234" i="1"/>
  <c r="T234" i="1"/>
  <c r="Y234" i="1"/>
  <c r="AC234" i="1"/>
  <c r="BD234" i="1"/>
  <c r="BJ234" i="1"/>
  <c r="BN234" i="1"/>
  <c r="BT234" i="1"/>
  <c r="A235" i="1"/>
  <c r="C235" i="1"/>
  <c r="T235" i="1"/>
  <c r="Y235" i="1"/>
  <c r="AC235" i="1"/>
  <c r="BD235" i="1"/>
  <c r="BJ235" i="1"/>
  <c r="BN235" i="1"/>
  <c r="BT235" i="1"/>
  <c r="A236" i="1"/>
  <c r="C236" i="1"/>
  <c r="T236" i="1"/>
  <c r="Y236" i="1"/>
  <c r="AC236" i="1"/>
  <c r="BD236" i="1"/>
  <c r="BJ236" i="1"/>
  <c r="BN236" i="1"/>
  <c r="BT236" i="1"/>
  <c r="A237" i="1"/>
  <c r="C237" i="1"/>
  <c r="T237" i="1"/>
  <c r="Y237" i="1"/>
  <c r="AC237" i="1"/>
  <c r="BD237" i="1"/>
  <c r="BJ237" i="1"/>
  <c r="BN237" i="1"/>
  <c r="BT237" i="1"/>
  <c r="A238" i="1"/>
  <c r="C238" i="1"/>
  <c r="T238" i="1"/>
  <c r="Y238" i="1"/>
  <c r="AC238" i="1"/>
  <c r="BD238" i="1"/>
  <c r="BJ238" i="1"/>
  <c r="BN238" i="1"/>
  <c r="BT238" i="1"/>
  <c r="A239" i="1"/>
  <c r="C239" i="1"/>
  <c r="T239" i="1"/>
  <c r="Y239" i="1"/>
  <c r="AC239" i="1"/>
  <c r="BD239" i="1"/>
  <c r="BJ239" i="1"/>
  <c r="BN239" i="1"/>
  <c r="BT239" i="1"/>
  <c r="A240" i="1"/>
  <c r="C240" i="1"/>
  <c r="T240" i="1"/>
  <c r="Y240" i="1"/>
  <c r="AC240" i="1"/>
  <c r="BD240" i="1"/>
  <c r="BJ240" i="1"/>
  <c r="BN240" i="1"/>
  <c r="BT240" i="1"/>
  <c r="A241" i="1"/>
  <c r="C241" i="1"/>
  <c r="T241" i="1"/>
  <c r="Y241" i="1"/>
  <c r="AC241" i="1"/>
  <c r="BD241" i="1"/>
  <c r="BJ241" i="1"/>
  <c r="BN241" i="1"/>
  <c r="BT241" i="1"/>
  <c r="A242" i="1"/>
  <c r="C242" i="1"/>
  <c r="T242" i="1"/>
  <c r="Y242" i="1"/>
  <c r="AC242" i="1"/>
  <c r="BD242" i="1"/>
  <c r="BJ242" i="1"/>
  <c r="BN242" i="1"/>
  <c r="BT242" i="1"/>
  <c r="A243" i="1"/>
  <c r="C243" i="1"/>
  <c r="T243" i="1"/>
  <c r="Y243" i="1"/>
  <c r="AC243" i="1"/>
  <c r="BD243" i="1"/>
  <c r="BJ243" i="1"/>
  <c r="BN243" i="1"/>
  <c r="BT243" i="1"/>
  <c r="A244" i="1"/>
  <c r="C244" i="1"/>
  <c r="T244" i="1"/>
  <c r="Y244" i="1"/>
  <c r="AC244" i="1"/>
  <c r="BD244" i="1"/>
  <c r="BJ244" i="1"/>
  <c r="BN244" i="1"/>
  <c r="BT244" i="1"/>
  <c r="A245" i="1"/>
  <c r="C245" i="1"/>
  <c r="T245" i="1"/>
  <c r="Y245" i="1"/>
  <c r="AC245" i="1"/>
  <c r="BD245" i="1"/>
  <c r="BJ245" i="1"/>
  <c r="BN245" i="1"/>
  <c r="BT245" i="1"/>
  <c r="A246" i="1"/>
  <c r="C246" i="1"/>
  <c r="T246" i="1"/>
  <c r="Y246" i="1"/>
  <c r="AC246" i="1"/>
  <c r="BD246" i="1"/>
  <c r="BJ246" i="1"/>
  <c r="BN246" i="1"/>
  <c r="BT246" i="1"/>
  <c r="A247" i="1"/>
  <c r="C247" i="1"/>
  <c r="T247" i="1"/>
  <c r="Y247" i="1"/>
  <c r="AC247" i="1"/>
  <c r="BD247" i="1"/>
  <c r="BJ247" i="1"/>
  <c r="BN247" i="1"/>
  <c r="BT247" i="1"/>
  <c r="A248" i="1"/>
  <c r="C248" i="1"/>
  <c r="T248" i="1"/>
  <c r="Y248" i="1"/>
  <c r="AC248" i="1"/>
  <c r="BD248" i="1"/>
  <c r="BJ248" i="1"/>
  <c r="BN248" i="1"/>
  <c r="BT248" i="1"/>
  <c r="A249" i="1"/>
  <c r="C249" i="1"/>
  <c r="T249" i="1"/>
  <c r="Y249" i="1"/>
  <c r="AC249" i="1"/>
  <c r="BD249" i="1"/>
  <c r="BJ249" i="1"/>
  <c r="BN249" i="1"/>
  <c r="BT249" i="1"/>
  <c r="A250" i="1"/>
  <c r="C250" i="1"/>
  <c r="T250" i="1"/>
  <c r="Y250" i="1"/>
  <c r="AC250" i="1"/>
  <c r="BD250" i="1"/>
  <c r="BJ250" i="1"/>
  <c r="BN250" i="1"/>
  <c r="BT250" i="1"/>
  <c r="A251" i="1"/>
  <c r="C251" i="1"/>
  <c r="T251" i="1"/>
  <c r="Y251" i="1"/>
  <c r="AC251" i="1"/>
  <c r="BD251" i="1"/>
  <c r="BJ251" i="1"/>
  <c r="BN251" i="1"/>
  <c r="BT251" i="1"/>
  <c r="A252" i="1"/>
  <c r="C252" i="1"/>
  <c r="T252" i="1"/>
  <c r="Y252" i="1"/>
  <c r="AC252" i="1"/>
  <c r="BD252" i="1"/>
  <c r="BJ252" i="1"/>
  <c r="BN252" i="1"/>
  <c r="BT252" i="1"/>
  <c r="A253" i="1"/>
  <c r="C253" i="1"/>
  <c r="T253" i="1"/>
  <c r="Y253" i="1"/>
  <c r="AC253" i="1"/>
  <c r="BD253" i="1"/>
  <c r="BJ253" i="1"/>
  <c r="BN253" i="1"/>
  <c r="BT253" i="1"/>
  <c r="A254" i="1"/>
  <c r="C254" i="1"/>
  <c r="T254" i="1"/>
  <c r="Y254" i="1"/>
  <c r="AC254" i="1"/>
  <c r="BD254" i="1"/>
  <c r="BJ254" i="1"/>
  <c r="BN254" i="1"/>
  <c r="BT254" i="1"/>
  <c r="A255" i="1"/>
  <c r="C255" i="1"/>
  <c r="T255" i="1"/>
  <c r="Y255" i="1"/>
  <c r="AC255" i="1"/>
  <c r="BD255" i="1"/>
  <c r="BJ255" i="1"/>
  <c r="BN255" i="1"/>
  <c r="BT255" i="1"/>
  <c r="A256" i="1"/>
  <c r="C256" i="1"/>
  <c r="T256" i="1"/>
  <c r="Y256" i="1"/>
  <c r="AC256" i="1"/>
  <c r="BD256" i="1"/>
  <c r="BJ256" i="1"/>
  <c r="BN256" i="1"/>
  <c r="BT256" i="1"/>
  <c r="A257" i="1"/>
  <c r="C257" i="1"/>
  <c r="T257" i="1"/>
  <c r="Y257" i="1"/>
  <c r="AC257" i="1"/>
  <c r="BD257" i="1"/>
  <c r="BJ257" i="1"/>
  <c r="BN257" i="1"/>
  <c r="BT257" i="1"/>
  <c r="A258" i="1"/>
  <c r="C258" i="1"/>
  <c r="T258" i="1"/>
  <c r="Y258" i="1"/>
  <c r="AC258" i="1"/>
  <c r="BD258" i="1"/>
  <c r="BJ258" i="1"/>
  <c r="BN258" i="1"/>
  <c r="BT258" i="1"/>
  <c r="A259" i="1"/>
  <c r="C259" i="1"/>
  <c r="T259" i="1"/>
  <c r="Y259" i="1"/>
  <c r="AC259" i="1"/>
  <c r="BD259" i="1"/>
  <c r="BJ259" i="1"/>
  <c r="BN259" i="1"/>
  <c r="BT259" i="1"/>
  <c r="A260" i="1"/>
  <c r="C260" i="1"/>
  <c r="T260" i="1"/>
  <c r="Y260" i="1"/>
  <c r="AC260" i="1"/>
  <c r="BD260" i="1"/>
  <c r="BJ260" i="1"/>
  <c r="BN260" i="1"/>
  <c r="BT260" i="1"/>
  <c r="A261" i="1"/>
  <c r="C261" i="1"/>
  <c r="T261" i="1"/>
  <c r="Y261" i="1"/>
  <c r="AC261" i="1"/>
  <c r="BD261" i="1"/>
  <c r="BJ261" i="1"/>
  <c r="BN261" i="1"/>
  <c r="BT261" i="1"/>
  <c r="A262" i="1"/>
  <c r="C262" i="1"/>
  <c r="T262" i="1"/>
  <c r="Y262" i="1"/>
  <c r="AC262" i="1"/>
  <c r="BD262" i="1"/>
  <c r="BJ262" i="1"/>
  <c r="BN262" i="1"/>
  <c r="BT262" i="1"/>
  <c r="A263" i="1"/>
  <c r="C263" i="1"/>
  <c r="T263" i="1"/>
  <c r="Y263" i="1"/>
  <c r="AC263" i="1"/>
  <c r="BD263" i="1"/>
  <c r="BJ263" i="1"/>
  <c r="BN263" i="1"/>
  <c r="BT263" i="1"/>
  <c r="A264" i="1"/>
  <c r="C264" i="1"/>
  <c r="T264" i="1"/>
  <c r="Y264" i="1"/>
  <c r="AC264" i="1"/>
  <c r="BD264" i="1"/>
  <c r="BJ264" i="1"/>
  <c r="BN264" i="1"/>
  <c r="BT264" i="1"/>
  <c r="A265" i="1"/>
  <c r="C265" i="1"/>
  <c r="T265" i="1"/>
  <c r="Y265" i="1"/>
  <c r="AC265" i="1"/>
  <c r="BD265" i="1"/>
  <c r="BJ265" i="1"/>
  <c r="BN265" i="1"/>
  <c r="BT265" i="1"/>
  <c r="A266" i="1"/>
  <c r="C266" i="1"/>
  <c r="T266" i="1"/>
  <c r="Y266" i="1"/>
  <c r="AC266" i="1"/>
  <c r="BD266" i="1"/>
  <c r="BJ266" i="1"/>
  <c r="BN266" i="1"/>
  <c r="BT266" i="1"/>
  <c r="A267" i="1"/>
  <c r="C267" i="1"/>
  <c r="T267" i="1"/>
  <c r="Y267" i="1"/>
  <c r="AC267" i="1"/>
  <c r="BD267" i="1"/>
  <c r="BJ267" i="1"/>
  <c r="BN267" i="1"/>
  <c r="BT267" i="1"/>
  <c r="A268" i="1"/>
  <c r="C268" i="1"/>
  <c r="T268" i="1"/>
  <c r="Y268" i="1"/>
  <c r="AC268" i="1"/>
  <c r="BD268" i="1"/>
  <c r="BJ268" i="1"/>
  <c r="BN268" i="1"/>
  <c r="BT268" i="1"/>
  <c r="A269" i="1"/>
  <c r="C269" i="1"/>
  <c r="T269" i="1"/>
  <c r="Y269" i="1"/>
  <c r="AC269" i="1"/>
  <c r="BD269" i="1"/>
  <c r="BJ269" i="1"/>
  <c r="BN269" i="1"/>
  <c r="BT269" i="1"/>
  <c r="A270" i="1"/>
  <c r="C270" i="1"/>
  <c r="T270" i="1"/>
  <c r="Y270" i="1"/>
  <c r="AC270" i="1"/>
  <c r="BD270" i="1"/>
  <c r="BJ270" i="1"/>
  <c r="BN270" i="1"/>
  <c r="BT270" i="1"/>
  <c r="A271" i="1"/>
  <c r="C271" i="1"/>
  <c r="T271" i="1"/>
  <c r="Y271" i="1"/>
  <c r="AC271" i="1"/>
  <c r="BD271" i="1"/>
  <c r="BJ271" i="1"/>
  <c r="BN271" i="1"/>
  <c r="BT271" i="1"/>
  <c r="A272" i="1"/>
  <c r="C272" i="1"/>
  <c r="T272" i="1"/>
  <c r="Y272" i="1"/>
  <c r="AC272" i="1"/>
  <c r="BD272" i="1"/>
  <c r="BJ272" i="1"/>
  <c r="BN272" i="1"/>
  <c r="BT272" i="1"/>
  <c r="A273" i="1"/>
  <c r="C273" i="1"/>
  <c r="T273" i="1"/>
  <c r="Y273" i="1"/>
  <c r="AC273" i="1"/>
  <c r="BD273" i="1"/>
  <c r="BJ273" i="1"/>
  <c r="BN273" i="1"/>
  <c r="BT273" i="1"/>
  <c r="A274" i="1"/>
  <c r="C274" i="1"/>
  <c r="T274" i="1"/>
  <c r="Y274" i="1"/>
  <c r="AC274" i="1"/>
  <c r="BD274" i="1"/>
  <c r="BJ274" i="1"/>
  <c r="BN274" i="1"/>
  <c r="BT274" i="1"/>
  <c r="A275" i="1"/>
  <c r="C275" i="1"/>
  <c r="T275" i="1"/>
  <c r="Y275" i="1"/>
  <c r="AC275" i="1"/>
  <c r="BD275" i="1"/>
  <c r="BJ275" i="1"/>
  <c r="BN275" i="1"/>
  <c r="BT275" i="1"/>
  <c r="A276" i="1"/>
  <c r="C276" i="1"/>
  <c r="T276" i="1"/>
  <c r="Y276" i="1"/>
  <c r="AC276" i="1"/>
  <c r="BD276" i="1"/>
  <c r="BJ276" i="1"/>
  <c r="BN276" i="1"/>
  <c r="BT276" i="1"/>
  <c r="A277" i="1"/>
  <c r="C277" i="1"/>
  <c r="T277" i="1"/>
  <c r="Y277" i="1"/>
  <c r="AC277" i="1"/>
  <c r="BD277" i="1"/>
  <c r="BJ277" i="1"/>
  <c r="BN277" i="1"/>
  <c r="BT277" i="1"/>
  <c r="A278" i="1"/>
  <c r="C278" i="1"/>
  <c r="T278" i="1"/>
  <c r="Y278" i="1"/>
  <c r="AC278" i="1"/>
  <c r="BD278" i="1"/>
  <c r="BJ278" i="1"/>
  <c r="BN278" i="1"/>
  <c r="BT278" i="1"/>
  <c r="A279" i="1"/>
  <c r="C279" i="1"/>
  <c r="T279" i="1"/>
  <c r="Y279" i="1"/>
  <c r="AC279" i="1"/>
  <c r="BD279" i="1"/>
  <c r="BJ279" i="1"/>
  <c r="BN279" i="1"/>
  <c r="BT279" i="1"/>
  <c r="A280" i="1"/>
  <c r="C280" i="1"/>
  <c r="T280" i="1"/>
  <c r="Y280" i="1"/>
  <c r="AC280" i="1"/>
  <c r="BD280" i="1"/>
  <c r="BJ280" i="1"/>
  <c r="BN280" i="1"/>
  <c r="BT280" i="1"/>
  <c r="A281" i="1"/>
  <c r="C281" i="1"/>
  <c r="T281" i="1"/>
  <c r="Y281" i="1"/>
  <c r="AC281" i="1"/>
  <c r="BD281" i="1"/>
  <c r="BJ281" i="1"/>
  <c r="BN281" i="1"/>
  <c r="BT281" i="1"/>
  <c r="A282" i="1"/>
  <c r="C282" i="1"/>
  <c r="T282" i="1"/>
  <c r="Y282" i="1"/>
  <c r="AC282" i="1"/>
  <c r="BD282" i="1"/>
  <c r="BJ282" i="1"/>
  <c r="BN282" i="1"/>
  <c r="BT282" i="1"/>
  <c r="A283" i="1"/>
  <c r="C283" i="1"/>
  <c r="T283" i="1"/>
  <c r="Y283" i="1"/>
  <c r="AC283" i="1"/>
  <c r="BD283" i="1"/>
  <c r="BJ283" i="1"/>
  <c r="BN283" i="1"/>
  <c r="BT283" i="1"/>
  <c r="A284" i="1"/>
  <c r="C284" i="1"/>
  <c r="T284" i="1"/>
  <c r="Y284" i="1"/>
  <c r="AC284" i="1"/>
  <c r="BD284" i="1"/>
  <c r="BJ284" i="1"/>
  <c r="BN284" i="1"/>
  <c r="BT284" i="1"/>
  <c r="A285" i="1"/>
  <c r="C285" i="1"/>
  <c r="T285" i="1"/>
  <c r="Y285" i="1"/>
  <c r="AC285" i="1"/>
  <c r="BD285" i="1"/>
  <c r="BJ285" i="1"/>
  <c r="BN285" i="1"/>
  <c r="BT285" i="1"/>
  <c r="A286" i="1"/>
  <c r="C286" i="1"/>
  <c r="T286" i="1"/>
  <c r="Y286" i="1"/>
  <c r="AC286" i="1"/>
  <c r="BD286" i="1"/>
  <c r="BJ286" i="1"/>
  <c r="BN286" i="1"/>
  <c r="BT286" i="1"/>
  <c r="A287" i="1"/>
  <c r="C287" i="1"/>
  <c r="T287" i="1"/>
  <c r="Y287" i="1"/>
  <c r="AC287" i="1"/>
  <c r="BD287" i="1"/>
  <c r="BJ287" i="1"/>
  <c r="BN287" i="1"/>
  <c r="BT287" i="1"/>
  <c r="A288" i="1"/>
  <c r="C288" i="1"/>
  <c r="T288" i="1"/>
  <c r="Y288" i="1"/>
  <c r="AC288" i="1"/>
  <c r="BD288" i="1"/>
  <c r="BJ288" i="1"/>
  <c r="BN288" i="1"/>
  <c r="BT288" i="1"/>
  <c r="A289" i="1"/>
  <c r="C289" i="1"/>
  <c r="T289" i="1"/>
  <c r="Y289" i="1"/>
  <c r="AC289" i="1"/>
  <c r="BD289" i="1"/>
  <c r="BJ289" i="1"/>
  <c r="BN289" i="1"/>
  <c r="BT289" i="1"/>
  <c r="A290" i="1"/>
  <c r="C290" i="1"/>
  <c r="T290" i="1"/>
  <c r="Y290" i="1"/>
  <c r="AC290" i="1"/>
  <c r="BD290" i="1"/>
  <c r="BJ290" i="1"/>
  <c r="BN290" i="1"/>
  <c r="BT290" i="1"/>
  <c r="A291" i="1"/>
  <c r="C291" i="1"/>
  <c r="T291" i="1"/>
  <c r="Y291" i="1"/>
  <c r="AC291" i="1"/>
  <c r="BD291" i="1"/>
  <c r="BJ291" i="1"/>
  <c r="BN291" i="1"/>
  <c r="BT291" i="1"/>
  <c r="A292" i="1"/>
  <c r="C292" i="1"/>
  <c r="T292" i="1"/>
  <c r="Y292" i="1"/>
  <c r="AC292" i="1"/>
  <c r="BD292" i="1"/>
  <c r="BJ292" i="1"/>
  <c r="BN292" i="1"/>
  <c r="BT292" i="1"/>
  <c r="A293" i="1"/>
  <c r="C293" i="1"/>
  <c r="T293" i="1"/>
  <c r="Y293" i="1"/>
  <c r="AC293" i="1"/>
  <c r="BD293" i="1"/>
  <c r="BJ293" i="1"/>
  <c r="BN293" i="1"/>
  <c r="BT293" i="1"/>
  <c r="A294" i="1"/>
  <c r="C294" i="1"/>
  <c r="T294" i="1"/>
  <c r="Y294" i="1"/>
  <c r="AC294" i="1"/>
  <c r="BD294" i="1"/>
  <c r="BJ294" i="1"/>
  <c r="BN294" i="1"/>
  <c r="BT294" i="1"/>
  <c r="A295" i="1"/>
  <c r="C295" i="1"/>
  <c r="T295" i="1"/>
  <c r="Y295" i="1"/>
  <c r="AC295" i="1"/>
  <c r="BD295" i="1"/>
  <c r="BJ295" i="1"/>
  <c r="BN295" i="1"/>
  <c r="BT295" i="1"/>
  <c r="A296" i="1"/>
  <c r="C296" i="1"/>
  <c r="T296" i="1"/>
  <c r="Y296" i="1"/>
  <c r="AC296" i="1"/>
  <c r="BD296" i="1"/>
  <c r="BJ296" i="1"/>
  <c r="BN296" i="1"/>
  <c r="BT296" i="1"/>
  <c r="A297" i="1"/>
  <c r="C297" i="1"/>
  <c r="T297" i="1"/>
  <c r="Y297" i="1"/>
  <c r="AC297" i="1"/>
  <c r="BD297" i="1"/>
  <c r="BJ297" i="1"/>
  <c r="BN297" i="1"/>
  <c r="BT297" i="1"/>
  <c r="A298" i="1"/>
  <c r="C298" i="1"/>
  <c r="T298" i="1"/>
  <c r="Y298" i="1"/>
  <c r="AC298" i="1"/>
  <c r="BD298" i="1"/>
  <c r="BJ298" i="1"/>
  <c r="BN298" i="1"/>
  <c r="BT298" i="1"/>
  <c r="A299" i="1"/>
  <c r="C299" i="1"/>
  <c r="T299" i="1"/>
  <c r="Y299" i="1"/>
  <c r="AC299" i="1"/>
  <c r="BD299" i="1"/>
  <c r="BJ299" i="1"/>
  <c r="BN299" i="1"/>
  <c r="BT299" i="1"/>
  <c r="A300" i="1"/>
  <c r="C300" i="1"/>
  <c r="T300" i="1"/>
  <c r="Y300" i="1"/>
  <c r="AC300" i="1"/>
  <c r="BD300" i="1"/>
  <c r="BJ300" i="1"/>
  <c r="BN300" i="1"/>
  <c r="BT300" i="1"/>
  <c r="A301" i="1"/>
  <c r="C301" i="1"/>
  <c r="T301" i="1"/>
  <c r="Y301" i="1"/>
  <c r="AC301" i="1"/>
  <c r="BD301" i="1"/>
  <c r="BJ301" i="1"/>
  <c r="BN301" i="1"/>
  <c r="BT301" i="1"/>
  <c r="A302" i="1"/>
  <c r="C302" i="1"/>
  <c r="T302" i="1"/>
  <c r="Y302" i="1"/>
  <c r="AC302" i="1"/>
  <c r="BD302" i="1"/>
  <c r="BJ302" i="1"/>
  <c r="BN302" i="1"/>
  <c r="BT302" i="1"/>
  <c r="A303" i="1"/>
  <c r="C303" i="1"/>
  <c r="T303" i="1"/>
  <c r="Y303" i="1"/>
  <c r="AC303" i="1"/>
  <c r="BD303" i="1"/>
  <c r="BJ303" i="1"/>
  <c r="BN303" i="1"/>
  <c r="BT303" i="1"/>
  <c r="A304" i="1"/>
  <c r="C304" i="1"/>
  <c r="T304" i="1"/>
  <c r="Y304" i="1"/>
  <c r="AC304" i="1"/>
  <c r="BD304" i="1"/>
  <c r="BJ304" i="1"/>
  <c r="BN304" i="1"/>
  <c r="BT304" i="1"/>
  <c r="A305" i="1"/>
  <c r="C305" i="1"/>
  <c r="T305" i="1"/>
  <c r="Y305" i="1"/>
  <c r="AC305" i="1"/>
  <c r="BD305" i="1"/>
  <c r="BJ305" i="1"/>
  <c r="BN305" i="1"/>
  <c r="BT305" i="1"/>
  <c r="A306" i="1"/>
  <c r="C306" i="1"/>
  <c r="T306" i="1"/>
  <c r="Y306" i="1"/>
  <c r="AC306" i="1"/>
  <c r="BD306" i="1"/>
  <c r="BJ306" i="1"/>
  <c r="BN306" i="1"/>
  <c r="BT306" i="1"/>
  <c r="A307" i="1"/>
  <c r="C307" i="1"/>
  <c r="T307" i="1"/>
  <c r="Y307" i="1"/>
  <c r="AC307" i="1"/>
  <c r="BD307" i="1"/>
  <c r="BJ307" i="1"/>
  <c r="BN307" i="1"/>
  <c r="BT307" i="1"/>
  <c r="A308" i="1"/>
  <c r="C308" i="1"/>
  <c r="T308" i="1"/>
  <c r="Y308" i="1"/>
  <c r="AC308" i="1"/>
  <c r="BD308" i="1"/>
  <c r="BJ308" i="1"/>
  <c r="BN308" i="1"/>
  <c r="BT308" i="1"/>
  <c r="A309" i="1"/>
  <c r="C309" i="1"/>
  <c r="T309" i="1"/>
  <c r="Y309" i="1"/>
  <c r="AC309" i="1"/>
  <c r="BD309" i="1"/>
  <c r="BJ309" i="1"/>
  <c r="BN309" i="1"/>
  <c r="BT309" i="1"/>
  <c r="A310" i="1"/>
  <c r="C310" i="1"/>
  <c r="T310" i="1"/>
  <c r="Y310" i="1"/>
  <c r="AC310" i="1"/>
  <c r="BD310" i="1"/>
  <c r="BJ310" i="1"/>
  <c r="BN310" i="1"/>
  <c r="BT310" i="1"/>
  <c r="A311" i="1"/>
  <c r="C311" i="1"/>
  <c r="T311" i="1"/>
  <c r="Y311" i="1"/>
  <c r="AC311" i="1"/>
  <c r="BD311" i="1"/>
  <c r="BJ311" i="1"/>
  <c r="BN311" i="1"/>
  <c r="BT311" i="1"/>
  <c r="A312" i="1"/>
  <c r="C312" i="1"/>
  <c r="T312" i="1"/>
  <c r="Y312" i="1"/>
  <c r="AC312" i="1"/>
  <c r="BD312" i="1"/>
  <c r="BJ312" i="1"/>
  <c r="BN312" i="1"/>
  <c r="BT312" i="1"/>
  <c r="A313" i="1"/>
  <c r="C313" i="1"/>
  <c r="T313" i="1"/>
  <c r="Y313" i="1"/>
  <c r="AC313" i="1"/>
  <c r="BD313" i="1"/>
  <c r="BJ313" i="1"/>
  <c r="BN313" i="1"/>
  <c r="BT313" i="1"/>
  <c r="A314" i="1"/>
  <c r="C314" i="1"/>
  <c r="T314" i="1"/>
  <c r="Y314" i="1"/>
  <c r="AC314" i="1"/>
  <c r="BD314" i="1"/>
  <c r="BJ314" i="1"/>
  <c r="BN314" i="1"/>
  <c r="BT314" i="1"/>
  <c r="A315" i="1"/>
  <c r="C315" i="1"/>
  <c r="T315" i="1"/>
  <c r="Y315" i="1"/>
  <c r="AC315" i="1"/>
  <c r="BD315" i="1"/>
  <c r="BJ315" i="1"/>
  <c r="BN315" i="1"/>
  <c r="BT315" i="1"/>
  <c r="A316" i="1"/>
  <c r="C316" i="1"/>
  <c r="T316" i="1"/>
  <c r="Y316" i="1"/>
  <c r="AC316" i="1"/>
  <c r="BD316" i="1"/>
  <c r="BJ316" i="1"/>
  <c r="BN316" i="1"/>
  <c r="BT316" i="1"/>
  <c r="A317" i="1"/>
  <c r="C317" i="1"/>
  <c r="T317" i="1"/>
  <c r="Y317" i="1"/>
  <c r="AC317" i="1"/>
  <c r="BD317" i="1"/>
  <c r="BJ317" i="1"/>
  <c r="BN317" i="1"/>
  <c r="BT317" i="1"/>
  <c r="A318" i="1"/>
  <c r="C318" i="1"/>
  <c r="T318" i="1"/>
  <c r="Y318" i="1"/>
  <c r="AC318" i="1"/>
  <c r="BD318" i="1"/>
  <c r="BJ318" i="1"/>
  <c r="BN318" i="1"/>
  <c r="BT318" i="1"/>
  <c r="A319" i="1"/>
  <c r="C319" i="1"/>
  <c r="T319" i="1"/>
  <c r="Y319" i="1"/>
  <c r="AC319" i="1"/>
  <c r="BD319" i="1"/>
  <c r="BJ319" i="1"/>
  <c r="BN319" i="1"/>
  <c r="BT319" i="1"/>
  <c r="A320" i="1"/>
  <c r="C320" i="1"/>
  <c r="T320" i="1"/>
  <c r="Y320" i="1"/>
  <c r="AC320" i="1"/>
  <c r="BD320" i="1"/>
  <c r="BJ320" i="1"/>
  <c r="BN320" i="1"/>
  <c r="BT320" i="1"/>
  <c r="A321" i="1"/>
  <c r="C321" i="1"/>
  <c r="T321" i="1"/>
  <c r="Y321" i="1"/>
  <c r="AC321" i="1"/>
  <c r="BD321" i="1"/>
  <c r="BJ321" i="1"/>
  <c r="BN321" i="1"/>
  <c r="BT321" i="1"/>
  <c r="A322" i="1"/>
  <c r="C322" i="1"/>
  <c r="T322" i="1"/>
  <c r="Y322" i="1"/>
  <c r="AC322" i="1"/>
  <c r="BD322" i="1"/>
  <c r="BJ322" i="1"/>
  <c r="BN322" i="1"/>
  <c r="BT322" i="1"/>
  <c r="A323" i="1"/>
  <c r="C323" i="1"/>
  <c r="T323" i="1"/>
  <c r="Y323" i="1"/>
  <c r="AC323" i="1"/>
  <c r="BD323" i="1"/>
  <c r="BJ323" i="1"/>
  <c r="BN323" i="1"/>
  <c r="BT323" i="1"/>
  <c r="A324" i="1"/>
  <c r="C324" i="1"/>
  <c r="T324" i="1"/>
  <c r="Y324" i="1"/>
  <c r="AC324" i="1"/>
  <c r="BD324" i="1"/>
  <c r="BJ324" i="1"/>
  <c r="BN324" i="1"/>
  <c r="BT324" i="1"/>
  <c r="A325" i="1"/>
  <c r="C325" i="1"/>
  <c r="T325" i="1"/>
  <c r="Y325" i="1"/>
  <c r="AC325" i="1"/>
  <c r="BD325" i="1"/>
  <c r="BJ325" i="1"/>
  <c r="BN325" i="1"/>
  <c r="BT325" i="1"/>
  <c r="A326" i="1"/>
  <c r="C326" i="1"/>
  <c r="T326" i="1"/>
  <c r="Y326" i="1"/>
  <c r="AC326" i="1"/>
  <c r="BD326" i="1"/>
  <c r="BJ326" i="1"/>
  <c r="BN326" i="1"/>
  <c r="BT326" i="1"/>
  <c r="A327" i="1"/>
  <c r="C327" i="1"/>
  <c r="T327" i="1"/>
  <c r="Y327" i="1"/>
  <c r="AC327" i="1"/>
  <c r="BD327" i="1"/>
  <c r="BJ327" i="1"/>
  <c r="BN327" i="1"/>
  <c r="BT327" i="1"/>
  <c r="A328" i="1"/>
  <c r="C328" i="1"/>
  <c r="T328" i="1"/>
  <c r="Y328" i="1"/>
  <c r="AC328" i="1"/>
  <c r="BD328" i="1"/>
  <c r="BJ328" i="1"/>
  <c r="BN328" i="1"/>
  <c r="BT328" i="1"/>
  <c r="A329" i="1"/>
  <c r="C329" i="1"/>
  <c r="T329" i="1"/>
  <c r="Y329" i="1"/>
  <c r="AC329" i="1"/>
  <c r="BD329" i="1"/>
  <c r="BJ329" i="1"/>
  <c r="BN329" i="1"/>
  <c r="BT329" i="1"/>
  <c r="A330" i="1"/>
  <c r="C330" i="1"/>
  <c r="T330" i="1"/>
  <c r="Y330" i="1"/>
  <c r="AC330" i="1"/>
  <c r="BD330" i="1"/>
  <c r="BJ330" i="1"/>
  <c r="BN330" i="1"/>
  <c r="BT330" i="1"/>
  <c r="A331" i="1"/>
  <c r="C331" i="1"/>
  <c r="T331" i="1"/>
  <c r="Y331" i="1"/>
  <c r="AC331" i="1"/>
  <c r="BD331" i="1"/>
  <c r="BJ331" i="1"/>
  <c r="BN331" i="1"/>
  <c r="BT331" i="1"/>
  <c r="A332" i="1"/>
  <c r="C332" i="1"/>
  <c r="T332" i="1"/>
  <c r="Y332" i="1"/>
  <c r="AC332" i="1"/>
  <c r="BD332" i="1"/>
  <c r="BJ332" i="1"/>
  <c r="BN332" i="1"/>
  <c r="BT332" i="1"/>
  <c r="A333" i="1"/>
  <c r="C333" i="1"/>
  <c r="T333" i="1"/>
  <c r="Y333" i="1"/>
  <c r="AC333" i="1"/>
  <c r="BD333" i="1"/>
  <c r="BJ333" i="1"/>
  <c r="BN333" i="1"/>
  <c r="BT333" i="1"/>
  <c r="A334" i="1"/>
  <c r="C334" i="1"/>
  <c r="T334" i="1"/>
  <c r="Y334" i="1"/>
  <c r="AC334" i="1"/>
  <c r="BD334" i="1"/>
  <c r="BJ334" i="1"/>
  <c r="BN334" i="1"/>
  <c r="BT334" i="1"/>
  <c r="A335" i="1"/>
  <c r="C335" i="1"/>
  <c r="T335" i="1"/>
  <c r="Y335" i="1"/>
  <c r="AC335" i="1"/>
  <c r="BD335" i="1"/>
  <c r="BJ335" i="1"/>
  <c r="BN335" i="1"/>
  <c r="BT335" i="1"/>
  <c r="A336" i="1"/>
  <c r="C336" i="1"/>
  <c r="T336" i="1"/>
  <c r="Y336" i="1"/>
  <c r="AC336" i="1"/>
  <c r="BD336" i="1"/>
  <c r="BJ336" i="1"/>
  <c r="BN336" i="1"/>
  <c r="BT336" i="1"/>
  <c r="A337" i="1"/>
  <c r="C337" i="1"/>
  <c r="T337" i="1"/>
  <c r="Y337" i="1"/>
  <c r="AC337" i="1"/>
  <c r="BD337" i="1"/>
  <c r="BJ337" i="1"/>
  <c r="BN337" i="1"/>
  <c r="BT337" i="1"/>
  <c r="A338" i="1"/>
  <c r="C338" i="1"/>
  <c r="T338" i="1"/>
  <c r="Y338" i="1"/>
  <c r="AC338" i="1"/>
  <c r="BD338" i="1"/>
  <c r="BJ338" i="1"/>
  <c r="BN338" i="1"/>
  <c r="BT338" i="1"/>
  <c r="A339" i="1"/>
  <c r="C339" i="1"/>
  <c r="T339" i="1"/>
  <c r="Y339" i="1"/>
  <c r="AC339" i="1"/>
  <c r="BD339" i="1"/>
  <c r="BJ339" i="1"/>
  <c r="BN339" i="1"/>
  <c r="BT339" i="1"/>
  <c r="A340" i="1"/>
  <c r="C340" i="1"/>
  <c r="T340" i="1"/>
  <c r="Y340" i="1"/>
  <c r="AC340" i="1"/>
  <c r="BD340" i="1"/>
  <c r="BJ340" i="1"/>
  <c r="BN340" i="1"/>
  <c r="BT340" i="1"/>
  <c r="A341" i="1"/>
  <c r="C341" i="1"/>
  <c r="T341" i="1"/>
  <c r="Y341" i="1"/>
  <c r="AC341" i="1"/>
  <c r="BD341" i="1"/>
  <c r="BJ341" i="1"/>
  <c r="BN341" i="1"/>
  <c r="BT341" i="1"/>
  <c r="A342" i="1"/>
  <c r="C342" i="1"/>
  <c r="T342" i="1"/>
  <c r="Y342" i="1"/>
  <c r="AC342" i="1"/>
  <c r="BD342" i="1"/>
  <c r="BJ342" i="1"/>
  <c r="BN342" i="1"/>
  <c r="BT342" i="1"/>
  <c r="A343" i="1"/>
  <c r="C343" i="1"/>
  <c r="T343" i="1"/>
  <c r="Y343" i="1"/>
  <c r="AC343" i="1"/>
  <c r="BD343" i="1"/>
  <c r="BJ343" i="1"/>
  <c r="BN343" i="1"/>
  <c r="BT343" i="1"/>
  <c r="A344" i="1"/>
  <c r="C344" i="1"/>
  <c r="T344" i="1"/>
  <c r="Y344" i="1"/>
  <c r="AC344" i="1"/>
  <c r="BD344" i="1"/>
  <c r="BJ344" i="1"/>
  <c r="BN344" i="1"/>
  <c r="BT344" i="1"/>
  <c r="A345" i="1"/>
  <c r="C345" i="1"/>
  <c r="T345" i="1"/>
  <c r="Y345" i="1"/>
  <c r="AC345" i="1"/>
  <c r="BD345" i="1"/>
  <c r="BJ345" i="1"/>
  <c r="BN345" i="1"/>
  <c r="BT345" i="1"/>
  <c r="A346" i="1"/>
  <c r="C346" i="1"/>
  <c r="T346" i="1"/>
  <c r="Y346" i="1"/>
  <c r="AC346" i="1"/>
  <c r="BD346" i="1"/>
  <c r="BJ346" i="1"/>
  <c r="BN346" i="1"/>
  <c r="BT346" i="1"/>
  <c r="A347" i="1"/>
  <c r="C347" i="1"/>
  <c r="T347" i="1"/>
  <c r="Y347" i="1"/>
  <c r="AC347" i="1"/>
  <c r="BD347" i="1"/>
  <c r="BJ347" i="1"/>
  <c r="BN347" i="1"/>
  <c r="BT347" i="1"/>
  <c r="A348" i="1"/>
  <c r="C348" i="1"/>
  <c r="T348" i="1"/>
  <c r="Y348" i="1"/>
  <c r="AC348" i="1"/>
  <c r="BD348" i="1"/>
  <c r="BJ348" i="1"/>
  <c r="BN348" i="1"/>
  <c r="BT348" i="1"/>
  <c r="A349" i="1"/>
  <c r="C349" i="1"/>
  <c r="T349" i="1"/>
  <c r="Y349" i="1"/>
  <c r="AC349" i="1"/>
  <c r="BD349" i="1"/>
  <c r="BJ349" i="1"/>
  <c r="BN349" i="1"/>
  <c r="BT349" i="1"/>
  <c r="A350" i="1"/>
  <c r="C350" i="1"/>
  <c r="T350" i="1"/>
  <c r="Y350" i="1"/>
  <c r="AC350" i="1"/>
  <c r="BD350" i="1"/>
  <c r="BJ350" i="1"/>
  <c r="BN350" i="1"/>
  <c r="BT350" i="1"/>
  <c r="A351" i="1"/>
  <c r="C351" i="1"/>
  <c r="T351" i="1"/>
  <c r="Y351" i="1"/>
  <c r="AC351" i="1"/>
  <c r="BD351" i="1"/>
  <c r="BJ351" i="1"/>
  <c r="BN351" i="1"/>
  <c r="BT351" i="1"/>
  <c r="A352" i="1"/>
  <c r="C352" i="1"/>
  <c r="T352" i="1"/>
  <c r="Y352" i="1"/>
  <c r="AC352" i="1"/>
  <c r="BD352" i="1"/>
  <c r="BJ352" i="1"/>
  <c r="BN352" i="1"/>
  <c r="BT352" i="1"/>
  <c r="A353" i="1"/>
  <c r="C353" i="1"/>
  <c r="T353" i="1"/>
  <c r="Y353" i="1"/>
  <c r="AC353" i="1"/>
  <c r="BD353" i="1"/>
  <c r="BJ353" i="1"/>
  <c r="BN353" i="1"/>
  <c r="BT353" i="1"/>
  <c r="A354" i="1"/>
  <c r="C354" i="1"/>
  <c r="T354" i="1"/>
  <c r="Y354" i="1"/>
  <c r="AC354" i="1"/>
  <c r="BD354" i="1"/>
  <c r="BJ354" i="1"/>
  <c r="BN354" i="1"/>
  <c r="BT354" i="1"/>
  <c r="A355" i="1"/>
  <c r="C355" i="1"/>
  <c r="T355" i="1"/>
  <c r="Y355" i="1"/>
  <c r="AC355" i="1"/>
  <c r="BD355" i="1"/>
  <c r="BJ355" i="1"/>
  <c r="BN355" i="1"/>
  <c r="BT355" i="1"/>
  <c r="A356" i="1"/>
  <c r="C356" i="1"/>
  <c r="T356" i="1"/>
  <c r="Y356" i="1"/>
  <c r="AC356" i="1"/>
  <c r="BD356" i="1"/>
  <c r="BJ356" i="1"/>
  <c r="BN356" i="1"/>
  <c r="BT356" i="1"/>
  <c r="A357" i="1"/>
  <c r="C357" i="1"/>
  <c r="T357" i="1"/>
  <c r="Y357" i="1"/>
  <c r="AC357" i="1"/>
  <c r="BD357" i="1"/>
  <c r="BJ357" i="1"/>
  <c r="BN357" i="1"/>
  <c r="BT357" i="1"/>
  <c r="A358" i="1"/>
  <c r="C358" i="1"/>
  <c r="T358" i="1"/>
  <c r="Y358" i="1"/>
  <c r="AC358" i="1"/>
  <c r="BD358" i="1"/>
  <c r="BJ358" i="1"/>
  <c r="BN358" i="1"/>
  <c r="BT358" i="1"/>
  <c r="A359" i="1"/>
  <c r="C359" i="1"/>
  <c r="T359" i="1"/>
  <c r="Y359" i="1"/>
  <c r="AC359" i="1"/>
  <c r="BD359" i="1"/>
  <c r="BJ359" i="1"/>
  <c r="BN359" i="1"/>
  <c r="BT359" i="1"/>
  <c r="A360" i="1"/>
  <c r="C360" i="1"/>
  <c r="T360" i="1"/>
  <c r="Y360" i="1"/>
  <c r="AC360" i="1"/>
  <c r="BD360" i="1"/>
  <c r="BJ360" i="1"/>
  <c r="BN360" i="1"/>
  <c r="BT360" i="1"/>
  <c r="A361" i="1"/>
  <c r="C361" i="1"/>
  <c r="T361" i="1"/>
  <c r="Y361" i="1"/>
  <c r="AC361" i="1"/>
  <c r="BD361" i="1"/>
  <c r="BJ361" i="1"/>
  <c r="BN361" i="1"/>
  <c r="BT361" i="1"/>
  <c r="A362" i="1"/>
  <c r="C362" i="1"/>
  <c r="T362" i="1"/>
  <c r="Y362" i="1"/>
  <c r="AC362" i="1"/>
  <c r="BD362" i="1"/>
  <c r="BJ362" i="1"/>
  <c r="BN362" i="1"/>
  <c r="BT362" i="1"/>
  <c r="A363" i="1"/>
  <c r="C363" i="1"/>
  <c r="T363" i="1"/>
  <c r="Y363" i="1"/>
  <c r="AC363" i="1"/>
  <c r="BD363" i="1"/>
  <c r="BJ363" i="1"/>
  <c r="BN363" i="1"/>
  <c r="BT363" i="1"/>
  <c r="A364" i="1"/>
  <c r="C364" i="1"/>
  <c r="T364" i="1"/>
  <c r="Y364" i="1"/>
  <c r="AC364" i="1"/>
  <c r="BD364" i="1"/>
  <c r="BJ364" i="1"/>
  <c r="BN364" i="1"/>
  <c r="BT364" i="1"/>
  <c r="A365" i="1"/>
  <c r="C365" i="1"/>
  <c r="T365" i="1"/>
  <c r="Y365" i="1"/>
  <c r="AC365" i="1"/>
  <c r="BD365" i="1"/>
  <c r="BJ365" i="1"/>
  <c r="BN365" i="1"/>
  <c r="BT365" i="1"/>
  <c r="A366" i="1"/>
  <c r="C366" i="1"/>
  <c r="T366" i="1"/>
  <c r="Y366" i="1"/>
  <c r="AC366" i="1"/>
  <c r="BD366" i="1"/>
  <c r="BJ366" i="1"/>
  <c r="BN366" i="1"/>
  <c r="BT366" i="1"/>
  <c r="A367" i="1"/>
  <c r="C367" i="1"/>
  <c r="T367" i="1"/>
  <c r="Y367" i="1"/>
  <c r="AC367" i="1"/>
  <c r="BD367" i="1"/>
  <c r="BJ367" i="1"/>
  <c r="BN367" i="1"/>
  <c r="BT367" i="1"/>
  <c r="A368" i="1"/>
  <c r="C368" i="1"/>
  <c r="T368" i="1"/>
  <c r="Y368" i="1"/>
  <c r="AC368" i="1"/>
  <c r="BD368" i="1"/>
  <c r="BJ368" i="1"/>
  <c r="BN368" i="1"/>
  <c r="BT368" i="1"/>
  <c r="A369" i="1"/>
  <c r="C369" i="1"/>
  <c r="T369" i="1"/>
  <c r="Y369" i="1"/>
  <c r="AC369" i="1"/>
  <c r="BD369" i="1"/>
  <c r="BJ369" i="1"/>
  <c r="BN369" i="1"/>
  <c r="BT369" i="1"/>
  <c r="A370" i="1"/>
  <c r="C370" i="1"/>
  <c r="T370" i="1"/>
  <c r="Y370" i="1"/>
  <c r="AC370" i="1"/>
  <c r="BD370" i="1"/>
  <c r="BJ370" i="1"/>
  <c r="BN370" i="1"/>
  <c r="BT370" i="1"/>
  <c r="A371" i="1"/>
  <c r="C371" i="1"/>
  <c r="T371" i="1"/>
  <c r="Y371" i="1"/>
  <c r="AC371" i="1"/>
  <c r="BD371" i="1"/>
  <c r="BJ371" i="1"/>
  <c r="BN371" i="1"/>
  <c r="BT371" i="1"/>
  <c r="A372" i="1"/>
  <c r="C372" i="1"/>
  <c r="T372" i="1"/>
  <c r="Y372" i="1"/>
  <c r="AC372" i="1"/>
  <c r="BD372" i="1"/>
  <c r="BJ372" i="1"/>
  <c r="BN372" i="1"/>
  <c r="BT372" i="1"/>
  <c r="A373" i="1"/>
  <c r="C373" i="1"/>
  <c r="T373" i="1"/>
  <c r="Y373" i="1"/>
  <c r="AC373" i="1"/>
  <c r="BD373" i="1"/>
  <c r="BJ373" i="1"/>
  <c r="BN373" i="1"/>
  <c r="BT373" i="1"/>
  <c r="A374" i="1"/>
  <c r="C374" i="1"/>
  <c r="T374" i="1"/>
  <c r="Y374" i="1"/>
  <c r="AC374" i="1"/>
  <c r="BD374" i="1"/>
  <c r="BJ374" i="1"/>
  <c r="BN374" i="1"/>
  <c r="BT374" i="1"/>
  <c r="A375" i="1"/>
  <c r="C375" i="1"/>
  <c r="T375" i="1"/>
  <c r="Y375" i="1"/>
  <c r="AC375" i="1"/>
  <c r="BD375" i="1"/>
  <c r="BJ375" i="1"/>
  <c r="BN375" i="1"/>
  <c r="BT375" i="1"/>
  <c r="A376" i="1"/>
  <c r="C376" i="1"/>
  <c r="T376" i="1"/>
  <c r="Y376" i="1"/>
  <c r="AC376" i="1"/>
  <c r="BD376" i="1"/>
  <c r="BJ376" i="1"/>
  <c r="BN376" i="1"/>
  <c r="BT376" i="1"/>
  <c r="A377" i="1"/>
  <c r="C377" i="1"/>
  <c r="T377" i="1"/>
  <c r="Y377" i="1"/>
  <c r="AC377" i="1"/>
  <c r="BD377" i="1"/>
  <c r="BJ377" i="1"/>
  <c r="BN377" i="1"/>
  <c r="BT377" i="1"/>
  <c r="A378" i="1"/>
  <c r="C378" i="1"/>
  <c r="T378" i="1"/>
  <c r="Y378" i="1"/>
  <c r="AC378" i="1"/>
  <c r="BD378" i="1"/>
  <c r="BJ378" i="1"/>
  <c r="BN378" i="1"/>
  <c r="BT378" i="1"/>
  <c r="A379" i="1"/>
  <c r="C379" i="1"/>
  <c r="T379" i="1"/>
  <c r="Y379" i="1"/>
  <c r="AC379" i="1"/>
  <c r="BD379" i="1"/>
  <c r="BJ379" i="1"/>
  <c r="BN379" i="1"/>
  <c r="BT379" i="1"/>
  <c r="A380" i="1"/>
  <c r="C380" i="1"/>
  <c r="T380" i="1"/>
  <c r="Y380" i="1"/>
  <c r="AC380" i="1"/>
  <c r="BD380" i="1"/>
  <c r="BJ380" i="1"/>
  <c r="BN380" i="1"/>
  <c r="BT380" i="1"/>
  <c r="A381" i="1"/>
  <c r="C381" i="1"/>
  <c r="T381" i="1"/>
  <c r="Y381" i="1"/>
  <c r="AC381" i="1"/>
  <c r="BD381" i="1"/>
  <c r="BJ381" i="1"/>
  <c r="BN381" i="1"/>
  <c r="BT381" i="1"/>
  <c r="A382" i="1"/>
  <c r="C382" i="1"/>
  <c r="T382" i="1"/>
  <c r="Y382" i="1"/>
  <c r="AC382" i="1"/>
  <c r="BD382" i="1"/>
  <c r="BJ382" i="1"/>
  <c r="BN382" i="1"/>
  <c r="BT382" i="1"/>
  <c r="A383" i="1"/>
  <c r="C383" i="1"/>
  <c r="T383" i="1"/>
  <c r="Y383" i="1"/>
  <c r="AC383" i="1"/>
  <c r="BD383" i="1"/>
  <c r="BJ383" i="1"/>
  <c r="BN383" i="1"/>
  <c r="BT383" i="1"/>
  <c r="A384" i="1"/>
  <c r="C384" i="1"/>
  <c r="T384" i="1"/>
  <c r="Y384" i="1"/>
  <c r="AC384" i="1"/>
  <c r="BD384" i="1"/>
  <c r="BJ384" i="1"/>
  <c r="BN384" i="1"/>
  <c r="BT384" i="1"/>
  <c r="A385" i="1"/>
  <c r="C385" i="1"/>
  <c r="T385" i="1"/>
  <c r="Y385" i="1"/>
  <c r="AC385" i="1"/>
  <c r="BD385" i="1"/>
  <c r="BJ385" i="1"/>
  <c r="BN385" i="1"/>
  <c r="BT385" i="1"/>
  <c r="A386" i="1"/>
  <c r="C386" i="1"/>
  <c r="T386" i="1"/>
  <c r="Y386" i="1"/>
  <c r="AC386" i="1"/>
  <c r="BD386" i="1"/>
  <c r="BJ386" i="1"/>
  <c r="BN386" i="1"/>
  <c r="BT386" i="1"/>
  <c r="A387" i="1"/>
  <c r="C387" i="1"/>
  <c r="T387" i="1"/>
  <c r="Y387" i="1"/>
  <c r="AC387" i="1"/>
  <c r="BD387" i="1"/>
  <c r="BJ387" i="1"/>
  <c r="BN387" i="1"/>
  <c r="BT387" i="1"/>
  <c r="A388" i="1"/>
  <c r="C388" i="1"/>
  <c r="T388" i="1"/>
  <c r="Y388" i="1"/>
  <c r="AC388" i="1"/>
  <c r="BD388" i="1"/>
  <c r="BJ388" i="1"/>
  <c r="BN388" i="1"/>
  <c r="BT388" i="1"/>
  <c r="A389" i="1"/>
  <c r="C389" i="1"/>
  <c r="T389" i="1"/>
  <c r="Y389" i="1"/>
  <c r="AC389" i="1"/>
  <c r="BD389" i="1"/>
  <c r="BJ389" i="1"/>
  <c r="BN389" i="1"/>
  <c r="BT389" i="1"/>
  <c r="A390" i="1"/>
  <c r="C390" i="1"/>
  <c r="T390" i="1"/>
  <c r="Y390" i="1"/>
  <c r="AC390" i="1"/>
  <c r="BD390" i="1"/>
  <c r="BJ390" i="1"/>
  <c r="BN390" i="1"/>
  <c r="BT390" i="1"/>
  <c r="A391" i="1"/>
  <c r="C391" i="1"/>
  <c r="T391" i="1"/>
  <c r="Y391" i="1"/>
  <c r="AC391" i="1"/>
  <c r="BD391" i="1"/>
  <c r="BJ391" i="1"/>
  <c r="BN391" i="1"/>
  <c r="BT391" i="1"/>
  <c r="A392" i="1"/>
  <c r="C392" i="1"/>
  <c r="T392" i="1"/>
  <c r="Y392" i="1"/>
  <c r="AC392" i="1"/>
  <c r="BD392" i="1"/>
  <c r="BJ392" i="1"/>
  <c r="BN392" i="1"/>
  <c r="BT392" i="1"/>
  <c r="A393" i="1"/>
  <c r="C393" i="1"/>
  <c r="T393" i="1"/>
  <c r="Y393" i="1"/>
  <c r="AC393" i="1"/>
  <c r="BD393" i="1"/>
  <c r="BJ393" i="1"/>
  <c r="BN393" i="1"/>
  <c r="BT393" i="1"/>
  <c r="A394" i="1"/>
  <c r="C394" i="1"/>
  <c r="T394" i="1"/>
  <c r="Y394" i="1"/>
  <c r="AC394" i="1"/>
  <c r="BD394" i="1"/>
  <c r="BJ394" i="1"/>
  <c r="BN394" i="1"/>
  <c r="BT394" i="1"/>
  <c r="A395" i="1"/>
  <c r="C395" i="1"/>
  <c r="T395" i="1"/>
  <c r="Y395" i="1"/>
  <c r="AC395" i="1"/>
  <c r="BD395" i="1"/>
  <c r="BJ395" i="1"/>
  <c r="BN395" i="1"/>
  <c r="BT395" i="1"/>
  <c r="A396" i="1"/>
  <c r="C396" i="1"/>
  <c r="T396" i="1"/>
  <c r="Y396" i="1"/>
  <c r="AC396" i="1"/>
  <c r="BD396" i="1"/>
  <c r="BJ396" i="1"/>
  <c r="BN396" i="1"/>
  <c r="BT396" i="1"/>
  <c r="A397" i="1"/>
  <c r="C397" i="1"/>
  <c r="T397" i="1"/>
  <c r="Y397" i="1"/>
  <c r="AC397" i="1"/>
  <c r="BD397" i="1"/>
  <c r="BJ397" i="1"/>
  <c r="BN397" i="1"/>
  <c r="BT397" i="1"/>
  <c r="A398" i="1"/>
  <c r="C398" i="1"/>
  <c r="T398" i="1"/>
  <c r="Y398" i="1"/>
  <c r="AC398" i="1"/>
  <c r="BD398" i="1"/>
  <c r="BJ398" i="1"/>
  <c r="BN398" i="1"/>
  <c r="BT398" i="1"/>
  <c r="A399" i="1"/>
  <c r="C399" i="1"/>
  <c r="T399" i="1"/>
  <c r="Y399" i="1"/>
  <c r="AC399" i="1"/>
  <c r="BD399" i="1"/>
  <c r="BJ399" i="1"/>
  <c r="BN399" i="1"/>
  <c r="BT399" i="1"/>
  <c r="A400" i="1"/>
  <c r="C400" i="1"/>
  <c r="T400" i="1"/>
  <c r="Y400" i="1"/>
  <c r="AC400" i="1"/>
  <c r="BD400" i="1"/>
  <c r="BJ400" i="1"/>
  <c r="BN400" i="1"/>
  <c r="BT400" i="1"/>
  <c r="A401" i="1"/>
  <c r="C401" i="1"/>
  <c r="T401" i="1"/>
  <c r="Y401" i="1"/>
  <c r="AC401" i="1"/>
  <c r="BD401" i="1"/>
  <c r="BJ401" i="1"/>
  <c r="BN401" i="1"/>
  <c r="BT401" i="1"/>
  <c r="A402" i="1"/>
  <c r="C402" i="1"/>
  <c r="T402" i="1"/>
  <c r="Y402" i="1"/>
  <c r="AC402" i="1"/>
  <c r="BD402" i="1"/>
  <c r="BJ402" i="1"/>
  <c r="BN402" i="1"/>
  <c r="BT402" i="1"/>
  <c r="A403" i="1"/>
  <c r="C403" i="1"/>
  <c r="T403" i="1"/>
  <c r="Y403" i="1"/>
  <c r="AC403" i="1"/>
  <c r="BD403" i="1"/>
  <c r="BJ403" i="1"/>
  <c r="BN403" i="1"/>
  <c r="BT403" i="1"/>
  <c r="A404" i="1"/>
  <c r="C404" i="1"/>
  <c r="T404" i="1"/>
  <c r="Y404" i="1"/>
  <c r="AC404" i="1"/>
  <c r="BD404" i="1"/>
  <c r="BJ404" i="1"/>
  <c r="BN404" i="1"/>
  <c r="BT404" i="1"/>
  <c r="A405" i="1"/>
  <c r="C405" i="1"/>
  <c r="T405" i="1"/>
  <c r="Y405" i="1"/>
  <c r="AC405" i="1"/>
  <c r="BD405" i="1"/>
  <c r="BJ405" i="1"/>
  <c r="BN405" i="1"/>
  <c r="BT405" i="1"/>
  <c r="A406" i="1"/>
  <c r="C406" i="1"/>
  <c r="T406" i="1"/>
  <c r="Y406" i="1"/>
  <c r="AC406" i="1"/>
  <c r="BD406" i="1"/>
  <c r="BJ406" i="1"/>
  <c r="BN406" i="1"/>
  <c r="BT406" i="1"/>
  <c r="A407" i="1"/>
  <c r="C407" i="1"/>
  <c r="T407" i="1"/>
  <c r="Y407" i="1"/>
  <c r="AC407" i="1"/>
  <c r="BD407" i="1"/>
  <c r="BJ407" i="1"/>
  <c r="BN407" i="1"/>
  <c r="BT407" i="1"/>
  <c r="A408" i="1"/>
  <c r="C408" i="1"/>
  <c r="T408" i="1"/>
  <c r="Y408" i="1"/>
  <c r="AC408" i="1"/>
  <c r="BD408" i="1"/>
  <c r="BJ408" i="1"/>
  <c r="BN408" i="1"/>
  <c r="BT408" i="1"/>
  <c r="A409" i="1"/>
  <c r="C409" i="1"/>
  <c r="T409" i="1"/>
  <c r="Y409" i="1"/>
  <c r="AC409" i="1"/>
  <c r="BD409" i="1"/>
  <c r="BJ409" i="1"/>
  <c r="BN409" i="1"/>
  <c r="BT409" i="1"/>
  <c r="A410" i="1"/>
  <c r="C410" i="1"/>
  <c r="T410" i="1"/>
  <c r="Y410" i="1"/>
  <c r="AC410" i="1"/>
  <c r="BD410" i="1"/>
  <c r="BJ410" i="1"/>
  <c r="BN410" i="1"/>
  <c r="BT410" i="1"/>
  <c r="A411" i="1"/>
  <c r="C411" i="1"/>
  <c r="T411" i="1"/>
  <c r="Y411" i="1"/>
  <c r="AC411" i="1"/>
  <c r="BD411" i="1"/>
  <c r="BJ411" i="1"/>
  <c r="BN411" i="1"/>
  <c r="BT411" i="1"/>
  <c r="A412" i="1"/>
  <c r="C412" i="1"/>
  <c r="T412" i="1"/>
  <c r="Y412" i="1"/>
  <c r="AC412" i="1"/>
  <c r="BD412" i="1"/>
  <c r="BJ412" i="1"/>
  <c r="BN412" i="1"/>
  <c r="BT412" i="1"/>
  <c r="A413" i="1"/>
  <c r="C413" i="1"/>
  <c r="T413" i="1"/>
  <c r="Y413" i="1"/>
  <c r="AC413" i="1"/>
  <c r="BD413" i="1"/>
  <c r="BJ413" i="1"/>
  <c r="BN413" i="1"/>
  <c r="BT413" i="1"/>
  <c r="A414" i="1"/>
  <c r="C414" i="1"/>
  <c r="T414" i="1"/>
  <c r="Y414" i="1"/>
  <c r="AC414" i="1"/>
  <c r="BD414" i="1"/>
  <c r="BJ414" i="1"/>
  <c r="BN414" i="1"/>
  <c r="BT414" i="1"/>
  <c r="A415" i="1"/>
  <c r="C415" i="1"/>
  <c r="T415" i="1"/>
  <c r="Y415" i="1"/>
  <c r="AC415" i="1"/>
  <c r="BD415" i="1"/>
  <c r="BJ415" i="1"/>
  <c r="BN415" i="1"/>
  <c r="BT415" i="1"/>
  <c r="A416" i="1"/>
  <c r="C416" i="1"/>
  <c r="T416" i="1"/>
  <c r="Y416" i="1"/>
  <c r="AC416" i="1"/>
  <c r="BD416" i="1"/>
  <c r="BJ416" i="1"/>
  <c r="BN416" i="1"/>
  <c r="BT416" i="1"/>
  <c r="A417" i="1"/>
  <c r="C417" i="1"/>
  <c r="T417" i="1"/>
  <c r="Y417" i="1"/>
  <c r="AC417" i="1"/>
  <c r="BD417" i="1"/>
  <c r="BJ417" i="1"/>
  <c r="BN417" i="1"/>
  <c r="BT417" i="1"/>
  <c r="A418" i="1"/>
  <c r="C418" i="1"/>
  <c r="T418" i="1"/>
  <c r="Y418" i="1"/>
  <c r="AC418" i="1"/>
  <c r="BD418" i="1"/>
  <c r="BJ418" i="1"/>
  <c r="BN418" i="1"/>
  <c r="BT418" i="1"/>
  <c r="A419" i="1"/>
  <c r="C419" i="1"/>
  <c r="T419" i="1"/>
  <c r="Y419" i="1"/>
  <c r="AC419" i="1"/>
  <c r="BD419" i="1"/>
  <c r="BJ419" i="1"/>
  <c r="BN419" i="1"/>
  <c r="BT419" i="1"/>
  <c r="A420" i="1"/>
  <c r="C420" i="1"/>
  <c r="T420" i="1"/>
  <c r="Y420" i="1"/>
  <c r="AC420" i="1"/>
  <c r="BD420" i="1"/>
  <c r="BJ420" i="1"/>
  <c r="BN420" i="1"/>
  <c r="BT420" i="1"/>
  <c r="A421" i="1"/>
  <c r="C421" i="1"/>
  <c r="T421" i="1"/>
  <c r="Y421" i="1"/>
  <c r="AC421" i="1"/>
  <c r="BD421" i="1"/>
  <c r="BJ421" i="1"/>
  <c r="BN421" i="1"/>
  <c r="BT421" i="1"/>
  <c r="A422" i="1"/>
  <c r="C422" i="1"/>
  <c r="T422" i="1"/>
  <c r="Y422" i="1"/>
  <c r="AC422" i="1"/>
  <c r="BD422" i="1"/>
  <c r="BJ422" i="1"/>
  <c r="BN422" i="1"/>
  <c r="BT422" i="1"/>
  <c r="A423" i="1"/>
  <c r="C423" i="1"/>
  <c r="T423" i="1"/>
  <c r="Y423" i="1"/>
  <c r="AC423" i="1"/>
  <c r="BD423" i="1"/>
  <c r="BJ423" i="1"/>
  <c r="BN423" i="1"/>
  <c r="BT423" i="1"/>
  <c r="A424" i="1"/>
  <c r="C424" i="1"/>
  <c r="T424" i="1"/>
  <c r="Y424" i="1"/>
  <c r="AC424" i="1"/>
  <c r="BD424" i="1"/>
  <c r="BJ424" i="1"/>
  <c r="BN424" i="1"/>
  <c r="BT424" i="1"/>
  <c r="A425" i="1"/>
  <c r="C425" i="1"/>
  <c r="T425" i="1"/>
  <c r="Y425" i="1"/>
  <c r="AC425" i="1"/>
  <c r="BD425" i="1"/>
  <c r="BJ425" i="1"/>
  <c r="BN425" i="1"/>
  <c r="BT425" i="1"/>
  <c r="A426" i="1"/>
  <c r="C426" i="1"/>
  <c r="T426" i="1"/>
  <c r="Y426" i="1"/>
  <c r="AC426" i="1"/>
  <c r="BD426" i="1"/>
  <c r="BJ426" i="1"/>
  <c r="BN426" i="1"/>
  <c r="BT426" i="1"/>
  <c r="A427" i="1"/>
  <c r="C427" i="1"/>
  <c r="T427" i="1"/>
  <c r="Y427" i="1"/>
  <c r="AC427" i="1"/>
  <c r="BD427" i="1"/>
  <c r="BJ427" i="1"/>
  <c r="BN427" i="1"/>
  <c r="BT427" i="1"/>
  <c r="A428" i="1"/>
  <c r="C428" i="1"/>
  <c r="T428" i="1"/>
  <c r="Y428" i="1"/>
  <c r="AC428" i="1"/>
  <c r="BD428" i="1"/>
  <c r="BJ428" i="1"/>
  <c r="BN428" i="1"/>
  <c r="BT428" i="1"/>
  <c r="A429" i="1"/>
  <c r="C429" i="1"/>
  <c r="T429" i="1"/>
  <c r="Y429" i="1"/>
  <c r="AC429" i="1"/>
  <c r="BD429" i="1"/>
  <c r="BJ429" i="1"/>
  <c r="BN429" i="1"/>
  <c r="BT429" i="1"/>
  <c r="A430" i="1"/>
  <c r="C430" i="1"/>
  <c r="T430" i="1"/>
  <c r="Y430" i="1"/>
  <c r="AC430" i="1"/>
  <c r="BD430" i="1"/>
  <c r="BJ430" i="1"/>
  <c r="BN430" i="1"/>
  <c r="BT430" i="1"/>
  <c r="A431" i="1"/>
  <c r="C431" i="1"/>
  <c r="T431" i="1"/>
  <c r="Y431" i="1"/>
  <c r="AC431" i="1"/>
  <c r="BD431" i="1"/>
  <c r="BJ431" i="1"/>
  <c r="BN431" i="1"/>
  <c r="BT431" i="1"/>
  <c r="A432" i="1"/>
  <c r="C432" i="1"/>
  <c r="T432" i="1"/>
  <c r="Y432" i="1"/>
  <c r="AC432" i="1"/>
  <c r="BD432" i="1"/>
  <c r="BJ432" i="1"/>
  <c r="BN432" i="1"/>
  <c r="BT432" i="1"/>
  <c r="A433" i="1"/>
  <c r="C433" i="1"/>
  <c r="T433" i="1"/>
  <c r="Y433" i="1"/>
  <c r="AC433" i="1"/>
  <c r="BD433" i="1"/>
  <c r="BJ433" i="1"/>
  <c r="BN433" i="1"/>
  <c r="BT433" i="1"/>
  <c r="A434" i="1"/>
  <c r="C434" i="1"/>
  <c r="T434" i="1"/>
  <c r="Y434" i="1"/>
  <c r="AC434" i="1"/>
  <c r="BD434" i="1"/>
  <c r="BJ434" i="1"/>
  <c r="BN434" i="1"/>
  <c r="BT434" i="1"/>
  <c r="A435" i="1"/>
  <c r="C435" i="1"/>
  <c r="T435" i="1"/>
  <c r="Y435" i="1"/>
  <c r="AC435" i="1"/>
  <c r="BD435" i="1"/>
  <c r="BJ435" i="1"/>
  <c r="BN435" i="1"/>
  <c r="BT435" i="1"/>
  <c r="A436" i="1"/>
  <c r="C436" i="1"/>
  <c r="T436" i="1"/>
  <c r="Y436" i="1"/>
  <c r="AC436" i="1"/>
  <c r="BD436" i="1"/>
  <c r="BJ436" i="1"/>
  <c r="BN436" i="1"/>
  <c r="BT436" i="1"/>
  <c r="A437" i="1"/>
  <c r="C437" i="1"/>
  <c r="T437" i="1"/>
  <c r="Y437" i="1"/>
  <c r="AC437" i="1"/>
  <c r="BD437" i="1"/>
  <c r="BJ437" i="1"/>
  <c r="BN437" i="1"/>
  <c r="BT437" i="1"/>
  <c r="A438" i="1"/>
  <c r="C438" i="1"/>
  <c r="T438" i="1"/>
  <c r="Y438" i="1"/>
  <c r="AC438" i="1"/>
  <c r="BD438" i="1"/>
  <c r="BJ438" i="1"/>
  <c r="BN438" i="1"/>
  <c r="BT438" i="1"/>
  <c r="A439" i="1"/>
  <c r="C439" i="1"/>
  <c r="T439" i="1"/>
  <c r="Y439" i="1"/>
  <c r="AC439" i="1"/>
  <c r="BD439" i="1"/>
  <c r="BJ439" i="1"/>
  <c r="BN439" i="1"/>
  <c r="BT439" i="1"/>
  <c r="A440" i="1"/>
  <c r="C440" i="1"/>
  <c r="T440" i="1"/>
  <c r="Y440" i="1"/>
  <c r="AC440" i="1"/>
  <c r="BD440" i="1"/>
  <c r="BJ440" i="1"/>
  <c r="BN440" i="1"/>
  <c r="BT440" i="1"/>
  <c r="A441" i="1"/>
  <c r="C441" i="1"/>
  <c r="T441" i="1"/>
  <c r="Y441" i="1"/>
  <c r="AC441" i="1"/>
  <c r="BD441" i="1"/>
  <c r="BJ441" i="1"/>
  <c r="BN441" i="1"/>
  <c r="BT441" i="1"/>
  <c r="A442" i="1"/>
  <c r="C442" i="1"/>
  <c r="T442" i="1"/>
  <c r="Y442" i="1"/>
  <c r="AC442" i="1"/>
  <c r="BD442" i="1"/>
  <c r="BJ442" i="1"/>
  <c r="BN442" i="1"/>
  <c r="BT442" i="1"/>
  <c r="A443" i="1"/>
  <c r="C443" i="1"/>
  <c r="T443" i="1"/>
  <c r="Y443" i="1"/>
  <c r="AC443" i="1"/>
  <c r="BD443" i="1"/>
  <c r="BJ443" i="1"/>
  <c r="BN443" i="1"/>
  <c r="BT443" i="1"/>
  <c r="A444" i="1"/>
  <c r="C444" i="1"/>
  <c r="T444" i="1"/>
  <c r="Y444" i="1"/>
  <c r="AC444" i="1"/>
  <c r="BD444" i="1"/>
  <c r="BJ444" i="1"/>
  <c r="BN444" i="1"/>
  <c r="BT444" i="1"/>
  <c r="A445" i="1"/>
  <c r="C445" i="1"/>
  <c r="T445" i="1"/>
  <c r="Y445" i="1"/>
  <c r="AC445" i="1"/>
  <c r="BD445" i="1"/>
  <c r="BJ445" i="1"/>
  <c r="BN445" i="1"/>
  <c r="BT445" i="1"/>
  <c r="A446" i="1"/>
  <c r="C446" i="1"/>
  <c r="T446" i="1"/>
  <c r="Y446" i="1"/>
  <c r="AC446" i="1"/>
  <c r="BD446" i="1"/>
  <c r="BJ446" i="1"/>
  <c r="BN446" i="1"/>
  <c r="BT446" i="1"/>
  <c r="A447" i="1"/>
  <c r="C447" i="1"/>
  <c r="T447" i="1"/>
  <c r="Y447" i="1"/>
  <c r="AC447" i="1"/>
  <c r="BD447" i="1"/>
  <c r="BJ447" i="1"/>
  <c r="BN447" i="1"/>
  <c r="BT447" i="1"/>
  <c r="A448" i="1"/>
  <c r="C448" i="1"/>
  <c r="T448" i="1"/>
  <c r="Y448" i="1"/>
  <c r="AC448" i="1"/>
  <c r="BD448" i="1"/>
  <c r="BJ448" i="1"/>
  <c r="BN448" i="1"/>
  <c r="BT448" i="1"/>
  <c r="A449" i="1"/>
  <c r="C449" i="1"/>
  <c r="T449" i="1"/>
  <c r="Y449" i="1"/>
  <c r="AC449" i="1"/>
  <c r="BD449" i="1"/>
  <c r="BJ449" i="1"/>
  <c r="BN449" i="1"/>
  <c r="BT449" i="1"/>
  <c r="A450" i="1"/>
  <c r="C450" i="1"/>
  <c r="T450" i="1"/>
  <c r="Y450" i="1"/>
  <c r="AC450" i="1"/>
  <c r="BD450" i="1"/>
  <c r="BJ450" i="1"/>
  <c r="BN450" i="1"/>
  <c r="BT450" i="1"/>
  <c r="A451" i="1"/>
  <c r="C451" i="1"/>
  <c r="T451" i="1"/>
  <c r="Y451" i="1"/>
  <c r="AC451" i="1"/>
  <c r="BD451" i="1"/>
  <c r="BJ451" i="1"/>
  <c r="BN451" i="1"/>
  <c r="BT451" i="1"/>
  <c r="A452" i="1"/>
  <c r="C452" i="1"/>
  <c r="T452" i="1"/>
  <c r="Y452" i="1"/>
  <c r="AC452" i="1"/>
  <c r="BD452" i="1"/>
  <c r="BJ452" i="1"/>
  <c r="BN452" i="1"/>
  <c r="BT452" i="1"/>
  <c r="A453" i="1"/>
  <c r="C453" i="1"/>
  <c r="T453" i="1"/>
  <c r="Y453" i="1"/>
  <c r="AC453" i="1"/>
  <c r="BD453" i="1"/>
  <c r="BJ453" i="1"/>
  <c r="BN453" i="1"/>
  <c r="BT453" i="1"/>
  <c r="A454" i="1"/>
  <c r="C454" i="1"/>
  <c r="T454" i="1"/>
  <c r="Y454" i="1"/>
  <c r="AC454" i="1"/>
  <c r="BD454" i="1"/>
  <c r="BJ454" i="1"/>
  <c r="BN454" i="1"/>
  <c r="BT454" i="1"/>
  <c r="A455" i="1"/>
  <c r="C455" i="1"/>
  <c r="T455" i="1"/>
  <c r="Y455" i="1"/>
  <c r="AC455" i="1"/>
  <c r="BD455" i="1"/>
  <c r="BJ455" i="1"/>
  <c r="BN455" i="1"/>
  <c r="BT455" i="1"/>
  <c r="A456" i="1"/>
  <c r="C456" i="1"/>
  <c r="T456" i="1"/>
  <c r="Y456" i="1"/>
  <c r="AC456" i="1"/>
  <c r="BD456" i="1"/>
  <c r="BJ456" i="1"/>
  <c r="BN456" i="1"/>
  <c r="BT456" i="1"/>
  <c r="A457" i="1"/>
  <c r="C457" i="1"/>
  <c r="T457" i="1"/>
  <c r="Y457" i="1"/>
  <c r="AC457" i="1"/>
  <c r="BD457" i="1"/>
  <c r="BJ457" i="1"/>
  <c r="BN457" i="1"/>
  <c r="BT457" i="1"/>
  <c r="A458" i="1"/>
  <c r="C458" i="1"/>
  <c r="T458" i="1"/>
  <c r="Y458" i="1"/>
  <c r="AC458" i="1"/>
  <c r="BD458" i="1"/>
  <c r="BJ458" i="1"/>
  <c r="BN458" i="1"/>
  <c r="BT458" i="1"/>
  <c r="A459" i="1"/>
  <c r="C459" i="1"/>
  <c r="T459" i="1"/>
  <c r="Y459" i="1"/>
  <c r="AC459" i="1"/>
  <c r="BD459" i="1"/>
  <c r="BJ459" i="1"/>
  <c r="BN459" i="1"/>
  <c r="BT459" i="1"/>
  <c r="A460" i="1"/>
  <c r="C460" i="1"/>
  <c r="T460" i="1"/>
  <c r="Y460" i="1"/>
  <c r="AC460" i="1"/>
  <c r="BD460" i="1"/>
  <c r="BJ460" i="1"/>
  <c r="BN460" i="1"/>
  <c r="BT460" i="1"/>
  <c r="A461" i="1"/>
  <c r="C461" i="1"/>
  <c r="T461" i="1"/>
  <c r="Y461" i="1"/>
  <c r="AC461" i="1"/>
  <c r="BD461" i="1"/>
  <c r="BJ461" i="1"/>
  <c r="BN461" i="1"/>
  <c r="BT461" i="1"/>
  <c r="A462" i="1"/>
  <c r="C462" i="1"/>
  <c r="T462" i="1"/>
  <c r="Y462" i="1"/>
  <c r="AC462" i="1"/>
  <c r="BD462" i="1"/>
  <c r="BJ462" i="1"/>
  <c r="BN462" i="1"/>
  <c r="BT462" i="1"/>
  <c r="A463" i="1"/>
  <c r="C463" i="1"/>
  <c r="T463" i="1"/>
  <c r="Y463" i="1"/>
  <c r="AC463" i="1"/>
  <c r="BD463" i="1"/>
  <c r="BJ463" i="1"/>
  <c r="BN463" i="1"/>
  <c r="BT463" i="1"/>
  <c r="A464" i="1"/>
  <c r="C464" i="1"/>
  <c r="T464" i="1"/>
  <c r="Y464" i="1"/>
  <c r="AC464" i="1"/>
  <c r="BD464" i="1"/>
  <c r="BJ464" i="1"/>
  <c r="BN464" i="1"/>
  <c r="BT464" i="1"/>
  <c r="A465" i="1"/>
  <c r="C465" i="1"/>
  <c r="T465" i="1"/>
  <c r="Y465" i="1"/>
  <c r="AC465" i="1"/>
  <c r="BD465" i="1"/>
  <c r="BJ465" i="1"/>
  <c r="BN465" i="1"/>
  <c r="BT465" i="1"/>
  <c r="A466" i="1"/>
  <c r="C466" i="1"/>
  <c r="T466" i="1"/>
  <c r="Y466" i="1"/>
  <c r="AC466" i="1"/>
  <c r="BD466" i="1"/>
  <c r="BJ466" i="1"/>
  <c r="BN466" i="1"/>
  <c r="BT466" i="1"/>
  <c r="A467" i="1"/>
  <c r="C467" i="1"/>
  <c r="T467" i="1"/>
  <c r="Y467" i="1"/>
  <c r="AC467" i="1"/>
  <c r="BD467" i="1"/>
  <c r="BJ467" i="1"/>
  <c r="BN467" i="1"/>
  <c r="BT467" i="1"/>
  <c r="A468" i="1"/>
  <c r="C468" i="1"/>
  <c r="T468" i="1"/>
  <c r="Y468" i="1"/>
  <c r="AC468" i="1"/>
  <c r="BD468" i="1"/>
  <c r="BJ468" i="1"/>
  <c r="BN468" i="1"/>
  <c r="BT468" i="1"/>
  <c r="A469" i="1"/>
  <c r="C469" i="1"/>
  <c r="T469" i="1"/>
  <c r="Y469" i="1"/>
  <c r="AC469" i="1"/>
  <c r="BD469" i="1"/>
  <c r="BJ469" i="1"/>
  <c r="BN469" i="1"/>
  <c r="BT469" i="1"/>
  <c r="A470" i="1"/>
  <c r="C470" i="1"/>
  <c r="T470" i="1"/>
  <c r="Y470" i="1"/>
  <c r="AC470" i="1"/>
  <c r="BD470" i="1"/>
  <c r="BJ470" i="1"/>
  <c r="BN470" i="1"/>
  <c r="BT470" i="1"/>
  <c r="A471" i="1"/>
  <c r="C471" i="1"/>
  <c r="T471" i="1"/>
  <c r="Y471" i="1"/>
  <c r="AC471" i="1"/>
  <c r="BD471" i="1"/>
  <c r="BJ471" i="1"/>
  <c r="BN471" i="1"/>
  <c r="BT471" i="1"/>
  <c r="A472" i="1"/>
  <c r="C472" i="1"/>
  <c r="T472" i="1"/>
  <c r="Y472" i="1"/>
  <c r="AC472" i="1"/>
  <c r="BD472" i="1"/>
  <c r="BJ472" i="1"/>
  <c r="BN472" i="1"/>
  <c r="BT472" i="1"/>
  <c r="A473" i="1"/>
  <c r="C473" i="1"/>
  <c r="T473" i="1"/>
  <c r="Y473" i="1"/>
  <c r="AC473" i="1"/>
  <c r="BD473" i="1"/>
  <c r="BJ473" i="1"/>
  <c r="BN473" i="1"/>
  <c r="BT473" i="1"/>
  <c r="A474" i="1"/>
  <c r="C474" i="1"/>
  <c r="T474" i="1"/>
  <c r="Y474" i="1"/>
  <c r="AC474" i="1"/>
  <c r="BD474" i="1"/>
  <c r="BJ474" i="1"/>
  <c r="BN474" i="1"/>
  <c r="BT474" i="1"/>
  <c r="A475" i="1"/>
  <c r="C475" i="1"/>
  <c r="T475" i="1"/>
  <c r="Y475" i="1"/>
  <c r="AC475" i="1"/>
  <c r="BD475" i="1"/>
  <c r="BJ475" i="1"/>
  <c r="BN475" i="1"/>
  <c r="BT475" i="1"/>
  <c r="A476" i="1"/>
  <c r="C476" i="1"/>
  <c r="T476" i="1"/>
  <c r="Y476" i="1"/>
  <c r="AC476" i="1"/>
  <c r="BD476" i="1"/>
  <c r="BJ476" i="1"/>
  <c r="BN476" i="1"/>
  <c r="BT476" i="1"/>
  <c r="A477" i="1"/>
  <c r="C477" i="1"/>
  <c r="T477" i="1"/>
  <c r="Y477" i="1"/>
  <c r="AC477" i="1"/>
  <c r="BD477" i="1"/>
  <c r="BJ477" i="1"/>
  <c r="BN477" i="1"/>
  <c r="BT477" i="1"/>
  <c r="A478" i="1"/>
  <c r="C478" i="1"/>
  <c r="T478" i="1"/>
  <c r="Y478" i="1"/>
  <c r="AC478" i="1"/>
  <c r="BD478" i="1"/>
  <c r="BJ478" i="1"/>
  <c r="BN478" i="1"/>
  <c r="BT478" i="1"/>
  <c r="A479" i="1"/>
  <c r="C479" i="1"/>
  <c r="T479" i="1"/>
  <c r="Y479" i="1"/>
  <c r="AC479" i="1"/>
  <c r="BD479" i="1"/>
  <c r="BJ479" i="1"/>
  <c r="BN479" i="1"/>
  <c r="BT479" i="1"/>
  <c r="A480" i="1"/>
  <c r="C480" i="1"/>
  <c r="T480" i="1"/>
  <c r="Y480" i="1"/>
  <c r="AC480" i="1"/>
  <c r="BD480" i="1"/>
  <c r="BJ480" i="1"/>
  <c r="BN480" i="1"/>
  <c r="BT480" i="1"/>
  <c r="A481" i="1"/>
  <c r="C481" i="1"/>
  <c r="T481" i="1"/>
  <c r="Y481" i="1"/>
  <c r="AC481" i="1"/>
  <c r="BD481" i="1"/>
  <c r="BJ481" i="1"/>
  <c r="BN481" i="1"/>
  <c r="BT481" i="1"/>
  <c r="A482" i="1"/>
  <c r="C482" i="1"/>
  <c r="T482" i="1"/>
  <c r="Y482" i="1"/>
  <c r="AC482" i="1"/>
  <c r="BD482" i="1"/>
  <c r="BJ482" i="1"/>
  <c r="BN482" i="1"/>
  <c r="BT482" i="1"/>
  <c r="A483" i="1"/>
  <c r="C483" i="1"/>
  <c r="T483" i="1"/>
  <c r="Y483" i="1"/>
  <c r="AC483" i="1"/>
  <c r="BD483" i="1"/>
  <c r="BJ483" i="1"/>
  <c r="BN483" i="1"/>
  <c r="BT483" i="1"/>
  <c r="A484" i="1"/>
  <c r="C484" i="1"/>
  <c r="T484" i="1"/>
  <c r="Y484" i="1"/>
  <c r="AC484" i="1"/>
  <c r="BD484" i="1"/>
  <c r="BJ484" i="1"/>
  <c r="BN484" i="1"/>
  <c r="BT484" i="1"/>
  <c r="A485" i="1"/>
  <c r="C485" i="1"/>
  <c r="T485" i="1"/>
  <c r="Y485" i="1"/>
  <c r="AC485" i="1"/>
  <c r="BD485" i="1"/>
  <c r="BJ485" i="1"/>
  <c r="BN485" i="1"/>
  <c r="BT485" i="1"/>
  <c r="A486" i="1"/>
  <c r="C486" i="1"/>
  <c r="T486" i="1"/>
  <c r="Y486" i="1"/>
  <c r="AC486" i="1"/>
  <c r="BD486" i="1"/>
  <c r="BJ486" i="1"/>
  <c r="BN486" i="1"/>
  <c r="BT486" i="1"/>
  <c r="A487" i="1"/>
  <c r="C487" i="1"/>
  <c r="T487" i="1"/>
  <c r="Y487" i="1"/>
  <c r="AC487" i="1"/>
  <c r="BD487" i="1"/>
  <c r="BJ487" i="1"/>
  <c r="BN487" i="1"/>
  <c r="BT487" i="1"/>
  <c r="A488" i="1"/>
  <c r="C488" i="1"/>
  <c r="T488" i="1"/>
  <c r="Y488" i="1"/>
  <c r="AC488" i="1"/>
  <c r="BD488" i="1"/>
  <c r="BJ488" i="1"/>
  <c r="BN488" i="1"/>
  <c r="BT488" i="1"/>
  <c r="A489" i="1"/>
  <c r="C489" i="1"/>
  <c r="T489" i="1"/>
  <c r="Y489" i="1"/>
  <c r="AC489" i="1"/>
  <c r="BD489" i="1"/>
  <c r="BJ489" i="1"/>
  <c r="BN489" i="1"/>
  <c r="BT489" i="1"/>
  <c r="A490" i="1"/>
  <c r="C490" i="1"/>
  <c r="T490" i="1"/>
  <c r="Y490" i="1"/>
  <c r="AC490" i="1"/>
  <c r="BD490" i="1"/>
  <c r="BJ490" i="1"/>
  <c r="BN490" i="1"/>
  <c r="BT490" i="1"/>
  <c r="A491" i="1"/>
  <c r="C491" i="1"/>
  <c r="T491" i="1"/>
  <c r="Y491" i="1"/>
  <c r="AC491" i="1"/>
  <c r="BD491" i="1"/>
  <c r="BJ491" i="1"/>
  <c r="BN491" i="1"/>
  <c r="BT491" i="1"/>
  <c r="A492" i="1"/>
  <c r="C492" i="1"/>
  <c r="T492" i="1"/>
  <c r="Y492" i="1"/>
  <c r="AC492" i="1"/>
  <c r="BD492" i="1"/>
  <c r="BJ492" i="1"/>
  <c r="BN492" i="1"/>
  <c r="BT492" i="1"/>
  <c r="A493" i="1"/>
  <c r="C493" i="1"/>
  <c r="T493" i="1"/>
  <c r="Y493" i="1"/>
  <c r="AC493" i="1"/>
  <c r="BD493" i="1"/>
  <c r="BJ493" i="1"/>
  <c r="BN493" i="1"/>
  <c r="BT493" i="1"/>
  <c r="A494" i="1"/>
  <c r="C494" i="1"/>
  <c r="T494" i="1"/>
  <c r="Y494" i="1"/>
  <c r="AC494" i="1"/>
  <c r="BD494" i="1"/>
  <c r="BJ494" i="1"/>
  <c r="BN494" i="1"/>
  <c r="BT494" i="1"/>
  <c r="A495" i="1"/>
  <c r="C495" i="1"/>
  <c r="T495" i="1"/>
  <c r="Y495" i="1"/>
  <c r="AC495" i="1"/>
  <c r="BD495" i="1"/>
  <c r="BJ495" i="1"/>
  <c r="BN495" i="1"/>
  <c r="BT495" i="1"/>
  <c r="A496" i="1"/>
  <c r="C496" i="1"/>
  <c r="T496" i="1"/>
  <c r="Y496" i="1"/>
  <c r="AC496" i="1"/>
  <c r="BD496" i="1"/>
  <c r="BJ496" i="1"/>
  <c r="BN496" i="1"/>
  <c r="BT496" i="1"/>
  <c r="A497" i="1"/>
  <c r="C497" i="1"/>
  <c r="T497" i="1"/>
  <c r="Y497" i="1"/>
  <c r="AC497" i="1"/>
  <c r="BD497" i="1"/>
  <c r="BJ497" i="1"/>
  <c r="BN497" i="1"/>
  <c r="BT497" i="1"/>
  <c r="A498" i="1"/>
  <c r="C498" i="1"/>
  <c r="T498" i="1"/>
  <c r="Y498" i="1"/>
  <c r="AC498" i="1"/>
  <c r="BD498" i="1"/>
  <c r="BJ498" i="1"/>
  <c r="BN498" i="1"/>
  <c r="BT498" i="1"/>
  <c r="A499" i="1"/>
  <c r="C499" i="1"/>
  <c r="T499" i="1"/>
  <c r="Y499" i="1"/>
  <c r="AC499" i="1"/>
  <c r="BD499" i="1"/>
  <c r="BJ499" i="1"/>
  <c r="BN499" i="1"/>
  <c r="BT499" i="1"/>
  <c r="A500" i="1"/>
  <c r="C500" i="1"/>
  <c r="T500" i="1"/>
  <c r="Y500" i="1"/>
  <c r="AC500" i="1"/>
  <c r="BD500" i="1"/>
  <c r="BJ500" i="1"/>
  <c r="BN500" i="1"/>
  <c r="BT500" i="1"/>
  <c r="A501" i="1"/>
  <c r="C501" i="1"/>
  <c r="T501" i="1"/>
  <c r="Y501" i="1"/>
  <c r="AC501" i="1"/>
  <c r="BD501" i="1"/>
  <c r="BJ501" i="1"/>
  <c r="BN501" i="1"/>
  <c r="BT501" i="1"/>
  <c r="A502" i="1"/>
  <c r="C502" i="1"/>
  <c r="T502" i="1"/>
  <c r="Y502" i="1"/>
  <c r="AC502" i="1"/>
  <c r="BD502" i="1"/>
  <c r="BJ502" i="1"/>
  <c r="BN502" i="1"/>
  <c r="BT502" i="1"/>
  <c r="A503" i="1"/>
  <c r="C503" i="1"/>
  <c r="T503" i="1"/>
  <c r="Y503" i="1"/>
  <c r="AC503" i="1"/>
  <c r="BD503" i="1"/>
  <c r="BJ503" i="1"/>
  <c r="BN503" i="1"/>
  <c r="BT503" i="1"/>
  <c r="A504" i="1"/>
  <c r="C504" i="1"/>
  <c r="T504" i="1"/>
  <c r="Y504" i="1"/>
  <c r="AC504" i="1"/>
  <c r="BD504" i="1"/>
  <c r="BJ504" i="1"/>
  <c r="BN504" i="1"/>
  <c r="BT504" i="1"/>
  <c r="A505" i="1"/>
  <c r="C505" i="1"/>
  <c r="T505" i="1"/>
  <c r="Y505" i="1"/>
  <c r="AC505" i="1"/>
  <c r="BD505" i="1"/>
  <c r="BJ505" i="1"/>
  <c r="BN505" i="1"/>
  <c r="BT505" i="1"/>
  <c r="A506" i="1"/>
  <c r="C506" i="1"/>
  <c r="T506" i="1"/>
  <c r="Y506" i="1"/>
  <c r="AC506" i="1"/>
  <c r="BD506" i="1"/>
  <c r="BJ506" i="1"/>
  <c r="BN506" i="1"/>
  <c r="BT506" i="1"/>
  <c r="A507" i="1"/>
  <c r="C507" i="1"/>
  <c r="T507" i="1"/>
  <c r="Y507" i="1"/>
  <c r="AC507" i="1"/>
  <c r="BD507" i="1"/>
  <c r="BJ507" i="1"/>
  <c r="BN507" i="1"/>
  <c r="BT507" i="1"/>
  <c r="A508" i="1"/>
  <c r="C508" i="1"/>
  <c r="T508" i="1"/>
  <c r="Y508" i="1"/>
  <c r="AC508" i="1"/>
  <c r="BD508" i="1"/>
  <c r="BJ508" i="1"/>
  <c r="BN508" i="1"/>
  <c r="BT508" i="1"/>
  <c r="A509" i="1"/>
  <c r="C509" i="1"/>
  <c r="T509" i="1"/>
  <c r="Y509" i="1"/>
  <c r="AC509" i="1"/>
  <c r="BD509" i="1"/>
  <c r="BJ509" i="1"/>
  <c r="BN509" i="1"/>
  <c r="BT509" i="1"/>
  <c r="A510" i="1"/>
  <c r="C510" i="1"/>
  <c r="T510" i="1"/>
  <c r="Y510" i="1"/>
  <c r="AC510" i="1"/>
  <c r="BD510" i="1"/>
  <c r="BJ510" i="1"/>
  <c r="BN510" i="1"/>
  <c r="BT510" i="1"/>
  <c r="A511" i="1"/>
  <c r="C511" i="1"/>
  <c r="T511" i="1"/>
  <c r="Y511" i="1"/>
  <c r="AC511" i="1"/>
  <c r="BD511" i="1"/>
  <c r="BJ511" i="1"/>
  <c r="BN511" i="1"/>
  <c r="BT511" i="1"/>
  <c r="A512" i="1"/>
  <c r="C512" i="1"/>
  <c r="T512" i="1"/>
  <c r="Y512" i="1"/>
  <c r="AC512" i="1"/>
  <c r="BD512" i="1"/>
  <c r="BJ512" i="1"/>
  <c r="BN512" i="1"/>
  <c r="BT512" i="1"/>
  <c r="A513" i="1"/>
  <c r="C513" i="1"/>
  <c r="T513" i="1"/>
  <c r="Y513" i="1"/>
  <c r="AC513" i="1"/>
  <c r="BD513" i="1"/>
  <c r="BJ513" i="1"/>
  <c r="BN513" i="1"/>
  <c r="BT513" i="1"/>
  <c r="A514" i="1"/>
  <c r="C514" i="1"/>
  <c r="T514" i="1"/>
  <c r="Y514" i="1"/>
  <c r="AC514" i="1"/>
  <c r="BD514" i="1"/>
  <c r="BJ514" i="1"/>
  <c r="BN514" i="1"/>
  <c r="BT514" i="1"/>
  <c r="A515" i="1"/>
  <c r="C515" i="1"/>
  <c r="T515" i="1"/>
  <c r="Y515" i="1"/>
  <c r="AC515" i="1"/>
  <c r="BD515" i="1"/>
  <c r="BJ515" i="1"/>
  <c r="BN515" i="1"/>
  <c r="BT515" i="1"/>
  <c r="A516" i="1"/>
  <c r="C516" i="1"/>
  <c r="T516" i="1"/>
  <c r="Y516" i="1"/>
  <c r="AC516" i="1"/>
  <c r="BD516" i="1"/>
  <c r="BJ516" i="1"/>
  <c r="BN516" i="1"/>
  <c r="BT516" i="1"/>
  <c r="A517" i="1"/>
  <c r="C517" i="1"/>
  <c r="T517" i="1"/>
  <c r="Y517" i="1"/>
  <c r="AC517" i="1"/>
  <c r="BD517" i="1"/>
  <c r="BJ517" i="1"/>
  <c r="BN517" i="1"/>
  <c r="BT517" i="1"/>
  <c r="A518" i="1"/>
  <c r="C518" i="1"/>
  <c r="T518" i="1"/>
  <c r="Y518" i="1"/>
  <c r="AC518" i="1"/>
  <c r="BD518" i="1"/>
  <c r="BJ518" i="1"/>
  <c r="BN518" i="1"/>
  <c r="BT518" i="1"/>
  <c r="A519" i="1"/>
  <c r="C519" i="1"/>
  <c r="T519" i="1"/>
  <c r="Y519" i="1"/>
  <c r="AC519" i="1"/>
  <c r="BD519" i="1"/>
  <c r="BJ519" i="1"/>
  <c r="BN519" i="1"/>
  <c r="BT519" i="1"/>
  <c r="A520" i="1"/>
  <c r="C520" i="1"/>
  <c r="T520" i="1"/>
  <c r="Y520" i="1"/>
  <c r="AC520" i="1"/>
  <c r="BD520" i="1"/>
  <c r="BJ520" i="1"/>
  <c r="BN520" i="1"/>
  <c r="BT520" i="1"/>
  <c r="A521" i="1"/>
  <c r="C521" i="1"/>
  <c r="T521" i="1"/>
  <c r="Y521" i="1"/>
  <c r="AC521" i="1"/>
  <c r="BD521" i="1"/>
  <c r="BJ521" i="1"/>
  <c r="BN521" i="1"/>
  <c r="BT521" i="1"/>
  <c r="A522" i="1"/>
  <c r="C522" i="1"/>
  <c r="T522" i="1"/>
  <c r="Y522" i="1"/>
  <c r="AC522" i="1"/>
  <c r="BD522" i="1"/>
  <c r="BJ522" i="1"/>
  <c r="BN522" i="1"/>
  <c r="BT522" i="1"/>
  <c r="A523" i="1"/>
  <c r="C523" i="1"/>
  <c r="T523" i="1"/>
  <c r="Y523" i="1"/>
  <c r="AC523" i="1"/>
  <c r="BD523" i="1"/>
  <c r="BJ523" i="1"/>
  <c r="BN523" i="1"/>
  <c r="BT523" i="1"/>
  <c r="A524" i="1"/>
  <c r="C524" i="1"/>
  <c r="T524" i="1"/>
  <c r="Y524" i="1"/>
  <c r="AC524" i="1"/>
  <c r="BD524" i="1"/>
  <c r="BJ524" i="1"/>
  <c r="BN524" i="1"/>
  <c r="BT524" i="1"/>
  <c r="A525" i="1"/>
  <c r="C525" i="1"/>
  <c r="T525" i="1"/>
  <c r="Y525" i="1"/>
  <c r="AC525" i="1"/>
  <c r="BD525" i="1"/>
  <c r="BJ525" i="1"/>
  <c r="BN525" i="1"/>
  <c r="BT525" i="1"/>
  <c r="A526" i="1"/>
  <c r="C526" i="1"/>
  <c r="T526" i="1"/>
  <c r="Y526" i="1"/>
  <c r="AC526" i="1"/>
  <c r="BD526" i="1"/>
  <c r="BJ526" i="1"/>
  <c r="BN526" i="1"/>
  <c r="BT526" i="1"/>
  <c r="A527" i="1"/>
  <c r="C527" i="1"/>
  <c r="T527" i="1"/>
  <c r="Y527" i="1"/>
  <c r="AC527" i="1"/>
  <c r="BD527" i="1"/>
  <c r="BJ527" i="1"/>
  <c r="BN527" i="1"/>
  <c r="BT527" i="1"/>
  <c r="A528" i="1"/>
  <c r="C528" i="1"/>
  <c r="T528" i="1"/>
  <c r="Y528" i="1"/>
  <c r="AC528" i="1"/>
  <c r="BD528" i="1"/>
  <c r="BJ528" i="1"/>
  <c r="BN528" i="1"/>
  <c r="BT528" i="1"/>
  <c r="A529" i="1"/>
  <c r="C529" i="1"/>
  <c r="T529" i="1"/>
  <c r="Y529" i="1"/>
  <c r="AC529" i="1"/>
  <c r="BD529" i="1"/>
  <c r="BJ529" i="1"/>
  <c r="BN529" i="1"/>
  <c r="BT529" i="1"/>
  <c r="A530" i="1"/>
  <c r="C530" i="1"/>
  <c r="T530" i="1"/>
  <c r="Y530" i="1"/>
  <c r="AC530" i="1"/>
  <c r="BD530" i="1"/>
  <c r="BJ530" i="1"/>
  <c r="BN530" i="1"/>
  <c r="BT530" i="1"/>
  <c r="A531" i="1"/>
  <c r="C531" i="1"/>
  <c r="T531" i="1"/>
  <c r="Y531" i="1"/>
  <c r="AC531" i="1"/>
  <c r="BD531" i="1"/>
  <c r="BJ531" i="1"/>
  <c r="BN531" i="1"/>
  <c r="BT531" i="1"/>
  <c r="A532" i="1"/>
  <c r="C532" i="1"/>
  <c r="T532" i="1"/>
  <c r="Y532" i="1"/>
  <c r="AC532" i="1"/>
  <c r="BD532" i="1"/>
  <c r="BJ532" i="1"/>
  <c r="BN532" i="1"/>
  <c r="BT532" i="1"/>
  <c r="A533" i="1"/>
  <c r="C533" i="1"/>
  <c r="T533" i="1"/>
  <c r="Y533" i="1"/>
  <c r="AC533" i="1"/>
  <c r="BD533" i="1"/>
  <c r="BJ533" i="1"/>
  <c r="BN533" i="1"/>
  <c r="BT533" i="1"/>
  <c r="A534" i="1"/>
  <c r="C534" i="1"/>
  <c r="T534" i="1"/>
  <c r="Y534" i="1"/>
  <c r="AC534" i="1"/>
  <c r="BD534" i="1"/>
  <c r="BJ534" i="1"/>
  <c r="BN534" i="1"/>
  <c r="BT534" i="1"/>
  <c r="A535" i="1"/>
  <c r="C535" i="1"/>
  <c r="T535" i="1"/>
  <c r="Y535" i="1"/>
  <c r="AC535" i="1"/>
  <c r="BD535" i="1"/>
  <c r="BJ535" i="1"/>
  <c r="BN535" i="1"/>
  <c r="BT535" i="1"/>
  <c r="A536" i="1"/>
  <c r="C536" i="1"/>
  <c r="T536" i="1"/>
  <c r="Y536" i="1"/>
  <c r="AC536" i="1"/>
  <c r="BD536" i="1"/>
  <c r="BJ536" i="1"/>
  <c r="BN536" i="1"/>
  <c r="BT536" i="1"/>
  <c r="A537" i="1"/>
  <c r="C537" i="1"/>
  <c r="T537" i="1"/>
  <c r="Y537" i="1"/>
  <c r="AC537" i="1"/>
  <c r="BD537" i="1"/>
  <c r="BJ537" i="1"/>
  <c r="BN537" i="1"/>
  <c r="BT537" i="1"/>
  <c r="A538" i="1"/>
  <c r="C538" i="1"/>
  <c r="T538" i="1"/>
  <c r="Y538" i="1"/>
  <c r="AC538" i="1"/>
  <c r="BD538" i="1"/>
  <c r="BJ538" i="1"/>
  <c r="BN538" i="1"/>
  <c r="BT538" i="1"/>
  <c r="A539" i="1"/>
  <c r="C539" i="1"/>
  <c r="T539" i="1"/>
  <c r="Y539" i="1"/>
  <c r="AC539" i="1"/>
  <c r="BD539" i="1"/>
  <c r="BJ539" i="1"/>
  <c r="BN539" i="1"/>
  <c r="BT539" i="1"/>
  <c r="A540" i="1"/>
  <c r="C540" i="1"/>
  <c r="T540" i="1"/>
  <c r="Y540" i="1"/>
  <c r="AC540" i="1"/>
  <c r="BD540" i="1"/>
  <c r="BJ540" i="1"/>
  <c r="BN540" i="1"/>
  <c r="BT540" i="1"/>
  <c r="A541" i="1"/>
  <c r="C541" i="1"/>
  <c r="T541" i="1"/>
  <c r="Y541" i="1"/>
  <c r="AC541" i="1"/>
  <c r="BD541" i="1"/>
  <c r="BJ541" i="1"/>
  <c r="BN541" i="1"/>
  <c r="BT541" i="1"/>
  <c r="A542" i="1"/>
  <c r="C542" i="1"/>
  <c r="T542" i="1"/>
  <c r="Y542" i="1"/>
  <c r="AC542" i="1"/>
  <c r="BD542" i="1"/>
  <c r="BJ542" i="1"/>
  <c r="BN542" i="1"/>
  <c r="BT542" i="1"/>
  <c r="A543" i="1"/>
  <c r="C543" i="1"/>
  <c r="T543" i="1"/>
  <c r="Y543" i="1"/>
  <c r="AC543" i="1"/>
  <c r="BD543" i="1"/>
  <c r="BJ543" i="1"/>
  <c r="BN543" i="1"/>
  <c r="BT543" i="1"/>
  <c r="A544" i="1"/>
  <c r="C544" i="1"/>
  <c r="T544" i="1"/>
  <c r="Y544" i="1"/>
  <c r="AC544" i="1"/>
  <c r="BD544" i="1"/>
  <c r="BJ544" i="1"/>
  <c r="BN544" i="1"/>
  <c r="BT544" i="1"/>
  <c r="A545" i="1"/>
  <c r="C545" i="1"/>
  <c r="T545" i="1"/>
  <c r="Y545" i="1"/>
  <c r="AC545" i="1"/>
  <c r="BD545" i="1"/>
  <c r="BJ545" i="1"/>
  <c r="BN545" i="1"/>
  <c r="BT545" i="1"/>
  <c r="A546" i="1"/>
  <c r="C546" i="1"/>
  <c r="T546" i="1"/>
  <c r="Y546" i="1"/>
  <c r="AC546" i="1"/>
  <c r="BD546" i="1"/>
  <c r="BJ546" i="1"/>
  <c r="BN546" i="1"/>
  <c r="BT546" i="1"/>
  <c r="A547" i="1"/>
  <c r="C547" i="1"/>
  <c r="T547" i="1"/>
  <c r="Y547" i="1"/>
  <c r="AC547" i="1"/>
  <c r="BD547" i="1"/>
  <c r="BJ547" i="1"/>
  <c r="BN547" i="1"/>
  <c r="BT547" i="1"/>
  <c r="A548" i="1"/>
  <c r="C548" i="1"/>
  <c r="T548" i="1"/>
  <c r="Y548" i="1"/>
  <c r="AC548" i="1"/>
  <c r="BD548" i="1"/>
  <c r="BJ548" i="1"/>
  <c r="BN548" i="1"/>
  <c r="BT548" i="1"/>
  <c r="A549" i="1"/>
  <c r="C549" i="1"/>
  <c r="T549" i="1"/>
  <c r="Y549" i="1"/>
  <c r="AC549" i="1"/>
  <c r="BD549" i="1"/>
  <c r="BJ549" i="1"/>
  <c r="BN549" i="1"/>
  <c r="BT549" i="1"/>
  <c r="A550" i="1"/>
  <c r="C550" i="1"/>
  <c r="T550" i="1"/>
  <c r="Y550" i="1"/>
  <c r="AC550" i="1"/>
  <c r="BD550" i="1"/>
  <c r="BJ550" i="1"/>
  <c r="BN550" i="1"/>
  <c r="BT550" i="1"/>
  <c r="A551" i="1"/>
  <c r="C551" i="1"/>
  <c r="T551" i="1"/>
  <c r="Y551" i="1"/>
  <c r="AC551" i="1"/>
  <c r="BD551" i="1"/>
  <c r="BJ551" i="1"/>
  <c r="BN551" i="1"/>
  <c r="BT551" i="1"/>
  <c r="A552" i="1"/>
  <c r="C552" i="1"/>
  <c r="T552" i="1"/>
  <c r="Y552" i="1"/>
  <c r="AC552" i="1"/>
  <c r="BD552" i="1"/>
  <c r="BJ552" i="1"/>
  <c r="BN552" i="1"/>
  <c r="BT552" i="1"/>
  <c r="A553" i="1"/>
  <c r="C553" i="1"/>
  <c r="T553" i="1"/>
  <c r="Y553" i="1"/>
  <c r="AC553" i="1"/>
  <c r="BD553" i="1"/>
  <c r="BJ553" i="1"/>
  <c r="BN553" i="1"/>
  <c r="BT553" i="1"/>
  <c r="A554" i="1"/>
  <c r="C554" i="1"/>
  <c r="T554" i="1"/>
  <c r="Y554" i="1"/>
  <c r="AC554" i="1"/>
  <c r="BD554" i="1"/>
  <c r="BJ554" i="1"/>
  <c r="BN554" i="1"/>
  <c r="BT554" i="1"/>
  <c r="A555" i="1"/>
  <c r="C555" i="1"/>
  <c r="T555" i="1"/>
  <c r="Y555" i="1"/>
  <c r="AC555" i="1"/>
  <c r="BD555" i="1"/>
  <c r="BJ555" i="1"/>
  <c r="BN555" i="1"/>
  <c r="BT555" i="1"/>
  <c r="A556" i="1"/>
  <c r="C556" i="1"/>
  <c r="T556" i="1"/>
  <c r="Y556" i="1"/>
  <c r="AC556" i="1"/>
  <c r="BD556" i="1"/>
  <c r="BJ556" i="1"/>
  <c r="BN556" i="1"/>
  <c r="BT556" i="1"/>
  <c r="A557" i="1"/>
  <c r="C557" i="1"/>
  <c r="T557" i="1"/>
  <c r="Y557" i="1"/>
  <c r="AC557" i="1"/>
  <c r="BD557" i="1"/>
  <c r="BJ557" i="1"/>
  <c r="BN557" i="1"/>
  <c r="BT557" i="1"/>
  <c r="A558" i="1"/>
  <c r="C558" i="1"/>
  <c r="T558" i="1"/>
  <c r="Y558" i="1"/>
  <c r="AC558" i="1"/>
  <c r="BD558" i="1"/>
  <c r="BJ558" i="1"/>
  <c r="BN558" i="1"/>
  <c r="BT558" i="1"/>
  <c r="A559" i="1"/>
  <c r="C559" i="1"/>
  <c r="T559" i="1"/>
  <c r="Y559" i="1"/>
  <c r="AC559" i="1"/>
  <c r="BD559" i="1"/>
  <c r="BJ559" i="1"/>
  <c r="BN559" i="1"/>
  <c r="BT559" i="1"/>
  <c r="A560" i="1"/>
  <c r="C560" i="1"/>
  <c r="T560" i="1"/>
  <c r="Y560" i="1"/>
  <c r="AC560" i="1"/>
  <c r="BD560" i="1"/>
  <c r="BJ560" i="1"/>
  <c r="BN560" i="1"/>
  <c r="BT560" i="1"/>
  <c r="A561" i="1"/>
  <c r="C561" i="1"/>
  <c r="T561" i="1"/>
  <c r="Y561" i="1"/>
  <c r="AC561" i="1"/>
  <c r="BD561" i="1"/>
  <c r="BJ561" i="1"/>
  <c r="BN561" i="1"/>
  <c r="BT561" i="1"/>
  <c r="A562" i="1"/>
  <c r="C562" i="1"/>
  <c r="T562" i="1"/>
  <c r="Y562" i="1"/>
  <c r="AC562" i="1"/>
  <c r="BD562" i="1"/>
  <c r="BJ562" i="1"/>
  <c r="BN562" i="1"/>
  <c r="BT562" i="1"/>
  <c r="A563" i="1"/>
  <c r="C563" i="1"/>
  <c r="T563" i="1"/>
  <c r="Y563" i="1"/>
  <c r="AC563" i="1"/>
  <c r="BD563" i="1"/>
  <c r="BJ563" i="1"/>
  <c r="BN563" i="1"/>
  <c r="BT563" i="1"/>
  <c r="A564" i="1"/>
  <c r="C564" i="1"/>
  <c r="T564" i="1"/>
  <c r="Y564" i="1"/>
  <c r="AC564" i="1"/>
  <c r="BD564" i="1"/>
  <c r="BJ564" i="1"/>
  <c r="BN564" i="1"/>
  <c r="BT564" i="1"/>
  <c r="A565" i="1"/>
  <c r="C565" i="1"/>
  <c r="T565" i="1"/>
  <c r="Y565" i="1"/>
  <c r="AC565" i="1"/>
  <c r="BD565" i="1"/>
  <c r="BJ565" i="1"/>
  <c r="BN565" i="1"/>
  <c r="BT565" i="1"/>
  <c r="A566" i="1"/>
  <c r="C566" i="1"/>
  <c r="T566" i="1"/>
  <c r="Y566" i="1"/>
  <c r="AC566" i="1"/>
  <c r="BD566" i="1"/>
  <c r="BJ566" i="1"/>
  <c r="BN566" i="1"/>
  <c r="BT566" i="1"/>
  <c r="A567" i="1"/>
  <c r="C567" i="1"/>
  <c r="T567" i="1"/>
  <c r="Y567" i="1"/>
  <c r="AC567" i="1"/>
  <c r="BD567" i="1"/>
  <c r="BJ567" i="1"/>
  <c r="BN567" i="1"/>
  <c r="BT567" i="1"/>
  <c r="A568" i="1"/>
  <c r="C568" i="1"/>
  <c r="T568" i="1"/>
  <c r="Y568" i="1"/>
  <c r="AC568" i="1"/>
  <c r="BD568" i="1"/>
  <c r="BJ568" i="1"/>
  <c r="BN568" i="1"/>
  <c r="BT568" i="1"/>
  <c r="A569" i="1"/>
  <c r="C569" i="1"/>
  <c r="T569" i="1"/>
  <c r="Y569" i="1"/>
  <c r="AC569" i="1"/>
  <c r="BD569" i="1"/>
  <c r="BJ569" i="1"/>
  <c r="BN569" i="1"/>
  <c r="BT569" i="1"/>
  <c r="A570" i="1"/>
  <c r="C570" i="1"/>
  <c r="T570" i="1"/>
  <c r="Y570" i="1"/>
  <c r="AC570" i="1"/>
  <c r="BD570" i="1"/>
  <c r="BJ570" i="1"/>
  <c r="BN570" i="1"/>
  <c r="BT570" i="1"/>
  <c r="A571" i="1"/>
  <c r="C571" i="1"/>
  <c r="T571" i="1"/>
  <c r="Y571" i="1"/>
  <c r="AC571" i="1"/>
  <c r="BD571" i="1"/>
  <c r="BJ571" i="1"/>
  <c r="BN571" i="1"/>
  <c r="BT571" i="1"/>
  <c r="A572" i="1"/>
  <c r="C572" i="1"/>
  <c r="T572" i="1"/>
  <c r="Y572" i="1"/>
  <c r="AC572" i="1"/>
  <c r="BD572" i="1"/>
  <c r="BJ572" i="1"/>
  <c r="BN572" i="1"/>
  <c r="BT572" i="1"/>
  <c r="A573" i="1"/>
  <c r="C573" i="1"/>
  <c r="T573" i="1"/>
  <c r="Y573" i="1"/>
  <c r="AC573" i="1"/>
  <c r="BD573" i="1"/>
  <c r="BJ573" i="1"/>
  <c r="BN573" i="1"/>
  <c r="BT573" i="1"/>
  <c r="A574" i="1"/>
  <c r="C574" i="1"/>
  <c r="T574" i="1"/>
  <c r="Y574" i="1"/>
  <c r="AC574" i="1"/>
  <c r="BD574" i="1"/>
  <c r="BJ574" i="1"/>
  <c r="BN574" i="1"/>
  <c r="BT574" i="1"/>
  <c r="A575" i="1"/>
  <c r="C575" i="1"/>
  <c r="T575" i="1"/>
  <c r="Y575" i="1"/>
  <c r="AC575" i="1"/>
  <c r="BD575" i="1"/>
  <c r="BJ575" i="1"/>
  <c r="BN575" i="1"/>
  <c r="BT575" i="1"/>
  <c r="A576" i="1"/>
  <c r="C576" i="1"/>
  <c r="T576" i="1"/>
  <c r="Y576" i="1"/>
  <c r="AC576" i="1"/>
  <c r="BD576" i="1"/>
  <c r="BJ576" i="1"/>
  <c r="BN576" i="1"/>
  <c r="BT576" i="1"/>
  <c r="A577" i="1"/>
  <c r="C577" i="1"/>
  <c r="T577" i="1"/>
  <c r="Y577" i="1"/>
  <c r="AC577" i="1"/>
  <c r="BD577" i="1"/>
  <c r="BJ577" i="1"/>
  <c r="BN577" i="1"/>
  <c r="BT577" i="1"/>
  <c r="A578" i="1"/>
  <c r="C578" i="1"/>
  <c r="T578" i="1"/>
  <c r="Y578" i="1"/>
  <c r="AC578" i="1"/>
  <c r="BD578" i="1"/>
  <c r="BJ578" i="1"/>
  <c r="BN578" i="1"/>
  <c r="BT578" i="1"/>
  <c r="A579" i="1"/>
  <c r="C579" i="1"/>
  <c r="T579" i="1"/>
  <c r="Y579" i="1"/>
  <c r="AC579" i="1"/>
  <c r="BD579" i="1"/>
  <c r="BJ579" i="1"/>
  <c r="BN579" i="1"/>
  <c r="BT579" i="1"/>
  <c r="A580" i="1"/>
  <c r="C580" i="1"/>
  <c r="T580" i="1"/>
  <c r="Y580" i="1"/>
  <c r="AC580" i="1"/>
  <c r="BD580" i="1"/>
  <c r="BJ580" i="1"/>
  <c r="BN580" i="1"/>
  <c r="BT580" i="1"/>
  <c r="A581" i="1"/>
  <c r="C581" i="1"/>
  <c r="T581" i="1"/>
  <c r="Y581" i="1"/>
  <c r="AC581" i="1"/>
  <c r="BD581" i="1"/>
  <c r="BJ581" i="1"/>
  <c r="BN581" i="1"/>
  <c r="BT581" i="1"/>
  <c r="A582" i="1"/>
  <c r="C582" i="1"/>
  <c r="T582" i="1"/>
  <c r="Y582" i="1"/>
  <c r="AC582" i="1"/>
  <c r="BD582" i="1"/>
  <c r="BJ582" i="1"/>
  <c r="BN582" i="1"/>
  <c r="BT582" i="1"/>
  <c r="A583" i="1"/>
  <c r="C583" i="1"/>
  <c r="T583" i="1"/>
  <c r="Y583" i="1"/>
  <c r="AC583" i="1"/>
  <c r="BD583" i="1"/>
  <c r="BJ583" i="1"/>
  <c r="BN583" i="1"/>
  <c r="BT583" i="1"/>
  <c r="A584" i="1"/>
  <c r="C584" i="1"/>
  <c r="T584" i="1"/>
  <c r="Y584" i="1"/>
  <c r="AC584" i="1"/>
  <c r="BD584" i="1"/>
  <c r="BJ584" i="1"/>
  <c r="BN584" i="1"/>
  <c r="BT584" i="1"/>
  <c r="A585" i="1"/>
  <c r="C585" i="1"/>
  <c r="T585" i="1"/>
  <c r="Y585" i="1"/>
  <c r="AC585" i="1"/>
  <c r="BD585" i="1"/>
  <c r="BJ585" i="1"/>
  <c r="BN585" i="1"/>
  <c r="BT585" i="1"/>
  <c r="A586" i="1"/>
  <c r="C586" i="1"/>
  <c r="T586" i="1"/>
  <c r="Y586" i="1"/>
  <c r="AC586" i="1"/>
  <c r="BD586" i="1"/>
  <c r="BJ586" i="1"/>
  <c r="BN586" i="1"/>
  <c r="BT586" i="1"/>
  <c r="A587" i="1"/>
  <c r="C587" i="1"/>
  <c r="T587" i="1"/>
  <c r="Y587" i="1"/>
  <c r="AC587" i="1"/>
  <c r="BD587" i="1"/>
  <c r="BJ587" i="1"/>
  <c r="BN587" i="1"/>
  <c r="BT587" i="1"/>
  <c r="A588" i="1"/>
  <c r="C588" i="1"/>
  <c r="T588" i="1"/>
  <c r="Y588" i="1"/>
  <c r="AC588" i="1"/>
  <c r="BD588" i="1"/>
  <c r="BJ588" i="1"/>
  <c r="BN588" i="1"/>
  <c r="BT588" i="1"/>
  <c r="A589" i="1"/>
  <c r="C589" i="1"/>
  <c r="T589" i="1"/>
  <c r="Y589" i="1"/>
  <c r="AC589" i="1"/>
  <c r="BD589" i="1"/>
  <c r="BJ589" i="1"/>
  <c r="BN589" i="1"/>
  <c r="BT589" i="1"/>
  <c r="A590" i="1"/>
  <c r="C590" i="1"/>
  <c r="T590" i="1"/>
  <c r="Y590" i="1"/>
  <c r="AC590" i="1"/>
  <c r="BD590" i="1"/>
  <c r="BJ590" i="1"/>
  <c r="BN590" i="1"/>
  <c r="BT590" i="1"/>
  <c r="A591" i="1"/>
  <c r="C591" i="1"/>
  <c r="T591" i="1"/>
  <c r="Y591" i="1"/>
  <c r="AC591" i="1"/>
  <c r="BD591" i="1"/>
  <c r="BJ591" i="1"/>
  <c r="BN591" i="1"/>
  <c r="BT591" i="1"/>
  <c r="A592" i="1"/>
  <c r="C592" i="1"/>
  <c r="T592" i="1"/>
  <c r="Y592" i="1"/>
  <c r="AC592" i="1"/>
  <c r="BD592" i="1"/>
  <c r="BJ592" i="1"/>
  <c r="BN592" i="1"/>
  <c r="BT592" i="1"/>
  <c r="A593" i="1"/>
  <c r="C593" i="1"/>
  <c r="T593" i="1"/>
  <c r="Y593" i="1"/>
  <c r="AC593" i="1"/>
  <c r="BD593" i="1"/>
  <c r="BJ593" i="1"/>
  <c r="BN593" i="1"/>
  <c r="BT593" i="1"/>
  <c r="A594" i="1"/>
  <c r="C594" i="1"/>
  <c r="T594" i="1"/>
  <c r="Y594" i="1"/>
  <c r="AC594" i="1"/>
  <c r="BD594" i="1"/>
  <c r="BJ594" i="1"/>
  <c r="BN594" i="1"/>
  <c r="BT594" i="1"/>
  <c r="A595" i="1"/>
  <c r="C595" i="1"/>
  <c r="T595" i="1"/>
  <c r="Y595" i="1"/>
  <c r="AC595" i="1"/>
  <c r="BD595" i="1"/>
  <c r="BJ595" i="1"/>
  <c r="BN595" i="1"/>
  <c r="BT595" i="1"/>
  <c r="A596" i="1"/>
  <c r="C596" i="1"/>
  <c r="T596" i="1"/>
  <c r="Y596" i="1"/>
  <c r="AC596" i="1"/>
  <c r="BD596" i="1"/>
  <c r="BJ596" i="1"/>
  <c r="BN596" i="1"/>
  <c r="BT596" i="1"/>
  <c r="A597" i="1"/>
  <c r="C597" i="1"/>
  <c r="T597" i="1"/>
  <c r="Y597" i="1"/>
  <c r="AC597" i="1"/>
  <c r="BD597" i="1"/>
  <c r="BJ597" i="1"/>
  <c r="BN597" i="1"/>
  <c r="BT597" i="1"/>
  <c r="A598" i="1"/>
  <c r="C598" i="1"/>
  <c r="T598" i="1"/>
  <c r="Y598" i="1"/>
  <c r="AC598" i="1"/>
  <c r="BD598" i="1"/>
  <c r="BJ598" i="1"/>
  <c r="BN598" i="1"/>
  <c r="BT598" i="1"/>
  <c r="A599" i="1"/>
  <c r="C599" i="1"/>
  <c r="T599" i="1"/>
  <c r="Y599" i="1"/>
  <c r="AC599" i="1"/>
  <c r="BD599" i="1"/>
  <c r="BJ599" i="1"/>
  <c r="BN599" i="1"/>
  <c r="BT599" i="1"/>
  <c r="A600" i="1"/>
  <c r="C600" i="1"/>
  <c r="T600" i="1"/>
  <c r="Y600" i="1"/>
  <c r="AC600" i="1"/>
  <c r="BD600" i="1"/>
  <c r="BJ600" i="1"/>
  <c r="BN600" i="1"/>
  <c r="BT600" i="1"/>
  <c r="A601" i="1"/>
  <c r="C601" i="1"/>
  <c r="T601" i="1"/>
  <c r="Y601" i="1"/>
  <c r="AC601" i="1"/>
  <c r="BD601" i="1"/>
  <c r="BJ601" i="1"/>
  <c r="BN601" i="1"/>
  <c r="BT601" i="1"/>
  <c r="A602" i="1"/>
  <c r="C602" i="1"/>
  <c r="T602" i="1"/>
  <c r="Y602" i="1"/>
  <c r="AC602" i="1"/>
  <c r="BD602" i="1"/>
  <c r="BJ602" i="1"/>
  <c r="BN602" i="1"/>
  <c r="BT602" i="1"/>
  <c r="A603" i="1"/>
  <c r="C603" i="1"/>
  <c r="T603" i="1"/>
  <c r="Y603" i="1"/>
  <c r="AC603" i="1"/>
  <c r="BD603" i="1"/>
  <c r="BJ603" i="1"/>
  <c r="BN603" i="1"/>
  <c r="BT603" i="1"/>
  <c r="A604" i="1"/>
  <c r="C604" i="1"/>
  <c r="T604" i="1"/>
  <c r="Y604" i="1"/>
  <c r="AC604" i="1"/>
  <c r="BD604" i="1"/>
  <c r="BJ604" i="1"/>
  <c r="BN604" i="1"/>
  <c r="BT604" i="1"/>
  <c r="A605" i="1"/>
  <c r="C605" i="1"/>
  <c r="T605" i="1"/>
  <c r="Y605" i="1"/>
  <c r="AC605" i="1"/>
  <c r="BD605" i="1"/>
  <c r="BJ605" i="1"/>
  <c r="BN605" i="1"/>
  <c r="BT605" i="1"/>
  <c r="A606" i="1"/>
  <c r="C606" i="1"/>
  <c r="T606" i="1"/>
  <c r="Y606" i="1"/>
  <c r="AC606" i="1"/>
  <c r="BD606" i="1"/>
  <c r="BJ606" i="1"/>
  <c r="BN606" i="1"/>
  <c r="BT606" i="1"/>
  <c r="A607" i="1"/>
  <c r="C607" i="1"/>
  <c r="T607" i="1"/>
  <c r="Y607" i="1"/>
  <c r="AC607" i="1"/>
  <c r="BD607" i="1"/>
  <c r="BJ607" i="1"/>
  <c r="BN607" i="1"/>
  <c r="BT607" i="1"/>
  <c r="A608" i="1"/>
  <c r="C608" i="1"/>
  <c r="T608" i="1"/>
  <c r="Y608" i="1"/>
  <c r="AC608" i="1"/>
  <c r="BD608" i="1"/>
  <c r="BJ608" i="1"/>
  <c r="BN608" i="1"/>
  <c r="BT608" i="1"/>
  <c r="A609" i="1"/>
  <c r="C609" i="1"/>
  <c r="T609" i="1"/>
  <c r="Y609" i="1"/>
  <c r="AC609" i="1"/>
  <c r="BD609" i="1"/>
  <c r="BJ609" i="1"/>
  <c r="BN609" i="1"/>
  <c r="BT609" i="1"/>
  <c r="A610" i="1"/>
  <c r="C610" i="1"/>
  <c r="T610" i="1"/>
  <c r="Y610" i="1"/>
  <c r="AC610" i="1"/>
  <c r="BD610" i="1"/>
  <c r="BJ610" i="1"/>
  <c r="BN610" i="1"/>
  <c r="BT610" i="1"/>
  <c r="A611" i="1"/>
  <c r="C611" i="1"/>
  <c r="T611" i="1"/>
  <c r="Y611" i="1"/>
  <c r="AC611" i="1"/>
  <c r="BD611" i="1"/>
  <c r="BJ611" i="1"/>
  <c r="BN611" i="1"/>
  <c r="BT611" i="1"/>
  <c r="A612" i="1"/>
  <c r="C612" i="1"/>
  <c r="T612" i="1"/>
  <c r="Y612" i="1"/>
  <c r="AC612" i="1"/>
  <c r="BD612" i="1"/>
  <c r="BJ612" i="1"/>
  <c r="BN612" i="1"/>
  <c r="BT612" i="1"/>
  <c r="A613" i="1"/>
  <c r="C613" i="1"/>
  <c r="T613" i="1"/>
  <c r="Y613" i="1"/>
  <c r="AC613" i="1"/>
  <c r="BD613" i="1"/>
  <c r="BJ613" i="1"/>
  <c r="BN613" i="1"/>
  <c r="BT613" i="1"/>
  <c r="A614" i="1"/>
  <c r="C614" i="1"/>
  <c r="T614" i="1"/>
  <c r="Y614" i="1"/>
  <c r="AC614" i="1"/>
  <c r="BD614" i="1"/>
  <c r="BJ614" i="1"/>
  <c r="BN614" i="1"/>
  <c r="BT614" i="1"/>
  <c r="A615" i="1"/>
  <c r="C615" i="1"/>
  <c r="T615" i="1"/>
  <c r="Y615" i="1"/>
  <c r="AC615" i="1"/>
  <c r="BD615" i="1"/>
  <c r="BJ615" i="1"/>
  <c r="BN615" i="1"/>
  <c r="BT615" i="1"/>
  <c r="A616" i="1"/>
  <c r="C616" i="1"/>
  <c r="T616" i="1"/>
  <c r="Y616" i="1"/>
  <c r="AC616" i="1"/>
  <c r="BD616" i="1"/>
  <c r="BJ616" i="1"/>
  <c r="BN616" i="1"/>
  <c r="BT616" i="1"/>
  <c r="A617" i="1"/>
  <c r="C617" i="1"/>
  <c r="T617" i="1"/>
  <c r="Y617" i="1"/>
  <c r="AC617" i="1"/>
  <c r="BD617" i="1"/>
  <c r="BJ617" i="1"/>
  <c r="BN617" i="1"/>
  <c r="BT617" i="1"/>
  <c r="A618" i="1"/>
  <c r="C618" i="1"/>
  <c r="T618" i="1"/>
  <c r="Y618" i="1"/>
  <c r="AC618" i="1"/>
  <c r="BD618" i="1"/>
  <c r="BJ618" i="1"/>
  <c r="BN618" i="1"/>
  <c r="BT618" i="1"/>
  <c r="A619" i="1"/>
  <c r="C619" i="1"/>
  <c r="T619" i="1"/>
  <c r="Y619" i="1"/>
  <c r="AC619" i="1"/>
  <c r="BD619" i="1"/>
  <c r="BJ619" i="1"/>
  <c r="BN619" i="1"/>
  <c r="BT619" i="1"/>
  <c r="A620" i="1"/>
  <c r="C620" i="1"/>
  <c r="T620" i="1"/>
  <c r="Y620" i="1"/>
  <c r="AC620" i="1"/>
  <c r="BD620" i="1"/>
  <c r="BJ620" i="1"/>
  <c r="BN620" i="1"/>
  <c r="BT620" i="1"/>
  <c r="A621" i="1"/>
  <c r="C621" i="1"/>
  <c r="T621" i="1"/>
  <c r="Y621" i="1"/>
  <c r="AC621" i="1"/>
  <c r="BD621" i="1"/>
  <c r="BJ621" i="1"/>
  <c r="BN621" i="1"/>
  <c r="BT621" i="1"/>
  <c r="A622" i="1"/>
  <c r="C622" i="1"/>
  <c r="T622" i="1"/>
  <c r="Y622" i="1"/>
  <c r="AC622" i="1"/>
  <c r="BD622" i="1"/>
  <c r="BJ622" i="1"/>
  <c r="BN622" i="1"/>
  <c r="BT622" i="1"/>
  <c r="A623" i="1"/>
  <c r="C623" i="1"/>
  <c r="T623" i="1"/>
  <c r="Y623" i="1"/>
  <c r="AC623" i="1"/>
  <c r="BD623" i="1"/>
  <c r="BJ623" i="1"/>
  <c r="BN623" i="1"/>
  <c r="BT623" i="1"/>
  <c r="A624" i="1"/>
  <c r="C624" i="1"/>
  <c r="T624" i="1"/>
  <c r="Y624" i="1"/>
  <c r="AC624" i="1"/>
  <c r="BD624" i="1"/>
  <c r="BJ624" i="1"/>
  <c r="BN624" i="1"/>
  <c r="BT624" i="1"/>
  <c r="A625" i="1"/>
  <c r="C625" i="1"/>
  <c r="T625" i="1"/>
  <c r="Y625" i="1"/>
  <c r="AC625" i="1"/>
  <c r="BD625" i="1"/>
  <c r="BJ625" i="1"/>
  <c r="BN625" i="1"/>
  <c r="BT625" i="1"/>
  <c r="A626" i="1"/>
  <c r="C626" i="1"/>
  <c r="T626" i="1"/>
  <c r="Y626" i="1"/>
  <c r="AC626" i="1"/>
  <c r="BD626" i="1"/>
  <c r="BJ626" i="1"/>
  <c r="BN626" i="1"/>
  <c r="BT626" i="1"/>
  <c r="A627" i="1"/>
  <c r="C627" i="1"/>
  <c r="T627" i="1"/>
  <c r="Y627" i="1"/>
  <c r="AC627" i="1"/>
  <c r="BD627" i="1"/>
  <c r="BJ627" i="1"/>
  <c r="BN627" i="1"/>
  <c r="BT627" i="1"/>
  <c r="A628" i="1"/>
  <c r="C628" i="1"/>
  <c r="T628" i="1"/>
  <c r="Y628" i="1"/>
  <c r="AC628" i="1"/>
  <c r="BD628" i="1"/>
  <c r="BJ628" i="1"/>
  <c r="BN628" i="1"/>
  <c r="BT628" i="1"/>
  <c r="A629" i="1"/>
  <c r="C629" i="1"/>
  <c r="T629" i="1"/>
  <c r="Y629" i="1"/>
  <c r="AC629" i="1"/>
  <c r="BD629" i="1"/>
  <c r="BJ629" i="1"/>
  <c r="BN629" i="1"/>
  <c r="BT629" i="1"/>
  <c r="A630" i="1"/>
  <c r="C630" i="1"/>
  <c r="T630" i="1"/>
  <c r="Y630" i="1"/>
  <c r="AC630" i="1"/>
  <c r="BD630" i="1"/>
  <c r="BJ630" i="1"/>
  <c r="BN630" i="1"/>
  <c r="BT630" i="1"/>
  <c r="A631" i="1"/>
  <c r="C631" i="1"/>
  <c r="T631" i="1"/>
  <c r="Y631" i="1"/>
  <c r="AC631" i="1"/>
  <c r="BD631" i="1"/>
  <c r="BJ631" i="1"/>
  <c r="BN631" i="1"/>
  <c r="BT631" i="1"/>
  <c r="A632" i="1"/>
  <c r="C632" i="1"/>
  <c r="T632" i="1"/>
  <c r="Y632" i="1"/>
  <c r="AC632" i="1"/>
  <c r="BD632" i="1"/>
  <c r="BJ632" i="1"/>
  <c r="BN632" i="1"/>
  <c r="BT632" i="1"/>
  <c r="A633" i="1"/>
  <c r="C633" i="1"/>
  <c r="T633" i="1"/>
  <c r="Y633" i="1"/>
  <c r="AC633" i="1"/>
  <c r="BD633" i="1"/>
  <c r="BJ633" i="1"/>
  <c r="BN633" i="1"/>
  <c r="BT633" i="1"/>
  <c r="A634" i="1"/>
  <c r="C634" i="1"/>
  <c r="T634" i="1"/>
  <c r="Y634" i="1"/>
  <c r="AC634" i="1"/>
  <c r="BD634" i="1"/>
  <c r="BJ634" i="1"/>
  <c r="BN634" i="1"/>
  <c r="BT634" i="1"/>
  <c r="A635" i="1"/>
  <c r="C635" i="1"/>
  <c r="T635" i="1"/>
  <c r="Y635" i="1"/>
  <c r="AC635" i="1"/>
  <c r="BD635" i="1"/>
  <c r="BJ635" i="1"/>
  <c r="BN635" i="1"/>
  <c r="BT635" i="1"/>
  <c r="A636" i="1"/>
  <c r="C636" i="1"/>
  <c r="T636" i="1"/>
  <c r="Y636" i="1"/>
  <c r="AC636" i="1"/>
  <c r="BD636" i="1"/>
  <c r="BJ636" i="1"/>
  <c r="BN636" i="1"/>
  <c r="BT636" i="1"/>
  <c r="A637" i="1"/>
  <c r="C637" i="1"/>
  <c r="T637" i="1"/>
  <c r="Y637" i="1"/>
  <c r="AC637" i="1"/>
  <c r="BD637" i="1"/>
  <c r="BJ637" i="1"/>
  <c r="BN637" i="1"/>
  <c r="BT637" i="1"/>
  <c r="A638" i="1"/>
  <c r="C638" i="1"/>
  <c r="T638" i="1"/>
  <c r="Y638" i="1"/>
  <c r="AC638" i="1"/>
  <c r="BD638" i="1"/>
  <c r="BJ638" i="1"/>
  <c r="BN638" i="1"/>
  <c r="BT638" i="1"/>
  <c r="A639" i="1"/>
  <c r="C639" i="1"/>
  <c r="T639" i="1"/>
  <c r="Y639" i="1"/>
  <c r="AC639" i="1"/>
  <c r="BD639" i="1"/>
  <c r="BJ639" i="1"/>
  <c r="BN639" i="1"/>
  <c r="BT639" i="1"/>
  <c r="A640" i="1"/>
  <c r="C640" i="1"/>
  <c r="T640" i="1"/>
  <c r="Y640" i="1"/>
  <c r="AC640" i="1"/>
  <c r="BD640" i="1"/>
  <c r="BJ640" i="1"/>
  <c r="BN640" i="1"/>
  <c r="BT640" i="1"/>
  <c r="A641" i="1"/>
  <c r="C641" i="1"/>
  <c r="T641" i="1"/>
  <c r="Y641" i="1"/>
  <c r="AC641" i="1"/>
  <c r="BD641" i="1"/>
  <c r="BJ641" i="1"/>
  <c r="BN641" i="1"/>
  <c r="BT641" i="1"/>
  <c r="A642" i="1"/>
  <c r="C642" i="1"/>
  <c r="T642" i="1"/>
  <c r="Y642" i="1"/>
  <c r="AC642" i="1"/>
  <c r="BD642" i="1"/>
  <c r="BJ642" i="1"/>
  <c r="BN642" i="1"/>
  <c r="BT642" i="1"/>
  <c r="A643" i="1"/>
  <c r="C643" i="1"/>
  <c r="T643" i="1"/>
  <c r="Y643" i="1"/>
  <c r="AC643" i="1"/>
  <c r="BD643" i="1"/>
  <c r="BJ643" i="1"/>
  <c r="BN643" i="1"/>
  <c r="BT643" i="1"/>
  <c r="A644" i="1"/>
  <c r="C644" i="1"/>
  <c r="T644" i="1"/>
  <c r="Y644" i="1"/>
  <c r="AC644" i="1"/>
  <c r="BD644" i="1"/>
  <c r="BJ644" i="1"/>
  <c r="BN644" i="1"/>
  <c r="BT644" i="1"/>
  <c r="A645" i="1"/>
  <c r="C645" i="1"/>
  <c r="T645" i="1"/>
  <c r="Y645" i="1"/>
  <c r="AC645" i="1"/>
  <c r="BD645" i="1"/>
  <c r="BJ645" i="1"/>
  <c r="BN645" i="1"/>
  <c r="BT645" i="1"/>
  <c r="A646" i="1"/>
  <c r="C646" i="1"/>
  <c r="T646" i="1"/>
  <c r="Y646" i="1"/>
  <c r="AC646" i="1"/>
  <c r="BD646" i="1"/>
  <c r="BJ646" i="1"/>
  <c r="BN646" i="1"/>
  <c r="BT646" i="1"/>
  <c r="A647" i="1"/>
  <c r="C647" i="1"/>
  <c r="T647" i="1"/>
  <c r="Y647" i="1"/>
  <c r="AC647" i="1"/>
  <c r="BD647" i="1"/>
  <c r="BJ647" i="1"/>
  <c r="BN647" i="1"/>
  <c r="BT647" i="1"/>
  <c r="A648" i="1"/>
  <c r="C648" i="1"/>
  <c r="T648" i="1"/>
  <c r="Y648" i="1"/>
  <c r="AC648" i="1"/>
  <c r="BD648" i="1"/>
  <c r="BJ648" i="1"/>
  <c r="BN648" i="1"/>
  <c r="BT648" i="1"/>
  <c r="A649" i="1"/>
  <c r="C649" i="1"/>
  <c r="T649" i="1"/>
  <c r="Y649" i="1"/>
  <c r="AC649" i="1"/>
  <c r="BD649" i="1"/>
  <c r="BJ649" i="1"/>
  <c r="BN649" i="1"/>
  <c r="BT649" i="1"/>
  <c r="A650" i="1"/>
  <c r="C650" i="1"/>
  <c r="T650" i="1"/>
  <c r="Y650" i="1"/>
  <c r="AC650" i="1"/>
  <c r="BD650" i="1"/>
  <c r="BJ650" i="1"/>
  <c r="BN650" i="1"/>
  <c r="BT650" i="1"/>
  <c r="A651" i="1"/>
  <c r="C651" i="1"/>
  <c r="T651" i="1"/>
  <c r="Y651" i="1"/>
  <c r="AC651" i="1"/>
  <c r="BD651" i="1"/>
  <c r="BJ651" i="1"/>
  <c r="BN651" i="1"/>
  <c r="BT651" i="1"/>
  <c r="A652" i="1"/>
  <c r="C652" i="1"/>
  <c r="T652" i="1"/>
  <c r="Y652" i="1"/>
  <c r="AC652" i="1"/>
  <c r="BD652" i="1"/>
  <c r="BJ652" i="1"/>
  <c r="BN652" i="1"/>
  <c r="BT652" i="1"/>
  <c r="A653" i="1"/>
  <c r="C653" i="1"/>
  <c r="T653" i="1"/>
  <c r="Y653" i="1"/>
  <c r="AC653" i="1"/>
  <c r="BD653" i="1"/>
  <c r="BJ653" i="1"/>
  <c r="BN653" i="1"/>
  <c r="BT653" i="1"/>
  <c r="A654" i="1"/>
  <c r="C654" i="1"/>
  <c r="T654" i="1"/>
  <c r="Y654" i="1"/>
  <c r="AC654" i="1"/>
  <c r="BD654" i="1"/>
  <c r="BJ654" i="1"/>
  <c r="BN654" i="1"/>
  <c r="BT654" i="1"/>
  <c r="A655" i="1"/>
  <c r="C655" i="1"/>
  <c r="T655" i="1"/>
  <c r="Y655" i="1"/>
  <c r="AC655" i="1"/>
  <c r="BD655" i="1"/>
  <c r="BJ655" i="1"/>
  <c r="BN655" i="1"/>
  <c r="BT655" i="1"/>
  <c r="A656" i="1"/>
  <c r="C656" i="1"/>
  <c r="T656" i="1"/>
  <c r="Y656" i="1"/>
  <c r="AC656" i="1"/>
  <c r="BD656" i="1"/>
  <c r="BJ656" i="1"/>
  <c r="BN656" i="1"/>
  <c r="BT656" i="1"/>
  <c r="A657" i="1"/>
  <c r="C657" i="1"/>
  <c r="T657" i="1"/>
  <c r="Y657" i="1"/>
  <c r="AC657" i="1"/>
  <c r="BD657" i="1"/>
  <c r="BJ657" i="1"/>
  <c r="BN657" i="1"/>
  <c r="BT657" i="1"/>
  <c r="A658" i="1"/>
  <c r="C658" i="1"/>
  <c r="T658" i="1"/>
  <c r="Y658" i="1"/>
  <c r="AC658" i="1"/>
  <c r="BD658" i="1"/>
  <c r="BJ658" i="1"/>
  <c r="BN658" i="1"/>
  <c r="BT658" i="1"/>
  <c r="A659" i="1"/>
  <c r="C659" i="1"/>
  <c r="T659" i="1"/>
  <c r="Y659" i="1"/>
  <c r="AC659" i="1"/>
  <c r="BD659" i="1"/>
  <c r="BJ659" i="1"/>
  <c r="BN659" i="1"/>
  <c r="BT659" i="1"/>
  <c r="A660" i="1"/>
  <c r="C660" i="1"/>
  <c r="T660" i="1"/>
  <c r="Y660" i="1"/>
  <c r="AC660" i="1"/>
  <c r="BD660" i="1"/>
  <c r="BJ660" i="1"/>
  <c r="BN660" i="1"/>
  <c r="BT660" i="1"/>
  <c r="A661" i="1"/>
  <c r="C661" i="1"/>
  <c r="T661" i="1"/>
  <c r="Y661" i="1"/>
  <c r="AC661" i="1"/>
  <c r="BD661" i="1"/>
  <c r="BJ661" i="1"/>
  <c r="BN661" i="1"/>
  <c r="BT661" i="1"/>
  <c r="A662" i="1"/>
  <c r="C662" i="1"/>
  <c r="T662" i="1"/>
  <c r="Y662" i="1"/>
  <c r="AC662" i="1"/>
  <c r="BD662" i="1"/>
  <c r="BJ662" i="1"/>
  <c r="BN662" i="1"/>
  <c r="BT662" i="1"/>
  <c r="A663" i="1"/>
  <c r="C663" i="1"/>
  <c r="T663" i="1"/>
  <c r="Y663" i="1"/>
  <c r="AC663" i="1"/>
  <c r="BD663" i="1"/>
  <c r="BJ663" i="1"/>
  <c r="BN663" i="1"/>
  <c r="BT663" i="1"/>
  <c r="A664" i="1"/>
  <c r="C664" i="1"/>
  <c r="T664" i="1"/>
  <c r="Y664" i="1"/>
  <c r="AC664" i="1"/>
  <c r="BD664" i="1"/>
  <c r="BJ664" i="1"/>
  <c r="BN664" i="1"/>
  <c r="BT664" i="1"/>
  <c r="A665" i="1"/>
  <c r="C665" i="1"/>
  <c r="T665" i="1"/>
  <c r="Y665" i="1"/>
  <c r="AC665" i="1"/>
  <c r="BD665" i="1"/>
  <c r="BJ665" i="1"/>
  <c r="BN665" i="1"/>
  <c r="BT665" i="1"/>
  <c r="A666" i="1"/>
  <c r="C666" i="1"/>
  <c r="T666" i="1"/>
  <c r="Y666" i="1"/>
  <c r="AC666" i="1"/>
  <c r="BD666" i="1"/>
  <c r="BJ666" i="1"/>
  <c r="BN666" i="1"/>
  <c r="BT666" i="1"/>
  <c r="A667" i="1"/>
  <c r="C667" i="1"/>
  <c r="T667" i="1"/>
  <c r="Y667" i="1"/>
  <c r="AC667" i="1"/>
  <c r="BD667" i="1"/>
  <c r="BJ667" i="1"/>
  <c r="BN667" i="1"/>
  <c r="BT667" i="1"/>
  <c r="A668" i="1"/>
  <c r="C668" i="1"/>
  <c r="T668" i="1"/>
  <c r="Y668" i="1"/>
  <c r="AC668" i="1"/>
  <c r="BD668" i="1"/>
  <c r="BJ668" i="1"/>
  <c r="BN668" i="1"/>
  <c r="BT668" i="1"/>
  <c r="A669" i="1"/>
  <c r="C669" i="1"/>
  <c r="T669" i="1"/>
  <c r="Y669" i="1"/>
  <c r="AC669" i="1"/>
  <c r="BD669" i="1"/>
  <c r="BJ669" i="1"/>
  <c r="BN669" i="1"/>
  <c r="BT669" i="1"/>
  <c r="A670" i="1"/>
  <c r="C670" i="1"/>
  <c r="T670" i="1"/>
  <c r="Y670" i="1"/>
  <c r="AC670" i="1"/>
  <c r="BD670" i="1"/>
  <c r="BJ670" i="1"/>
  <c r="BN670" i="1"/>
  <c r="BT670" i="1"/>
  <c r="A671" i="1"/>
  <c r="C671" i="1"/>
  <c r="T671" i="1"/>
  <c r="Y671" i="1"/>
  <c r="AC671" i="1"/>
  <c r="BD671" i="1"/>
  <c r="BJ671" i="1"/>
  <c r="BN671" i="1"/>
  <c r="BT671" i="1"/>
  <c r="A672" i="1"/>
  <c r="C672" i="1"/>
  <c r="T672" i="1"/>
  <c r="Y672" i="1"/>
  <c r="AC672" i="1"/>
  <c r="BD672" i="1"/>
  <c r="BJ672" i="1"/>
  <c r="BN672" i="1"/>
  <c r="BT672" i="1"/>
  <c r="A673" i="1"/>
  <c r="C673" i="1"/>
  <c r="T673" i="1"/>
  <c r="Y673" i="1"/>
  <c r="AC673" i="1"/>
  <c r="BD673" i="1"/>
  <c r="BJ673" i="1"/>
  <c r="BN673" i="1"/>
  <c r="BT673" i="1"/>
  <c r="A674" i="1"/>
  <c r="C674" i="1"/>
  <c r="T674" i="1"/>
  <c r="Y674" i="1"/>
  <c r="AC674" i="1"/>
  <c r="BD674" i="1"/>
  <c r="BJ674" i="1"/>
  <c r="BN674" i="1"/>
  <c r="BT674" i="1"/>
  <c r="A675" i="1"/>
  <c r="C675" i="1"/>
  <c r="T675" i="1"/>
  <c r="Y675" i="1"/>
  <c r="AC675" i="1"/>
  <c r="BD675" i="1"/>
  <c r="BJ675" i="1"/>
  <c r="BN675" i="1"/>
  <c r="BT675" i="1"/>
  <c r="A676" i="1"/>
  <c r="C676" i="1"/>
  <c r="T676" i="1"/>
  <c r="Y676" i="1"/>
  <c r="AC676" i="1"/>
  <c r="BD676" i="1"/>
  <c r="BJ676" i="1"/>
  <c r="BN676" i="1"/>
  <c r="BT676" i="1"/>
  <c r="A677" i="1"/>
  <c r="C677" i="1"/>
  <c r="T677" i="1"/>
  <c r="Y677" i="1"/>
  <c r="AC677" i="1"/>
  <c r="BD677" i="1"/>
  <c r="BJ677" i="1"/>
  <c r="BN677" i="1"/>
  <c r="BT677" i="1"/>
  <c r="A678" i="1"/>
  <c r="C678" i="1"/>
  <c r="T678" i="1"/>
  <c r="Y678" i="1"/>
  <c r="AC678" i="1"/>
  <c r="BD678" i="1"/>
  <c r="BJ678" i="1"/>
  <c r="BN678" i="1"/>
  <c r="BT678" i="1"/>
  <c r="A679" i="1"/>
  <c r="C679" i="1"/>
  <c r="T679" i="1"/>
  <c r="Y679" i="1"/>
  <c r="AC679" i="1"/>
  <c r="BD679" i="1"/>
  <c r="BJ679" i="1"/>
  <c r="BN679" i="1"/>
  <c r="BT679" i="1"/>
  <c r="A680" i="1"/>
  <c r="C680" i="1"/>
  <c r="T680" i="1"/>
  <c r="Y680" i="1"/>
  <c r="AC680" i="1"/>
  <c r="BD680" i="1"/>
  <c r="BJ680" i="1"/>
  <c r="BN680" i="1"/>
  <c r="BT680" i="1"/>
  <c r="A681" i="1"/>
  <c r="C681" i="1"/>
  <c r="T681" i="1"/>
  <c r="Y681" i="1"/>
  <c r="AC681" i="1"/>
  <c r="BD681" i="1"/>
  <c r="BJ681" i="1"/>
  <c r="BN681" i="1"/>
  <c r="BT681" i="1"/>
  <c r="A682" i="1"/>
  <c r="C682" i="1"/>
  <c r="T682" i="1"/>
  <c r="Y682" i="1"/>
  <c r="AC682" i="1"/>
  <c r="BD682" i="1"/>
  <c r="BJ682" i="1"/>
  <c r="BN682" i="1"/>
  <c r="BT682" i="1"/>
  <c r="A683" i="1"/>
  <c r="C683" i="1"/>
  <c r="T683" i="1"/>
  <c r="Y683" i="1"/>
  <c r="AC683" i="1"/>
  <c r="BD683" i="1"/>
  <c r="BJ683" i="1"/>
  <c r="BN683" i="1"/>
  <c r="BT683" i="1"/>
  <c r="A684" i="1"/>
  <c r="C684" i="1"/>
  <c r="T684" i="1"/>
  <c r="Y684" i="1"/>
  <c r="AC684" i="1"/>
  <c r="BD684" i="1"/>
  <c r="BJ684" i="1"/>
  <c r="BN684" i="1"/>
  <c r="BT684" i="1"/>
  <c r="A685" i="1"/>
  <c r="C685" i="1"/>
  <c r="T685" i="1"/>
  <c r="Y685" i="1"/>
  <c r="AC685" i="1"/>
  <c r="BD685" i="1"/>
  <c r="BJ685" i="1"/>
  <c r="BN685" i="1"/>
  <c r="BT685" i="1"/>
  <c r="A686" i="1"/>
  <c r="C686" i="1"/>
  <c r="T686" i="1"/>
  <c r="Y686" i="1"/>
  <c r="AC686" i="1"/>
  <c r="BD686" i="1"/>
  <c r="BJ686" i="1"/>
  <c r="BN686" i="1"/>
  <c r="BT686" i="1"/>
  <c r="A687" i="1"/>
  <c r="C687" i="1"/>
  <c r="T687" i="1"/>
  <c r="Y687" i="1"/>
  <c r="AC687" i="1"/>
  <c r="BD687" i="1"/>
  <c r="BJ687" i="1"/>
  <c r="BN687" i="1"/>
  <c r="BT687" i="1"/>
  <c r="A688" i="1"/>
  <c r="C688" i="1"/>
  <c r="T688" i="1"/>
  <c r="Y688" i="1"/>
  <c r="AC688" i="1"/>
  <c r="BD688" i="1"/>
  <c r="BJ688" i="1"/>
  <c r="BN688" i="1"/>
  <c r="BT688" i="1"/>
  <c r="A689" i="1"/>
  <c r="C689" i="1"/>
  <c r="T689" i="1"/>
  <c r="Y689" i="1"/>
  <c r="AC689" i="1"/>
  <c r="BD689" i="1"/>
  <c r="BJ689" i="1"/>
  <c r="BN689" i="1"/>
  <c r="BT689" i="1"/>
  <c r="A690" i="1"/>
  <c r="C690" i="1"/>
  <c r="T690" i="1"/>
  <c r="Y690" i="1"/>
  <c r="AC690" i="1"/>
  <c r="BD690" i="1"/>
  <c r="BJ690" i="1"/>
  <c r="BN690" i="1"/>
  <c r="BT690" i="1"/>
  <c r="A691" i="1"/>
  <c r="C691" i="1"/>
  <c r="T691" i="1"/>
  <c r="Y691" i="1"/>
  <c r="AC691" i="1"/>
  <c r="BD691" i="1"/>
  <c r="BJ691" i="1"/>
  <c r="BN691" i="1"/>
  <c r="BT691" i="1"/>
  <c r="A692" i="1"/>
  <c r="C692" i="1"/>
  <c r="T692" i="1"/>
  <c r="Y692" i="1"/>
  <c r="AC692" i="1"/>
  <c r="BD692" i="1"/>
  <c r="BJ692" i="1"/>
  <c r="BN692" i="1"/>
  <c r="BT692" i="1"/>
  <c r="A693" i="1"/>
  <c r="C693" i="1"/>
  <c r="T693" i="1"/>
  <c r="Y693" i="1"/>
  <c r="AC693" i="1"/>
  <c r="BD693" i="1"/>
  <c r="BJ693" i="1"/>
  <c r="BN693" i="1"/>
  <c r="BT693" i="1"/>
  <c r="A694" i="1"/>
  <c r="C694" i="1"/>
  <c r="T694" i="1"/>
  <c r="Y694" i="1"/>
  <c r="AC694" i="1"/>
  <c r="BD694" i="1"/>
  <c r="BJ694" i="1"/>
  <c r="BN694" i="1"/>
  <c r="BT694" i="1"/>
  <c r="A695" i="1"/>
  <c r="C695" i="1"/>
  <c r="T695" i="1"/>
  <c r="Y695" i="1"/>
  <c r="AC695" i="1"/>
  <c r="BD695" i="1"/>
  <c r="BJ695" i="1"/>
  <c r="BN695" i="1"/>
  <c r="BT695" i="1"/>
  <c r="A696" i="1"/>
  <c r="C696" i="1"/>
  <c r="T696" i="1"/>
  <c r="Y696" i="1"/>
  <c r="AC696" i="1"/>
  <c r="BD696" i="1"/>
  <c r="BJ696" i="1"/>
  <c r="BN696" i="1"/>
  <c r="BT696" i="1"/>
  <c r="A697" i="1"/>
  <c r="C697" i="1"/>
  <c r="T697" i="1"/>
  <c r="Y697" i="1"/>
  <c r="AC697" i="1"/>
  <c r="BD697" i="1"/>
  <c r="BJ697" i="1"/>
  <c r="BN697" i="1"/>
  <c r="BT697" i="1"/>
  <c r="A698" i="1"/>
  <c r="C698" i="1"/>
  <c r="T698" i="1"/>
  <c r="Y698" i="1"/>
  <c r="AC698" i="1"/>
  <c r="BD698" i="1"/>
  <c r="BJ698" i="1"/>
  <c r="BN698" i="1"/>
  <c r="BT698" i="1"/>
  <c r="A699" i="1"/>
  <c r="C699" i="1"/>
  <c r="T699" i="1"/>
  <c r="Y699" i="1"/>
  <c r="AC699" i="1"/>
  <c r="BD699" i="1"/>
  <c r="BJ699" i="1"/>
  <c r="BN699" i="1"/>
  <c r="BT699" i="1"/>
  <c r="A700" i="1"/>
  <c r="C700" i="1"/>
  <c r="T700" i="1"/>
  <c r="Y700" i="1"/>
  <c r="AC700" i="1"/>
  <c r="BD700" i="1"/>
  <c r="BJ700" i="1"/>
  <c r="BN700" i="1"/>
  <c r="BT700" i="1"/>
  <c r="A701" i="1"/>
  <c r="C701" i="1"/>
  <c r="T701" i="1"/>
  <c r="Y701" i="1"/>
  <c r="AC701" i="1"/>
  <c r="BD701" i="1"/>
  <c r="BJ701" i="1"/>
  <c r="BN701" i="1"/>
  <c r="BT701" i="1"/>
  <c r="A702" i="1"/>
  <c r="C702" i="1"/>
  <c r="T702" i="1"/>
  <c r="Y702" i="1"/>
  <c r="AC702" i="1"/>
  <c r="BD702" i="1"/>
  <c r="BJ702" i="1"/>
  <c r="BN702" i="1"/>
  <c r="BT702" i="1"/>
  <c r="A703" i="1"/>
  <c r="C703" i="1"/>
  <c r="T703" i="1"/>
  <c r="Y703" i="1"/>
  <c r="AC703" i="1"/>
  <c r="BD703" i="1"/>
  <c r="BJ703" i="1"/>
  <c r="BN703" i="1"/>
  <c r="BT703" i="1"/>
  <c r="A704" i="1"/>
  <c r="C704" i="1"/>
  <c r="T704" i="1"/>
  <c r="Y704" i="1"/>
  <c r="AC704" i="1"/>
  <c r="BD704" i="1"/>
  <c r="BJ704" i="1"/>
  <c r="BN704" i="1"/>
  <c r="BT704" i="1"/>
  <c r="A705" i="1"/>
  <c r="C705" i="1"/>
  <c r="T705" i="1"/>
  <c r="Y705" i="1"/>
  <c r="AC705" i="1"/>
  <c r="BD705" i="1"/>
  <c r="BJ705" i="1"/>
  <c r="BN705" i="1"/>
  <c r="BT705" i="1"/>
  <c r="A706" i="1"/>
  <c r="C706" i="1"/>
  <c r="T706" i="1"/>
  <c r="Y706" i="1"/>
  <c r="AC706" i="1"/>
  <c r="BD706" i="1"/>
  <c r="BJ706" i="1"/>
  <c r="BN706" i="1"/>
  <c r="BT706" i="1"/>
  <c r="A707" i="1"/>
  <c r="C707" i="1"/>
  <c r="T707" i="1"/>
  <c r="Y707" i="1"/>
  <c r="AC707" i="1"/>
  <c r="BD707" i="1"/>
  <c r="BJ707" i="1"/>
  <c r="BN707" i="1"/>
  <c r="BT707" i="1"/>
  <c r="A708" i="1"/>
  <c r="C708" i="1"/>
  <c r="T708" i="1"/>
  <c r="Y708" i="1"/>
  <c r="AC708" i="1"/>
  <c r="BD708" i="1"/>
  <c r="BJ708" i="1"/>
  <c r="BN708" i="1"/>
  <c r="BT708" i="1"/>
  <c r="A709" i="1"/>
  <c r="C709" i="1"/>
  <c r="T709" i="1"/>
  <c r="Y709" i="1"/>
  <c r="AC709" i="1"/>
  <c r="BD709" i="1"/>
  <c r="BJ709" i="1"/>
  <c r="BN709" i="1"/>
  <c r="BT709" i="1"/>
  <c r="A710" i="1"/>
  <c r="C710" i="1"/>
  <c r="T710" i="1"/>
  <c r="Y710" i="1"/>
  <c r="AC710" i="1"/>
  <c r="BD710" i="1"/>
  <c r="BJ710" i="1"/>
  <c r="BN710" i="1"/>
  <c r="BT710" i="1"/>
  <c r="A711" i="1"/>
  <c r="C711" i="1"/>
  <c r="T711" i="1"/>
  <c r="Y711" i="1"/>
  <c r="AC711" i="1"/>
  <c r="BD711" i="1"/>
  <c r="BJ711" i="1"/>
  <c r="BN711" i="1"/>
  <c r="BT711" i="1"/>
  <c r="A712" i="1"/>
  <c r="C712" i="1"/>
  <c r="T712" i="1"/>
  <c r="Y712" i="1"/>
  <c r="AC712" i="1"/>
  <c r="BD712" i="1"/>
  <c r="BJ712" i="1"/>
  <c r="BN712" i="1"/>
  <c r="BT712" i="1"/>
  <c r="A713" i="1"/>
  <c r="C713" i="1"/>
  <c r="T713" i="1"/>
  <c r="Y713" i="1"/>
  <c r="AC713" i="1"/>
  <c r="BD713" i="1"/>
  <c r="BJ713" i="1"/>
  <c r="BN713" i="1"/>
  <c r="BT713" i="1"/>
  <c r="A714" i="1"/>
  <c r="C714" i="1"/>
  <c r="T714" i="1"/>
  <c r="Y714" i="1"/>
  <c r="AC714" i="1"/>
  <c r="BD714" i="1"/>
  <c r="BJ714" i="1"/>
  <c r="BN714" i="1"/>
  <c r="BT714" i="1"/>
  <c r="A715" i="1"/>
  <c r="C715" i="1"/>
  <c r="T715" i="1"/>
  <c r="Y715" i="1"/>
  <c r="AC715" i="1"/>
  <c r="BD715" i="1"/>
  <c r="BJ715" i="1"/>
  <c r="BN715" i="1"/>
  <c r="BT715" i="1"/>
  <c r="A716" i="1"/>
  <c r="C716" i="1"/>
  <c r="T716" i="1"/>
  <c r="Y716" i="1"/>
  <c r="AC716" i="1"/>
  <c r="BD716" i="1"/>
  <c r="BJ716" i="1"/>
  <c r="BN716" i="1"/>
  <c r="BT716" i="1"/>
  <c r="A717" i="1"/>
  <c r="C717" i="1"/>
  <c r="T717" i="1"/>
  <c r="Y717" i="1"/>
  <c r="AC717" i="1"/>
  <c r="BD717" i="1"/>
  <c r="BJ717" i="1"/>
  <c r="BN717" i="1"/>
  <c r="BT717" i="1"/>
  <c r="A718" i="1"/>
  <c r="C718" i="1"/>
  <c r="T718" i="1"/>
  <c r="Y718" i="1"/>
  <c r="AC718" i="1"/>
  <c r="BD718" i="1"/>
  <c r="BJ718" i="1"/>
  <c r="BN718" i="1"/>
  <c r="BT718" i="1"/>
  <c r="A719" i="1"/>
  <c r="C719" i="1"/>
  <c r="T719" i="1"/>
  <c r="Y719" i="1"/>
  <c r="AC719" i="1"/>
  <c r="BD719" i="1"/>
  <c r="BJ719" i="1"/>
  <c r="BN719" i="1"/>
  <c r="BT719" i="1"/>
  <c r="A720" i="1"/>
  <c r="C720" i="1"/>
  <c r="T720" i="1"/>
  <c r="Y720" i="1"/>
  <c r="AC720" i="1"/>
  <c r="BD720" i="1"/>
  <c r="BJ720" i="1"/>
  <c r="BN720" i="1"/>
  <c r="BT720" i="1"/>
  <c r="A721" i="1"/>
  <c r="C721" i="1"/>
  <c r="T721" i="1"/>
  <c r="Y721" i="1"/>
  <c r="AC721" i="1"/>
  <c r="BD721" i="1"/>
  <c r="BJ721" i="1"/>
  <c r="BN721" i="1"/>
  <c r="BT721" i="1"/>
  <c r="A722" i="1"/>
  <c r="C722" i="1"/>
  <c r="T722" i="1"/>
  <c r="Y722" i="1"/>
  <c r="AC722" i="1"/>
  <c r="BD722" i="1"/>
  <c r="BJ722" i="1"/>
  <c r="BN722" i="1"/>
  <c r="BT722" i="1"/>
  <c r="A723" i="1"/>
  <c r="C723" i="1"/>
  <c r="T723" i="1"/>
  <c r="Y723" i="1"/>
  <c r="AC723" i="1"/>
  <c r="BD723" i="1"/>
  <c r="BJ723" i="1"/>
  <c r="BN723" i="1"/>
  <c r="BT723" i="1"/>
  <c r="A724" i="1"/>
  <c r="C724" i="1"/>
  <c r="T724" i="1"/>
  <c r="Y724" i="1"/>
  <c r="AC724" i="1"/>
  <c r="BD724" i="1"/>
  <c r="BJ724" i="1"/>
  <c r="BN724" i="1"/>
  <c r="BT724" i="1"/>
  <c r="A725" i="1"/>
  <c r="C725" i="1"/>
  <c r="T725" i="1"/>
  <c r="Y725" i="1"/>
  <c r="AC725" i="1"/>
  <c r="BD725" i="1"/>
  <c r="BJ725" i="1"/>
  <c r="BN725" i="1"/>
  <c r="BT725" i="1"/>
  <c r="A726" i="1"/>
  <c r="C726" i="1"/>
  <c r="T726" i="1"/>
  <c r="Y726" i="1"/>
  <c r="AC726" i="1"/>
  <c r="BD726" i="1"/>
  <c r="BJ726" i="1"/>
  <c r="BN726" i="1"/>
  <c r="BT726" i="1"/>
  <c r="A727" i="1"/>
  <c r="C727" i="1"/>
  <c r="T727" i="1"/>
  <c r="Y727" i="1"/>
  <c r="AC727" i="1"/>
  <c r="BD727" i="1"/>
  <c r="BJ727" i="1"/>
  <c r="BN727" i="1"/>
  <c r="BT727" i="1"/>
  <c r="A728" i="1"/>
  <c r="C728" i="1"/>
  <c r="T728" i="1"/>
  <c r="Y728" i="1"/>
  <c r="AC728" i="1"/>
  <c r="BD728" i="1"/>
  <c r="BJ728" i="1"/>
  <c r="BN728" i="1"/>
  <c r="BT728" i="1"/>
  <c r="A729" i="1"/>
  <c r="C729" i="1"/>
  <c r="T729" i="1"/>
  <c r="Y729" i="1"/>
  <c r="AC729" i="1"/>
  <c r="BD729" i="1"/>
  <c r="BJ729" i="1"/>
  <c r="BN729" i="1"/>
  <c r="BT729" i="1"/>
  <c r="A730" i="1"/>
  <c r="C730" i="1"/>
  <c r="T730" i="1"/>
  <c r="Y730" i="1"/>
  <c r="AC730" i="1"/>
  <c r="BD730" i="1"/>
  <c r="BJ730" i="1"/>
  <c r="BN730" i="1"/>
  <c r="BT730" i="1"/>
  <c r="A731" i="1"/>
  <c r="C731" i="1"/>
  <c r="T731" i="1"/>
  <c r="Y731" i="1"/>
  <c r="AC731" i="1"/>
  <c r="BD731" i="1"/>
  <c r="BJ731" i="1"/>
  <c r="BN731" i="1"/>
  <c r="BT731" i="1"/>
  <c r="A732" i="1"/>
  <c r="C732" i="1"/>
  <c r="T732" i="1"/>
  <c r="Y732" i="1"/>
  <c r="AC732" i="1"/>
  <c r="BD732" i="1"/>
  <c r="BJ732" i="1"/>
  <c r="BN732" i="1"/>
  <c r="BT732" i="1"/>
  <c r="A733" i="1"/>
  <c r="C733" i="1"/>
  <c r="T733" i="1"/>
  <c r="Y733" i="1"/>
  <c r="AC733" i="1"/>
  <c r="BD733" i="1"/>
  <c r="BJ733" i="1"/>
  <c r="BN733" i="1"/>
  <c r="BT733" i="1"/>
  <c r="A734" i="1"/>
  <c r="C734" i="1"/>
  <c r="T734" i="1"/>
  <c r="Y734" i="1"/>
  <c r="AC734" i="1"/>
  <c r="BD734" i="1"/>
  <c r="BJ734" i="1"/>
  <c r="BN734" i="1"/>
  <c r="BT734" i="1"/>
  <c r="A735" i="1"/>
  <c r="C735" i="1"/>
  <c r="T735" i="1"/>
  <c r="Y735" i="1"/>
  <c r="AC735" i="1"/>
  <c r="BD735" i="1"/>
  <c r="BJ735" i="1"/>
  <c r="BN735" i="1"/>
  <c r="BT735" i="1"/>
  <c r="A736" i="1"/>
  <c r="C736" i="1"/>
  <c r="T736" i="1"/>
  <c r="Y736" i="1"/>
  <c r="AC736" i="1"/>
  <c r="BD736" i="1"/>
  <c r="BJ736" i="1"/>
  <c r="BN736" i="1"/>
  <c r="BT736" i="1"/>
  <c r="A737" i="1"/>
  <c r="C737" i="1"/>
  <c r="T737" i="1"/>
  <c r="Y737" i="1"/>
  <c r="AC737" i="1"/>
  <c r="BD737" i="1"/>
  <c r="BJ737" i="1"/>
  <c r="BN737" i="1"/>
  <c r="BT737" i="1"/>
  <c r="A738" i="1"/>
  <c r="C738" i="1"/>
  <c r="T738" i="1"/>
  <c r="Y738" i="1"/>
  <c r="AC738" i="1"/>
  <c r="BD738" i="1"/>
  <c r="BJ738" i="1"/>
  <c r="BN738" i="1"/>
  <c r="BT738" i="1"/>
  <c r="A739" i="1"/>
  <c r="C739" i="1"/>
  <c r="T739" i="1"/>
  <c r="Y739" i="1"/>
  <c r="AC739" i="1"/>
  <c r="BD739" i="1"/>
  <c r="BJ739" i="1"/>
  <c r="BN739" i="1"/>
  <c r="BT739" i="1"/>
  <c r="A740" i="1"/>
  <c r="C740" i="1"/>
  <c r="T740" i="1"/>
  <c r="Y740" i="1"/>
  <c r="AC740" i="1"/>
  <c r="BD740" i="1"/>
  <c r="BJ740" i="1"/>
  <c r="BN740" i="1"/>
  <c r="BT740" i="1"/>
  <c r="A741" i="1"/>
  <c r="C741" i="1"/>
  <c r="T741" i="1"/>
  <c r="Y741" i="1"/>
  <c r="AC741" i="1"/>
  <c r="BD741" i="1"/>
  <c r="BJ741" i="1"/>
  <c r="BN741" i="1"/>
  <c r="BT741" i="1"/>
  <c r="A742" i="1"/>
  <c r="C742" i="1"/>
  <c r="T742" i="1"/>
  <c r="Y742" i="1"/>
  <c r="AC742" i="1"/>
  <c r="BD742" i="1"/>
  <c r="BJ742" i="1"/>
  <c r="BN742" i="1"/>
  <c r="BT742" i="1"/>
  <c r="A743" i="1"/>
  <c r="C743" i="1"/>
  <c r="T743" i="1"/>
  <c r="Y743" i="1"/>
  <c r="AC743" i="1"/>
  <c r="BD743" i="1"/>
  <c r="BJ743" i="1"/>
  <c r="BN743" i="1"/>
  <c r="BT743" i="1"/>
  <c r="A744" i="1"/>
  <c r="C744" i="1"/>
  <c r="T744" i="1"/>
  <c r="Y744" i="1"/>
  <c r="AC744" i="1"/>
  <c r="BD744" i="1"/>
  <c r="BJ744" i="1"/>
  <c r="BN744" i="1"/>
  <c r="BT744" i="1"/>
  <c r="A745" i="1"/>
  <c r="C745" i="1"/>
  <c r="T745" i="1"/>
  <c r="Y745" i="1"/>
  <c r="AC745" i="1"/>
  <c r="BD745" i="1"/>
  <c r="BJ745" i="1"/>
  <c r="BN745" i="1"/>
  <c r="BT745" i="1"/>
  <c r="A746" i="1"/>
  <c r="C746" i="1"/>
  <c r="T746" i="1"/>
  <c r="Y746" i="1"/>
  <c r="AC746" i="1"/>
  <c r="BD746" i="1"/>
  <c r="BJ746" i="1"/>
  <c r="BN746" i="1"/>
  <c r="BT746" i="1"/>
  <c r="A747" i="1"/>
  <c r="C747" i="1"/>
  <c r="T747" i="1"/>
  <c r="Y747" i="1"/>
  <c r="AC747" i="1"/>
  <c r="BD747" i="1"/>
  <c r="BJ747" i="1"/>
  <c r="BN747" i="1"/>
  <c r="BT747" i="1"/>
  <c r="A748" i="1"/>
  <c r="C748" i="1"/>
  <c r="T748" i="1"/>
  <c r="Y748" i="1"/>
  <c r="AC748" i="1"/>
  <c r="BD748" i="1"/>
  <c r="BJ748" i="1"/>
  <c r="BN748" i="1"/>
  <c r="BT748" i="1"/>
  <c r="A749" i="1"/>
  <c r="C749" i="1"/>
  <c r="T749" i="1"/>
  <c r="Y749" i="1"/>
  <c r="AC749" i="1"/>
  <c r="BD749" i="1"/>
  <c r="BJ749" i="1"/>
  <c r="BN749" i="1"/>
  <c r="BT749" i="1"/>
  <c r="A750" i="1"/>
  <c r="C750" i="1"/>
  <c r="T750" i="1"/>
  <c r="Y750" i="1"/>
  <c r="AC750" i="1"/>
  <c r="BD750" i="1"/>
  <c r="BJ750" i="1"/>
  <c r="BN750" i="1"/>
  <c r="BT750" i="1"/>
  <c r="A751" i="1"/>
  <c r="C751" i="1"/>
  <c r="T751" i="1"/>
  <c r="Y751" i="1"/>
  <c r="AC751" i="1"/>
  <c r="BD751" i="1"/>
  <c r="BJ751" i="1"/>
  <c r="BN751" i="1"/>
  <c r="BT751" i="1"/>
  <c r="A752" i="1"/>
  <c r="C752" i="1"/>
  <c r="T752" i="1"/>
  <c r="Y752" i="1"/>
  <c r="AC752" i="1"/>
  <c r="BD752" i="1"/>
  <c r="BJ752" i="1"/>
  <c r="BN752" i="1"/>
  <c r="BT752" i="1"/>
  <c r="A753" i="1"/>
  <c r="C753" i="1"/>
  <c r="T753" i="1"/>
  <c r="Y753" i="1"/>
  <c r="AC753" i="1"/>
  <c r="BD753" i="1"/>
  <c r="BJ753" i="1"/>
  <c r="BN753" i="1"/>
  <c r="BT753" i="1"/>
  <c r="A754" i="1"/>
  <c r="C754" i="1"/>
  <c r="T754" i="1"/>
  <c r="Y754" i="1"/>
  <c r="AC754" i="1"/>
  <c r="BD754" i="1"/>
  <c r="BJ754" i="1"/>
  <c r="BN754" i="1"/>
  <c r="BT754" i="1"/>
  <c r="A755" i="1"/>
  <c r="C755" i="1"/>
  <c r="T755" i="1"/>
  <c r="Y755" i="1"/>
  <c r="AC755" i="1"/>
  <c r="BD755" i="1"/>
  <c r="BJ755" i="1"/>
  <c r="BN755" i="1"/>
  <c r="BT755" i="1"/>
  <c r="A756" i="1"/>
  <c r="C756" i="1"/>
  <c r="T756" i="1"/>
  <c r="Y756" i="1"/>
  <c r="AC756" i="1"/>
  <c r="BD756" i="1"/>
  <c r="BJ756" i="1"/>
  <c r="BN756" i="1"/>
  <c r="BT756" i="1"/>
  <c r="A757" i="1"/>
  <c r="C757" i="1"/>
  <c r="T757" i="1"/>
  <c r="Y757" i="1"/>
  <c r="AC757" i="1"/>
  <c r="BD757" i="1"/>
  <c r="BJ757" i="1"/>
  <c r="BN757" i="1"/>
  <c r="BT757" i="1"/>
  <c r="A758" i="1"/>
  <c r="C758" i="1"/>
  <c r="T758" i="1"/>
  <c r="Y758" i="1"/>
  <c r="AC758" i="1"/>
  <c r="BD758" i="1"/>
  <c r="BJ758" i="1"/>
  <c r="BN758" i="1"/>
  <c r="BT758" i="1"/>
  <c r="A759" i="1"/>
  <c r="C759" i="1"/>
  <c r="T759" i="1"/>
  <c r="Y759" i="1"/>
  <c r="AC759" i="1"/>
  <c r="BD759" i="1"/>
  <c r="BJ759" i="1"/>
  <c r="BN759" i="1"/>
  <c r="BT759" i="1"/>
  <c r="A760" i="1"/>
  <c r="C760" i="1"/>
  <c r="T760" i="1"/>
  <c r="Y760" i="1"/>
  <c r="AC760" i="1"/>
  <c r="BD760" i="1"/>
  <c r="BJ760" i="1"/>
  <c r="BN760" i="1"/>
  <c r="BT760" i="1"/>
  <c r="A761" i="1"/>
  <c r="C761" i="1"/>
  <c r="T761" i="1"/>
  <c r="Y761" i="1"/>
  <c r="AC761" i="1"/>
  <c r="BD761" i="1"/>
  <c r="BJ761" i="1"/>
  <c r="BN761" i="1"/>
  <c r="BT761" i="1"/>
  <c r="A762" i="1"/>
  <c r="C762" i="1"/>
  <c r="T762" i="1"/>
  <c r="Y762" i="1"/>
  <c r="AC762" i="1"/>
  <c r="BD762" i="1"/>
  <c r="BJ762" i="1"/>
  <c r="BN762" i="1"/>
  <c r="BT762" i="1"/>
  <c r="A763" i="1"/>
  <c r="C763" i="1"/>
  <c r="T763" i="1"/>
  <c r="Y763" i="1"/>
  <c r="AC763" i="1"/>
  <c r="BD763" i="1"/>
  <c r="BJ763" i="1"/>
  <c r="BN763" i="1"/>
  <c r="BT763" i="1"/>
  <c r="A764" i="1"/>
  <c r="C764" i="1"/>
  <c r="T764" i="1"/>
  <c r="Y764" i="1"/>
  <c r="AC764" i="1"/>
  <c r="BD764" i="1"/>
  <c r="BJ764" i="1"/>
  <c r="BN764" i="1"/>
  <c r="BT764" i="1"/>
  <c r="A765" i="1"/>
  <c r="C765" i="1"/>
  <c r="T765" i="1"/>
  <c r="Y765" i="1"/>
  <c r="AC765" i="1"/>
  <c r="BD765" i="1"/>
  <c r="BJ765" i="1"/>
  <c r="BN765" i="1"/>
  <c r="BT765" i="1"/>
  <c r="A766" i="1"/>
  <c r="C766" i="1"/>
  <c r="T766" i="1"/>
  <c r="Y766" i="1"/>
  <c r="AC766" i="1"/>
  <c r="BD766" i="1"/>
  <c r="BJ766" i="1"/>
  <c r="BN766" i="1"/>
  <c r="BT766" i="1"/>
  <c r="A767" i="1"/>
  <c r="C767" i="1"/>
  <c r="T767" i="1"/>
  <c r="Y767" i="1"/>
  <c r="AC767" i="1"/>
  <c r="BD767" i="1"/>
  <c r="BJ767" i="1"/>
  <c r="BN767" i="1"/>
  <c r="BT767" i="1"/>
  <c r="A768" i="1"/>
  <c r="C768" i="1"/>
  <c r="T768" i="1"/>
  <c r="Y768" i="1"/>
  <c r="AC768" i="1"/>
  <c r="BD768" i="1"/>
  <c r="BJ768" i="1"/>
  <c r="BN768" i="1"/>
  <c r="BT768" i="1"/>
  <c r="A769" i="1"/>
  <c r="C769" i="1"/>
  <c r="T769" i="1"/>
  <c r="Y769" i="1"/>
  <c r="AC769" i="1"/>
  <c r="BD769" i="1"/>
  <c r="BJ769" i="1"/>
  <c r="BN769" i="1"/>
  <c r="BT769" i="1"/>
  <c r="A770" i="1"/>
  <c r="C770" i="1"/>
  <c r="T770" i="1"/>
  <c r="Y770" i="1"/>
  <c r="AC770" i="1"/>
  <c r="BD770" i="1"/>
  <c r="BJ770" i="1"/>
  <c r="BN770" i="1"/>
  <c r="BT770" i="1"/>
  <c r="A771" i="1"/>
  <c r="C771" i="1"/>
  <c r="T771" i="1"/>
  <c r="Y771" i="1"/>
  <c r="AC771" i="1"/>
  <c r="BD771" i="1"/>
  <c r="BJ771" i="1"/>
  <c r="BN771" i="1"/>
  <c r="BT771" i="1"/>
  <c r="A772" i="1"/>
  <c r="C772" i="1"/>
  <c r="T772" i="1"/>
  <c r="Y772" i="1"/>
  <c r="AC772" i="1"/>
  <c r="BD772" i="1"/>
  <c r="BJ772" i="1"/>
  <c r="BN772" i="1"/>
  <c r="BT772" i="1"/>
  <c r="A773" i="1"/>
  <c r="C773" i="1"/>
  <c r="T773" i="1"/>
  <c r="Y773" i="1"/>
  <c r="AC773" i="1"/>
  <c r="BD773" i="1"/>
  <c r="BJ773" i="1"/>
  <c r="BN773" i="1"/>
  <c r="BT773" i="1"/>
  <c r="A774" i="1"/>
  <c r="C774" i="1"/>
  <c r="T774" i="1"/>
  <c r="Y774" i="1"/>
  <c r="AC774" i="1"/>
  <c r="BD774" i="1"/>
  <c r="BJ774" i="1"/>
  <c r="BN774" i="1"/>
  <c r="BT774" i="1"/>
  <c r="A775" i="1"/>
  <c r="C775" i="1"/>
  <c r="T775" i="1"/>
  <c r="Y775" i="1"/>
  <c r="AC775" i="1"/>
  <c r="BD775" i="1"/>
  <c r="BJ775" i="1"/>
  <c r="BN775" i="1"/>
  <c r="BT775" i="1"/>
  <c r="A776" i="1"/>
  <c r="C776" i="1"/>
  <c r="T776" i="1"/>
  <c r="Y776" i="1"/>
  <c r="AC776" i="1"/>
  <c r="BD776" i="1"/>
  <c r="BJ776" i="1"/>
  <c r="BN776" i="1"/>
  <c r="BT776" i="1"/>
  <c r="A777" i="1"/>
  <c r="C777" i="1"/>
  <c r="T777" i="1"/>
  <c r="Y777" i="1"/>
  <c r="AC777" i="1"/>
  <c r="BD777" i="1"/>
  <c r="BJ777" i="1"/>
  <c r="BN777" i="1"/>
  <c r="BT777" i="1"/>
  <c r="A778" i="1"/>
  <c r="C778" i="1"/>
  <c r="T778" i="1"/>
  <c r="Y778" i="1"/>
  <c r="AC778" i="1"/>
  <c r="BD778" i="1"/>
  <c r="BJ778" i="1"/>
  <c r="BN778" i="1"/>
  <c r="BT778" i="1"/>
  <c r="A779" i="1"/>
  <c r="C779" i="1"/>
  <c r="T779" i="1"/>
  <c r="Y779" i="1"/>
  <c r="AC779" i="1"/>
  <c r="BD779" i="1"/>
  <c r="BJ779" i="1"/>
  <c r="BN779" i="1"/>
  <c r="BT779" i="1"/>
  <c r="A780" i="1"/>
  <c r="C780" i="1"/>
  <c r="T780" i="1"/>
  <c r="Y780" i="1"/>
  <c r="AC780" i="1"/>
  <c r="BD780" i="1"/>
  <c r="BJ780" i="1"/>
  <c r="BN780" i="1"/>
  <c r="BT780" i="1"/>
  <c r="A781" i="1"/>
  <c r="C781" i="1"/>
  <c r="T781" i="1"/>
  <c r="Y781" i="1"/>
  <c r="AC781" i="1"/>
  <c r="BD781" i="1"/>
  <c r="BJ781" i="1"/>
  <c r="BN781" i="1"/>
  <c r="BT781" i="1"/>
  <c r="A782" i="1"/>
  <c r="C782" i="1"/>
  <c r="T782" i="1"/>
  <c r="Y782" i="1"/>
  <c r="AC782" i="1"/>
  <c r="BD782" i="1"/>
  <c r="BJ782" i="1"/>
  <c r="BN782" i="1"/>
  <c r="BT782" i="1"/>
  <c r="A783" i="1"/>
  <c r="C783" i="1"/>
  <c r="T783" i="1"/>
  <c r="Y783" i="1"/>
  <c r="AC783" i="1"/>
  <c r="BD783" i="1"/>
  <c r="BJ783" i="1"/>
  <c r="BN783" i="1"/>
  <c r="BT783" i="1"/>
  <c r="A784" i="1"/>
  <c r="C784" i="1"/>
  <c r="T784" i="1"/>
  <c r="Y784" i="1"/>
  <c r="AC784" i="1"/>
  <c r="BD784" i="1"/>
  <c r="BJ784" i="1"/>
  <c r="BN784" i="1"/>
  <c r="BT784" i="1"/>
  <c r="A785" i="1"/>
  <c r="C785" i="1"/>
  <c r="T785" i="1"/>
  <c r="Y785" i="1"/>
  <c r="AC785" i="1"/>
  <c r="BD785" i="1"/>
  <c r="BJ785" i="1"/>
  <c r="BN785" i="1"/>
  <c r="BT785" i="1"/>
  <c r="A786" i="1"/>
  <c r="C786" i="1"/>
  <c r="T786" i="1"/>
  <c r="Y786" i="1"/>
  <c r="AC786" i="1"/>
  <c r="BD786" i="1"/>
  <c r="BJ786" i="1"/>
  <c r="BN786" i="1"/>
  <c r="BT786" i="1"/>
  <c r="A787" i="1"/>
  <c r="C787" i="1"/>
  <c r="T787" i="1"/>
  <c r="Y787" i="1"/>
  <c r="AC787" i="1"/>
  <c r="BD787" i="1"/>
  <c r="BJ787" i="1"/>
  <c r="BN787" i="1"/>
  <c r="BT787" i="1"/>
  <c r="A788" i="1"/>
  <c r="C788" i="1"/>
  <c r="T788" i="1"/>
  <c r="Y788" i="1"/>
  <c r="AC788" i="1"/>
  <c r="BD788" i="1"/>
  <c r="BJ788" i="1"/>
  <c r="BN788" i="1"/>
  <c r="BT788" i="1"/>
  <c r="A789" i="1"/>
  <c r="C789" i="1"/>
  <c r="T789" i="1"/>
  <c r="Y789" i="1"/>
  <c r="AC789" i="1"/>
  <c r="BD789" i="1"/>
  <c r="BJ789" i="1"/>
  <c r="BN789" i="1"/>
  <c r="BT789" i="1"/>
  <c r="A790" i="1"/>
  <c r="C790" i="1"/>
  <c r="T790" i="1"/>
  <c r="Y790" i="1"/>
  <c r="AC790" i="1"/>
  <c r="BD790" i="1"/>
  <c r="BJ790" i="1"/>
  <c r="BN790" i="1"/>
  <c r="BT790" i="1"/>
  <c r="A791" i="1"/>
  <c r="C791" i="1"/>
  <c r="T791" i="1"/>
  <c r="Y791" i="1"/>
  <c r="AC791" i="1"/>
  <c r="BD791" i="1"/>
  <c r="BJ791" i="1"/>
  <c r="BN791" i="1"/>
  <c r="BT791" i="1"/>
  <c r="A792" i="1"/>
  <c r="C792" i="1"/>
  <c r="T792" i="1"/>
  <c r="Y792" i="1"/>
  <c r="AC792" i="1"/>
  <c r="BD792" i="1"/>
  <c r="BJ792" i="1"/>
  <c r="BN792" i="1"/>
  <c r="BT792" i="1"/>
  <c r="A793" i="1"/>
  <c r="C793" i="1"/>
  <c r="T793" i="1"/>
  <c r="Y793" i="1"/>
  <c r="AC793" i="1"/>
  <c r="BD793" i="1"/>
  <c r="BJ793" i="1"/>
  <c r="BN793" i="1"/>
  <c r="BT793" i="1"/>
  <c r="A794" i="1"/>
  <c r="C794" i="1"/>
  <c r="T794" i="1"/>
  <c r="Y794" i="1"/>
  <c r="AC794" i="1"/>
  <c r="BD794" i="1"/>
  <c r="BJ794" i="1"/>
  <c r="BN794" i="1"/>
  <c r="BT794" i="1"/>
  <c r="A795" i="1"/>
  <c r="C795" i="1"/>
  <c r="T795" i="1"/>
  <c r="Y795" i="1"/>
  <c r="AC795" i="1"/>
  <c r="BD795" i="1"/>
  <c r="BJ795" i="1"/>
  <c r="BN795" i="1"/>
  <c r="BT795" i="1"/>
  <c r="A796" i="1"/>
  <c r="C796" i="1"/>
  <c r="T796" i="1"/>
  <c r="Y796" i="1"/>
  <c r="AC796" i="1"/>
  <c r="BD796" i="1"/>
  <c r="BJ796" i="1"/>
  <c r="BN796" i="1"/>
  <c r="BT796" i="1"/>
  <c r="A797" i="1"/>
  <c r="C797" i="1"/>
  <c r="T797" i="1"/>
  <c r="Y797" i="1"/>
  <c r="AC797" i="1"/>
  <c r="BD797" i="1"/>
  <c r="BJ797" i="1"/>
  <c r="BN797" i="1"/>
  <c r="BT797" i="1"/>
  <c r="A798" i="1"/>
  <c r="C798" i="1"/>
  <c r="T798" i="1"/>
  <c r="Y798" i="1"/>
  <c r="AC798" i="1"/>
  <c r="BD798" i="1"/>
  <c r="BJ798" i="1"/>
  <c r="BN798" i="1"/>
  <c r="BT798" i="1"/>
  <c r="A799" i="1"/>
  <c r="C799" i="1"/>
  <c r="T799" i="1"/>
  <c r="Y799" i="1"/>
  <c r="AC799" i="1"/>
  <c r="BD799" i="1"/>
  <c r="BJ799" i="1"/>
  <c r="BN799" i="1"/>
  <c r="BT799" i="1"/>
  <c r="A800" i="1"/>
  <c r="C800" i="1"/>
  <c r="T800" i="1"/>
  <c r="Y800" i="1"/>
  <c r="AC800" i="1"/>
  <c r="BD800" i="1"/>
  <c r="BJ800" i="1"/>
  <c r="BN800" i="1"/>
  <c r="BT800" i="1"/>
  <c r="A801" i="1"/>
  <c r="C801" i="1"/>
  <c r="T801" i="1"/>
  <c r="Y801" i="1"/>
  <c r="AC801" i="1"/>
  <c r="BD801" i="1"/>
  <c r="BJ801" i="1"/>
  <c r="BN801" i="1"/>
  <c r="BT801" i="1"/>
  <c r="A802" i="1"/>
  <c r="C802" i="1"/>
  <c r="T802" i="1"/>
  <c r="Y802" i="1"/>
  <c r="AC802" i="1"/>
  <c r="BD802" i="1"/>
  <c r="BJ802" i="1"/>
  <c r="BN802" i="1"/>
  <c r="BT802" i="1"/>
  <c r="A803" i="1"/>
  <c r="C803" i="1"/>
  <c r="T803" i="1"/>
  <c r="Y803" i="1"/>
  <c r="AC803" i="1"/>
  <c r="BD803" i="1"/>
  <c r="BJ803" i="1"/>
  <c r="BN803" i="1"/>
  <c r="BT803" i="1"/>
  <c r="A804" i="1"/>
  <c r="C804" i="1"/>
  <c r="T804" i="1"/>
  <c r="Y804" i="1"/>
  <c r="AC804" i="1"/>
  <c r="BD804" i="1"/>
  <c r="BJ804" i="1"/>
  <c r="BN804" i="1"/>
  <c r="BT804" i="1"/>
  <c r="A805" i="1"/>
  <c r="C805" i="1"/>
  <c r="T805" i="1"/>
  <c r="Y805" i="1"/>
  <c r="AC805" i="1"/>
  <c r="BD805" i="1"/>
  <c r="BJ805" i="1"/>
  <c r="BN805" i="1"/>
  <c r="BT805" i="1"/>
  <c r="A806" i="1"/>
  <c r="C806" i="1"/>
  <c r="T806" i="1"/>
  <c r="Y806" i="1"/>
  <c r="AC806" i="1"/>
  <c r="BD806" i="1"/>
  <c r="BJ806" i="1"/>
  <c r="BN806" i="1"/>
  <c r="BT806" i="1"/>
  <c r="A807" i="1"/>
  <c r="C807" i="1"/>
  <c r="T807" i="1"/>
  <c r="Y807" i="1"/>
  <c r="AC807" i="1"/>
  <c r="BD807" i="1"/>
  <c r="BJ807" i="1"/>
  <c r="BN807" i="1"/>
  <c r="BT807" i="1"/>
  <c r="A808" i="1"/>
  <c r="C808" i="1"/>
  <c r="T808" i="1"/>
  <c r="Y808" i="1"/>
  <c r="AC808" i="1"/>
  <c r="BD808" i="1"/>
  <c r="BJ808" i="1"/>
  <c r="BN808" i="1"/>
  <c r="BT808" i="1"/>
  <c r="A809" i="1"/>
  <c r="C809" i="1"/>
  <c r="T809" i="1"/>
  <c r="Y809" i="1"/>
  <c r="AC809" i="1"/>
  <c r="BD809" i="1"/>
  <c r="BJ809" i="1"/>
  <c r="BN809" i="1"/>
  <c r="BT809" i="1"/>
  <c r="A810" i="1"/>
  <c r="C810" i="1"/>
  <c r="T810" i="1"/>
  <c r="Y810" i="1"/>
  <c r="AC810" i="1"/>
  <c r="BD810" i="1"/>
  <c r="BJ810" i="1"/>
  <c r="BN810" i="1"/>
  <c r="BT810" i="1"/>
  <c r="A811" i="1"/>
  <c r="C811" i="1"/>
  <c r="T811" i="1"/>
  <c r="Y811" i="1"/>
  <c r="AC811" i="1"/>
  <c r="BD811" i="1"/>
  <c r="BJ811" i="1"/>
  <c r="BN811" i="1"/>
  <c r="BT811" i="1"/>
  <c r="BV6" i="1" l="1"/>
  <c r="BV8" i="1"/>
  <c r="BV4" i="1"/>
  <c r="BV5" i="1"/>
  <c r="BV9" i="1"/>
  <c r="BT3" i="1"/>
  <c r="BJ3" i="1"/>
  <c r="AR3" i="1"/>
  <c r="AC3" i="1"/>
  <c r="C3" i="1"/>
  <c r="A3" i="1"/>
  <c r="BV3" i="1" l="1"/>
</calcChain>
</file>

<file path=xl/sharedStrings.xml><?xml version="1.0" encoding="utf-8"?>
<sst xmlns="http://schemas.openxmlformats.org/spreadsheetml/2006/main" count="196" uniqueCount="101">
  <si>
    <t>Réseau</t>
  </si>
  <si>
    <t>Client</t>
  </si>
  <si>
    <t>Région</t>
  </si>
  <si>
    <t>Agent</t>
  </si>
  <si>
    <t>Année</t>
  </si>
  <si>
    <t>Semaine</t>
  </si>
  <si>
    <t>SCPI</t>
  </si>
  <si>
    <t>Montant</t>
  </si>
  <si>
    <t>Statut</t>
  </si>
  <si>
    <t>Commentaire</t>
  </si>
  <si>
    <t>Contrôleur</t>
  </si>
  <si>
    <t>Nombre de reprise</t>
  </si>
  <si>
    <t>Signature</t>
  </si>
  <si>
    <t>Mode de détention</t>
  </si>
  <si>
    <t>Contrôle</t>
  </si>
  <si>
    <t>Résumé</t>
  </si>
  <si>
    <t>Finalisation</t>
  </si>
  <si>
    <t>Accusé de réception</t>
  </si>
  <si>
    <t>Temporalité</t>
  </si>
  <si>
    <t>IDF</t>
  </si>
  <si>
    <t>NE</t>
  </si>
  <si>
    <t>SE</t>
  </si>
  <si>
    <t>SO</t>
  </si>
  <si>
    <t>O</t>
  </si>
  <si>
    <t>Oui</t>
  </si>
  <si>
    <t>Non</t>
  </si>
  <si>
    <t>Etat Final</t>
  </si>
  <si>
    <t>Manque les annexes</t>
  </si>
  <si>
    <t>Incomplet</t>
  </si>
  <si>
    <t>Nature de la reprise</t>
  </si>
  <si>
    <t>Complet</t>
  </si>
  <si>
    <t>OK</t>
  </si>
  <si>
    <t>Pas de CNI</t>
  </si>
  <si>
    <t>Date de réception</t>
  </si>
  <si>
    <t>Attestation</t>
  </si>
  <si>
    <t>Présence</t>
  </si>
  <si>
    <t>Non nécessaire</t>
  </si>
  <si>
    <t>Mois</t>
  </si>
  <si>
    <t>NF</t>
  </si>
  <si>
    <t>BF</t>
  </si>
  <si>
    <t>GD</t>
  </si>
  <si>
    <t>U</t>
  </si>
  <si>
    <t>Us</t>
  </si>
  <si>
    <t>N</t>
  </si>
  <si>
    <t>NP</t>
  </si>
  <si>
    <t>P</t>
  </si>
  <si>
    <t>Chargé</t>
  </si>
  <si>
    <t>Produit</t>
  </si>
  <si>
    <t>A</t>
  </si>
  <si>
    <t>B</t>
  </si>
  <si>
    <t>C</t>
  </si>
  <si>
    <t>D</t>
  </si>
  <si>
    <t>Seul</t>
  </si>
  <si>
    <t>Non seul</t>
  </si>
  <si>
    <t>Accompagné</t>
  </si>
  <si>
    <t>A demander</t>
  </si>
  <si>
    <t>Ok</t>
  </si>
  <si>
    <t>Ko</t>
  </si>
  <si>
    <t>Validation</t>
  </si>
  <si>
    <t>Erreur</t>
  </si>
  <si>
    <t>Mal renseigné</t>
  </si>
  <si>
    <t>Paraphe</t>
  </si>
  <si>
    <t>Orthographe</t>
  </si>
  <si>
    <t>Pièce</t>
  </si>
  <si>
    <t>X</t>
  </si>
  <si>
    <t>Y</t>
  </si>
  <si>
    <t>E</t>
  </si>
  <si>
    <t>R</t>
  </si>
  <si>
    <t>Idendité</t>
  </si>
  <si>
    <t>Nombre</t>
  </si>
  <si>
    <t>N°</t>
  </si>
  <si>
    <t>Ja</t>
  </si>
  <si>
    <t>Mn</t>
  </si>
  <si>
    <t>Nb</t>
  </si>
  <si>
    <t>Bv</t>
  </si>
  <si>
    <t>Vc</t>
  </si>
  <si>
    <t>Cx</t>
  </si>
  <si>
    <t>Xw</t>
  </si>
  <si>
    <t>Habileté</t>
  </si>
  <si>
    <t>L</t>
  </si>
  <si>
    <t>Demarche</t>
  </si>
  <si>
    <t>Convention</t>
  </si>
  <si>
    <t xml:space="preserve">Connaissance </t>
  </si>
  <si>
    <t>Pas de pièce</t>
  </si>
  <si>
    <t>Manque info</t>
  </si>
  <si>
    <t>Manque 1 page</t>
  </si>
  <si>
    <t>2!</t>
  </si>
  <si>
    <t>Déclaration</t>
  </si>
  <si>
    <t xml:space="preserve">Projet </t>
  </si>
  <si>
    <t>Bulletin</t>
  </si>
  <si>
    <t>Incohérence</t>
  </si>
  <si>
    <t>Mode de communication</t>
  </si>
  <si>
    <t>Pièces</t>
  </si>
  <si>
    <t>Date</t>
  </si>
  <si>
    <t xml:space="preserve">Réception </t>
  </si>
  <si>
    <t>Date Présence</t>
  </si>
  <si>
    <t>Date de validation 1</t>
  </si>
  <si>
    <t>Date de validation 2</t>
  </si>
  <si>
    <t>Ecart entre l'AR et la réception</t>
  </si>
  <si>
    <t>Ecart entre la demande ent l'AR</t>
  </si>
  <si>
    <t>Ecart entre la demande et la réception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</si>
</sst>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theme="4" tint="0.59999389629810485"/>
      </patternFill>
    </fill>
    <fill>
      <patternFill patternType="solid">
        <fgColor theme="2"/>
        <bgColor theme="4" tint="0.79998168889431442"/>
      </patternFill>
    </fill>
    <fill>
      <patternFill patternType="solid">
        <fgColor theme="7" tint="0.59999389629810485"/>
        <bgColor theme="4" tint="0.59999389629810485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6" borderId="5" xfId="0" applyNumberFormat="1" applyFont="1" applyFill="1" applyBorder="1" applyAlignment="1">
      <alignment horizontal="center" vertical="center"/>
    </xf>
    <xf numFmtId="164" fontId="0" fillId="6" borderId="5" xfId="0" applyNumberFormat="1" applyFont="1" applyFill="1" applyBorder="1" applyAlignment="1">
      <alignment horizontal="center" vertical="center"/>
    </xf>
    <xf numFmtId="1" fontId="0" fillId="6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14" fontId="0" fillId="8" borderId="5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14" fontId="0" fillId="9" borderId="1" xfId="0" applyNumberFormat="1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7" borderId="1" xfId="0" applyNumberFormat="1" applyFont="1" applyFill="1" applyBorder="1" applyAlignment="1">
      <alignment horizontal="center" vertical="center"/>
    </xf>
    <xf numFmtId="14" fontId="0" fillId="6" borderId="4" xfId="0" applyNumberFormat="1" applyFont="1" applyFill="1" applyBorder="1" applyAlignment="1">
      <alignment horizontal="center" vertical="center"/>
    </xf>
    <xf numFmtId="1" fontId="0" fillId="8" borderId="5" xfId="0" applyNumberFormat="1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14" fontId="0" fillId="8" borderId="1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164" fontId="3" fillId="5" borderId="13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" fontId="0" fillId="8" borderId="1" xfId="0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" fontId="0" fillId="7" borderId="1" xfId="0" applyNumberFormat="1" applyFont="1" applyFill="1" applyBorder="1" applyAlignment="1">
      <alignment horizontal="center" vertical="center"/>
    </xf>
    <xf numFmtId="1" fontId="0" fillId="6" borderId="4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3FF613-4518-445F-85EC-357B83003352}" name="Tableau2" displayName="Tableau2" ref="E1:E22" totalsRowShown="0">
  <autoFilter ref="E1:E22" xr:uid="{E9E78FA2-685E-4D10-9D00-072D7A0F744B}"/>
  <tableColumns count="1">
    <tableColumn id="1" xr3:uid="{F5EB6655-AE4C-47C8-A197-1CEAF105EAC6}" name="Réseau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D29ABE2-629C-4006-B201-21E715E2D0A0}" name="Tableau4" displayName="Tableau4" ref="A1:D22" totalsRowShown="0">
  <autoFilter ref="A1:D22" xr:uid="{2E36D5A8-07DF-4D89-BBC5-89B4D1DEC1BA}"/>
  <tableColumns count="4">
    <tableColumn id="1" xr3:uid="{624C6403-0E02-4CFF-BB68-3B1B8E3ADD8F}" name="Chargé"/>
    <tableColumn id="4" xr3:uid="{2AB22BF6-6A22-4B1B-A4A2-7F2E26D518F1}" name="SCPI"/>
    <tableColumn id="3" xr3:uid="{AC16FC8F-A80D-43DF-B4B3-6D1539545BA0}" name="Mode de détention"/>
    <tableColumn id="2" xr3:uid="{CEF54E04-A2A2-4DE5-8F55-18CEE3C40981}" name="Région"/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1C669-CE2C-44BC-AC23-D1BF79103C55}" name="Tableau5" displayName="Tableau5" ref="F1:M22" totalsRowShown="0">
  <autoFilter ref="F1:M22" xr:uid="{E339BBEB-B353-4E73-8363-FEBAE329E1D5}"/>
  <tableColumns count="8">
    <tableColumn id="1" xr3:uid="{7594DA9F-36C7-4F34-80AF-99E45EA76695}" name="Habileté"/>
    <tableColumn id="2" xr3:uid="{0CBA0B50-9035-47E5-9967-6E9C188CD587}" name="Statut"/>
    <tableColumn id="5" xr3:uid="{A3CB4784-C159-4B2F-B044-89B62E364FEE}" name="Attestation"/>
    <tableColumn id="6" xr3:uid="{CF29E247-EC04-4443-B546-257134FC8E4D}" name="Erreur"/>
    <tableColumn id="8" xr3:uid="{B96AF0B1-D1D3-4A75-AA4A-6BED2BE4C4F8}" name="Complet"/>
    <tableColumn id="4" xr3:uid="{7B94F9F9-D676-4C41-83BB-D7663D9CEAB0}" name="Présence"/>
    <tableColumn id="7" xr3:uid="{E9AA29DC-791E-4EF6-8603-A47F1F917E4B}" name="Validation"/>
    <tableColumn id="3" xr3:uid="{FFA12700-E853-4C37-9CDB-450847031AD5}" name="Etat Final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GU2243"/>
  <sheetViews>
    <sheetView showGridLines="0" tabSelected="1" zoomScale="60" zoomScaleNormal="60" workbookViewId="0">
      <pane ySplit="2" topLeftCell="A3" activePane="bottomLeft" state="frozen"/>
      <selection pane="bottomLeft" activeCell="CE7" sqref="CE7"/>
    </sheetView>
  </sheetViews>
  <sheetFormatPr baseColWidth="10" defaultRowHeight="15" x14ac:dyDescent="0.2"/>
  <cols>
    <col min="1" max="1" width="12.6640625" style="6" bestFit="1" customWidth="1"/>
    <col min="2" max="2" width="12.6640625" style="6" customWidth="1"/>
    <col min="3" max="3" width="14.6640625" style="2" bestFit="1" customWidth="1"/>
    <col min="4" max="4" width="11.5" style="31" bestFit="1" customWidth="1"/>
    <col min="5" max="5" width="24" style="2" bestFit="1" customWidth="1"/>
    <col min="6" max="6" width="14.83203125" style="2" customWidth="1"/>
    <col min="7" max="7" width="19.33203125" style="2" bestFit="1" customWidth="1"/>
    <col min="8" max="8" width="8.33203125" style="2" bestFit="1" customWidth="1"/>
    <col min="9" max="9" width="18.5" style="2" bestFit="1" customWidth="1"/>
    <col min="10" max="10" width="14.6640625" style="2" bestFit="1" customWidth="1"/>
    <col min="11" max="11" width="14.6640625" style="2" customWidth="1"/>
    <col min="12" max="12" width="10.33203125" style="2" bestFit="1" customWidth="1"/>
    <col min="13" max="13" width="13.1640625" style="2" bestFit="1" customWidth="1"/>
    <col min="14" max="14" width="17.5" style="2" bestFit="1" customWidth="1"/>
    <col min="15" max="15" width="13.6640625" style="2" bestFit="1" customWidth="1"/>
    <col min="16" max="16" width="13.83203125" style="2" bestFit="1" customWidth="1"/>
    <col min="17" max="17" width="12.5" style="2" bestFit="1" customWidth="1"/>
    <col min="18" max="18" width="14.6640625" style="2" bestFit="1" customWidth="1"/>
    <col min="19" max="19" width="27.5" style="2" bestFit="1" customWidth="1"/>
    <col min="20" max="20" width="12.83203125" style="2" bestFit="1" customWidth="1"/>
    <col min="21" max="21" width="19.1640625" style="2" bestFit="1" customWidth="1"/>
    <col min="22" max="22" width="11.5" style="2" bestFit="1" customWidth="1"/>
    <col min="23" max="23" width="8.5" style="2" bestFit="1" customWidth="1"/>
    <col min="24" max="24" width="9.33203125" style="2" bestFit="1" customWidth="1"/>
    <col min="25" max="26" width="13.1640625" style="2" customWidth="1"/>
    <col min="27" max="27" width="4.5" style="2" customWidth="1"/>
    <col min="28" max="28" width="11.1640625" style="2" bestFit="1" customWidth="1"/>
    <col min="29" max="29" width="13.1640625" style="2" bestFit="1" customWidth="1"/>
    <col min="30" max="30" width="12" style="2" customWidth="1"/>
    <col min="31" max="31" width="11.5" style="2" bestFit="1" customWidth="1"/>
    <col min="32" max="32" width="11.6640625" style="2" customWidth="1"/>
    <col min="33" max="33" width="11.1640625" style="2" bestFit="1" customWidth="1"/>
    <col min="34" max="34" width="11.5" style="2" bestFit="1" customWidth="1"/>
    <col min="35" max="35" width="12" style="2" customWidth="1"/>
    <col min="36" max="36" width="14.5" style="2" bestFit="1" customWidth="1"/>
    <col min="37" max="37" width="17.1640625" style="2" bestFit="1" customWidth="1"/>
    <col min="38" max="38" width="14.83203125" style="2" customWidth="1"/>
    <col min="39" max="39" width="16.5" style="2" customWidth="1"/>
    <col min="40" max="40" width="11.6640625" style="2" bestFit="1" customWidth="1"/>
    <col min="41" max="41" width="8.33203125" style="2" bestFit="1" customWidth="1"/>
    <col min="42" max="43" width="11.5" style="2" bestFit="1" customWidth="1"/>
    <col min="44" max="44" width="13.1640625" style="2" bestFit="1" customWidth="1"/>
    <col min="45" max="45" width="14.1640625" style="2" customWidth="1"/>
    <col min="46" max="46" width="11.6640625" style="2" bestFit="1" customWidth="1"/>
    <col min="47" max="47" width="15.6640625" style="2" customWidth="1"/>
    <col min="48" max="49" width="9.83203125" style="2" bestFit="1" customWidth="1"/>
    <col min="50" max="50" width="7.83203125" style="2" bestFit="1" customWidth="1"/>
    <col min="51" max="51" width="11.5" style="2" bestFit="1" customWidth="1"/>
    <col min="52" max="52" width="13.1640625" style="2" bestFit="1" customWidth="1"/>
    <col min="53" max="53" width="12.6640625" style="2" customWidth="1"/>
    <col min="54" max="54" width="6.33203125" style="2" bestFit="1" customWidth="1"/>
    <col min="55" max="55" width="11.5" style="2" bestFit="1" customWidth="1"/>
    <col min="56" max="56" width="13.1640625" style="2" bestFit="1" customWidth="1"/>
    <col min="57" max="57" width="14.1640625" style="2" customWidth="1"/>
    <col min="58" max="59" width="11.5" style="2" bestFit="1" customWidth="1"/>
    <col min="60" max="60" width="10.5" style="2" bestFit="1" customWidth="1"/>
    <col min="61" max="61" width="10.33203125" style="2" bestFit="1" customWidth="1"/>
    <col min="62" max="62" width="13.1640625" style="2" bestFit="1" customWidth="1"/>
    <col min="63" max="63" width="12" style="2" customWidth="1"/>
    <col min="64" max="64" width="11.5" style="2" bestFit="1" customWidth="1"/>
    <col min="65" max="65" width="17.6640625" style="2" customWidth="1"/>
    <col min="66" max="66" width="13.1640625" style="2" bestFit="1" customWidth="1"/>
    <col min="67" max="67" width="13.33203125" style="2" customWidth="1"/>
    <col min="68" max="68" width="9.5" style="2" bestFit="1" customWidth="1"/>
    <col min="69" max="69" width="11.6640625" style="2" bestFit="1" customWidth="1"/>
    <col min="70" max="70" width="3.83203125" style="2" bestFit="1" customWidth="1"/>
    <col min="71" max="71" width="4.1640625" style="2" bestFit="1" customWidth="1"/>
    <col min="72" max="74" width="13.1640625" style="2" bestFit="1" customWidth="1"/>
    <col min="75" max="75" width="13.6640625" style="2" bestFit="1" customWidth="1"/>
    <col min="76" max="76" width="43.6640625" style="2" bestFit="1" customWidth="1"/>
    <col min="77" max="77" width="17.5" style="2" customWidth="1"/>
    <col min="78" max="78" width="10.6640625" style="2" bestFit="1" customWidth="1"/>
    <col min="79" max="79" width="15.6640625" style="2" bestFit="1" customWidth="1"/>
    <col min="80" max="80" width="15.6640625" style="2" customWidth="1"/>
    <col min="81" max="81" width="9.33203125" style="2" bestFit="1" customWidth="1"/>
    <col min="82" max="82" width="16" style="31" bestFit="1" customWidth="1"/>
    <col min="83" max="83" width="13.33203125" style="2" customWidth="1"/>
    <col min="84" max="84" width="17.1640625" style="2" customWidth="1"/>
    <col min="85" max="85" width="17.1640625" style="31" customWidth="1"/>
    <col min="86" max="86" width="12.5" style="2" customWidth="1"/>
    <col min="87" max="87" width="14.1640625" style="9" bestFit="1" customWidth="1"/>
    <col min="88" max="88" width="14" style="9" customWidth="1"/>
    <col min="89" max="89" width="20.5" style="11" bestFit="1" customWidth="1"/>
    <col min="90" max="203" width="10.83203125" style="11"/>
    <col min="204" max="16384" width="10.83203125" style="2"/>
  </cols>
  <sheetData>
    <row r="1" spans="1:203" s="1" customFormat="1" ht="42.5" customHeight="1" thickTop="1" thickBot="1" x14ac:dyDescent="0.25">
      <c r="A1" s="49" t="s">
        <v>18</v>
      </c>
      <c r="B1" s="50"/>
      <c r="C1" s="51"/>
      <c r="D1" s="51"/>
      <c r="E1" s="51" t="s">
        <v>10</v>
      </c>
      <c r="F1" s="51"/>
      <c r="G1" s="51" t="s">
        <v>1</v>
      </c>
      <c r="H1" s="51"/>
      <c r="I1" s="51"/>
      <c r="J1" s="51"/>
      <c r="K1" s="51"/>
      <c r="L1" s="51"/>
      <c r="M1" s="51" t="s">
        <v>3</v>
      </c>
      <c r="N1" s="51"/>
      <c r="O1" s="51"/>
      <c r="P1" s="51"/>
      <c r="Q1" s="51"/>
      <c r="R1" s="52" t="s">
        <v>79</v>
      </c>
      <c r="S1" s="52"/>
      <c r="T1" s="52"/>
      <c r="U1" s="52"/>
      <c r="V1" s="52" t="s">
        <v>80</v>
      </c>
      <c r="W1" s="52"/>
      <c r="X1" s="52"/>
      <c r="Y1" s="52"/>
      <c r="Z1" s="52"/>
      <c r="AA1" s="52" t="s">
        <v>81</v>
      </c>
      <c r="AB1" s="52"/>
      <c r="AC1" s="52"/>
      <c r="AD1" s="52"/>
      <c r="AE1" s="52" t="s">
        <v>82</v>
      </c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 t="s">
        <v>87</v>
      </c>
      <c r="AU1" s="52"/>
      <c r="AV1" s="52"/>
      <c r="AW1" s="52"/>
      <c r="AX1" s="52"/>
      <c r="AY1" s="52"/>
      <c r="AZ1" s="52"/>
      <c r="BA1" s="52"/>
      <c r="BB1" s="52" t="s">
        <v>88</v>
      </c>
      <c r="BC1" s="52"/>
      <c r="BD1" s="52"/>
      <c r="BE1" s="52"/>
      <c r="BF1" s="52" t="s">
        <v>89</v>
      </c>
      <c r="BG1" s="52"/>
      <c r="BH1" s="52"/>
      <c r="BI1" s="52"/>
      <c r="BJ1" s="52"/>
      <c r="BK1" s="52"/>
      <c r="BL1" s="52" t="s">
        <v>14</v>
      </c>
      <c r="BM1" s="52"/>
      <c r="BN1" s="52"/>
      <c r="BO1" s="52"/>
      <c r="BP1" s="52" t="s">
        <v>92</v>
      </c>
      <c r="BQ1" s="52"/>
      <c r="BR1" s="52"/>
      <c r="BS1" s="52"/>
      <c r="BT1" s="52"/>
      <c r="BU1" s="54"/>
      <c r="BV1" s="53" t="s">
        <v>16</v>
      </c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</row>
    <row r="2" spans="1:203" s="1" customFormat="1" ht="48" customHeight="1" thickTop="1" thickBot="1" x14ac:dyDescent="0.25">
      <c r="A2" s="24" t="s">
        <v>4</v>
      </c>
      <c r="B2" s="48" t="s">
        <v>37</v>
      </c>
      <c r="C2" s="25" t="s">
        <v>5</v>
      </c>
      <c r="D2" s="25" t="s">
        <v>33</v>
      </c>
      <c r="E2" s="25" t="s">
        <v>46</v>
      </c>
      <c r="F2" s="25" t="s">
        <v>17</v>
      </c>
      <c r="G2" s="25" t="s">
        <v>68</v>
      </c>
      <c r="H2" s="25" t="s">
        <v>47</v>
      </c>
      <c r="I2" s="25" t="s">
        <v>13</v>
      </c>
      <c r="J2" s="25" t="s">
        <v>7</v>
      </c>
      <c r="K2" s="25" t="s">
        <v>69</v>
      </c>
      <c r="L2" s="25" t="s">
        <v>70</v>
      </c>
      <c r="M2" s="25" t="s">
        <v>2</v>
      </c>
      <c r="N2" s="25" t="s">
        <v>3</v>
      </c>
      <c r="O2" s="25" t="s">
        <v>0</v>
      </c>
      <c r="P2" s="25" t="s">
        <v>78</v>
      </c>
      <c r="Q2" s="25" t="s">
        <v>8</v>
      </c>
      <c r="R2" s="26">
        <v>1</v>
      </c>
      <c r="S2" s="26">
        <v>2</v>
      </c>
      <c r="T2" s="26">
        <v>3</v>
      </c>
      <c r="U2" s="26">
        <v>4</v>
      </c>
      <c r="V2" s="26">
        <v>5</v>
      </c>
      <c r="W2" s="26">
        <v>6</v>
      </c>
      <c r="X2" s="26">
        <v>7</v>
      </c>
      <c r="Y2" s="26">
        <v>8</v>
      </c>
      <c r="Z2" s="26">
        <v>9</v>
      </c>
      <c r="AA2" s="26">
        <v>10</v>
      </c>
      <c r="AB2" s="26">
        <v>11</v>
      </c>
      <c r="AC2" s="26">
        <v>12</v>
      </c>
      <c r="AD2" s="26">
        <v>13</v>
      </c>
      <c r="AE2" s="26">
        <v>14</v>
      </c>
      <c r="AF2" s="26">
        <v>15</v>
      </c>
      <c r="AG2" s="26">
        <v>16</v>
      </c>
      <c r="AH2" s="26">
        <v>17</v>
      </c>
      <c r="AI2" s="26">
        <v>18</v>
      </c>
      <c r="AJ2" s="26">
        <v>19</v>
      </c>
      <c r="AK2" s="26">
        <v>20</v>
      </c>
      <c r="AL2" s="26">
        <v>21</v>
      </c>
      <c r="AM2" s="26">
        <v>22</v>
      </c>
      <c r="AN2" s="26">
        <v>23</v>
      </c>
      <c r="AO2" s="26">
        <v>24</v>
      </c>
      <c r="AP2" s="26">
        <v>25</v>
      </c>
      <c r="AQ2" s="26">
        <v>26</v>
      </c>
      <c r="AR2" s="26">
        <v>27</v>
      </c>
      <c r="AS2" s="26" t="s">
        <v>86</v>
      </c>
      <c r="AT2" s="26">
        <v>29</v>
      </c>
      <c r="AU2" s="26">
        <v>30</v>
      </c>
      <c r="AV2" s="26">
        <v>31</v>
      </c>
      <c r="AW2" s="26">
        <v>32</v>
      </c>
      <c r="AX2" s="26">
        <v>33</v>
      </c>
      <c r="AY2" s="26">
        <v>34</v>
      </c>
      <c r="AZ2" s="26">
        <v>35</v>
      </c>
      <c r="BA2" s="26">
        <v>36</v>
      </c>
      <c r="BB2" s="26">
        <v>37</v>
      </c>
      <c r="BC2" s="26">
        <v>38</v>
      </c>
      <c r="BD2" s="26">
        <v>39</v>
      </c>
      <c r="BE2" s="26">
        <v>40</v>
      </c>
      <c r="BF2" s="26">
        <v>41</v>
      </c>
      <c r="BG2" s="26">
        <v>42</v>
      </c>
      <c r="BH2" s="26">
        <v>43</v>
      </c>
      <c r="BI2" s="26">
        <v>44</v>
      </c>
      <c r="BJ2" s="26">
        <v>45</v>
      </c>
      <c r="BK2" s="26">
        <v>46</v>
      </c>
      <c r="BL2" s="26">
        <v>47</v>
      </c>
      <c r="BM2" s="26">
        <v>48</v>
      </c>
      <c r="BN2" s="26">
        <v>49</v>
      </c>
      <c r="BO2" s="26">
        <v>50</v>
      </c>
      <c r="BP2" s="26">
        <v>51</v>
      </c>
      <c r="BQ2" s="26">
        <v>52</v>
      </c>
      <c r="BR2" s="26">
        <v>53</v>
      </c>
      <c r="BS2" s="26">
        <v>54</v>
      </c>
      <c r="BT2" s="26">
        <v>55</v>
      </c>
      <c r="BU2" s="40">
        <v>56</v>
      </c>
      <c r="BV2" s="41" t="s">
        <v>15</v>
      </c>
      <c r="BW2" s="41" t="s">
        <v>34</v>
      </c>
      <c r="BX2" s="41" t="s">
        <v>29</v>
      </c>
      <c r="BY2" s="42" t="s">
        <v>93</v>
      </c>
      <c r="BZ2" s="41" t="s">
        <v>11</v>
      </c>
      <c r="CA2" s="41" t="s">
        <v>94</v>
      </c>
      <c r="CB2" s="41" t="s">
        <v>35</v>
      </c>
      <c r="CC2" s="41" t="s">
        <v>95</v>
      </c>
      <c r="CD2" s="42" t="s">
        <v>96</v>
      </c>
      <c r="CE2" s="42" t="s">
        <v>58</v>
      </c>
      <c r="CF2" s="42" t="s">
        <v>9</v>
      </c>
      <c r="CG2" s="45" t="s">
        <v>97</v>
      </c>
      <c r="CH2" s="42" t="s">
        <v>26</v>
      </c>
      <c r="CI2" s="42" t="s">
        <v>98</v>
      </c>
      <c r="CJ2" s="42" t="s">
        <v>99</v>
      </c>
      <c r="CK2" s="43" t="s">
        <v>100</v>
      </c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</row>
    <row r="3" spans="1:203" ht="41" customHeight="1" x14ac:dyDescent="0.2">
      <c r="A3" s="8">
        <f>YEAR(D3)</f>
        <v>2021</v>
      </c>
      <c r="B3" s="8">
        <f>MONTH(D3)</f>
        <v>2</v>
      </c>
      <c r="C3" s="8">
        <f>WEEKNUM(D3)</f>
        <v>7</v>
      </c>
      <c r="D3" s="18">
        <v>44236</v>
      </c>
      <c r="E3" s="8" t="s">
        <v>38</v>
      </c>
      <c r="F3" s="18">
        <v>44236</v>
      </c>
      <c r="G3" s="8" t="s">
        <v>64</v>
      </c>
      <c r="H3" s="8">
        <v>1</v>
      </c>
      <c r="I3" s="8" t="s">
        <v>45</v>
      </c>
      <c r="J3" s="19">
        <v>10</v>
      </c>
      <c r="K3" s="20">
        <v>3</v>
      </c>
      <c r="L3" s="20">
        <v>34</v>
      </c>
      <c r="M3" s="8" t="s">
        <v>22</v>
      </c>
      <c r="N3" s="8" t="s">
        <v>71</v>
      </c>
      <c r="O3" s="8" t="s">
        <v>48</v>
      </c>
      <c r="P3" s="8" t="s">
        <v>24</v>
      </c>
      <c r="Q3" s="8" t="s">
        <v>52</v>
      </c>
      <c r="R3" s="21"/>
      <c r="S3" s="21"/>
      <c r="T3" s="21" t="str">
        <f t="shared" ref="T3:T9" si="0">IF(MIN(R3:S3),"conforme","non conforme")</f>
        <v>non conforme</v>
      </c>
      <c r="U3" s="37"/>
      <c r="V3" s="21">
        <v>2</v>
      </c>
      <c r="W3" s="21">
        <v>2</v>
      </c>
      <c r="X3" s="21">
        <v>2</v>
      </c>
      <c r="Y3" s="21" t="str">
        <f>IF(MIN(V3:X3),"conforme","non conforme")</f>
        <v>conforme</v>
      </c>
      <c r="Z3" s="37"/>
      <c r="AA3" s="21">
        <v>2</v>
      </c>
      <c r="AB3" s="21">
        <v>0</v>
      </c>
      <c r="AC3" s="21" t="str">
        <f>IF(MIN(AA3:AB3),"conforme","non conforme")</f>
        <v>non conforme</v>
      </c>
      <c r="AD3" s="37" t="s">
        <v>27</v>
      </c>
      <c r="AE3" s="21">
        <v>2</v>
      </c>
      <c r="AF3" s="21">
        <v>0</v>
      </c>
      <c r="AG3" s="21">
        <v>2</v>
      </c>
      <c r="AH3" s="21"/>
      <c r="AI3" s="21">
        <v>0</v>
      </c>
      <c r="AJ3" s="21"/>
      <c r="AK3" s="21">
        <v>2</v>
      </c>
      <c r="AL3" s="21">
        <v>2</v>
      </c>
      <c r="AM3" s="21">
        <v>2</v>
      </c>
      <c r="AN3" s="21">
        <v>2</v>
      </c>
      <c r="AO3" s="21">
        <v>0</v>
      </c>
      <c r="AP3" s="21">
        <v>2</v>
      </c>
      <c r="AQ3" s="21">
        <v>2</v>
      </c>
      <c r="AR3" s="21" t="str">
        <f>IF(MIN(AE3:AQ3),"conforme","non conforme")</f>
        <v>non conforme</v>
      </c>
      <c r="AS3" s="37" t="s">
        <v>83</v>
      </c>
      <c r="AT3" s="21">
        <v>2</v>
      </c>
      <c r="AU3" s="21">
        <v>2</v>
      </c>
      <c r="AV3" s="21">
        <v>2</v>
      </c>
      <c r="AW3" s="21">
        <v>2</v>
      </c>
      <c r="AX3" s="21">
        <v>2</v>
      </c>
      <c r="AY3" s="21">
        <v>2</v>
      </c>
      <c r="AZ3" s="21" t="str">
        <f>IF(MIN(AT3:AY3),"conforme","non conforme")</f>
        <v>conforme</v>
      </c>
      <c r="BA3" s="21"/>
      <c r="BB3" s="21"/>
      <c r="BC3" s="21"/>
      <c r="BD3" s="21"/>
      <c r="BE3" s="37"/>
      <c r="BF3" s="21">
        <v>2</v>
      </c>
      <c r="BG3" s="21">
        <v>0</v>
      </c>
      <c r="BH3" s="21">
        <v>0</v>
      </c>
      <c r="BI3" s="21">
        <v>2</v>
      </c>
      <c r="BJ3" s="21" t="str">
        <f>IF(MIN(BF3:BI3),"conforme","non conforme")</f>
        <v>non conforme</v>
      </c>
      <c r="BK3" s="37" t="s">
        <v>90</v>
      </c>
      <c r="BL3" s="21">
        <v>2</v>
      </c>
      <c r="BM3" s="21"/>
      <c r="BN3" s="21" t="str">
        <f>IF(MIN(BL3:BM3),"conforme","non conforme")</f>
        <v>conforme</v>
      </c>
      <c r="BO3" s="37"/>
      <c r="BP3" s="21">
        <v>2</v>
      </c>
      <c r="BQ3" s="21">
        <v>0</v>
      </c>
      <c r="BR3" s="21">
        <v>2</v>
      </c>
      <c r="BS3" s="21"/>
      <c r="BT3" s="21" t="str">
        <f>IF(MIN(BP3:BS3),"conforme","non conforme")</f>
        <v>non conforme</v>
      </c>
      <c r="BU3" s="37" t="s">
        <v>25</v>
      </c>
      <c r="BV3" s="22" t="str">
        <f>IF(MIN(R3:BT3),"conforme","non conforme")</f>
        <v>non conforme</v>
      </c>
      <c r="BW3" s="22" t="s">
        <v>36</v>
      </c>
      <c r="BX3" s="22" t="s">
        <v>60</v>
      </c>
      <c r="BY3" s="23">
        <v>44236</v>
      </c>
      <c r="BZ3" s="22">
        <v>1</v>
      </c>
      <c r="CA3" s="23">
        <f ca="1">TODAY()</f>
        <v>44259</v>
      </c>
      <c r="CB3" s="23" t="s">
        <v>25</v>
      </c>
      <c r="CC3" s="23"/>
      <c r="CD3" s="23"/>
      <c r="CE3" s="22"/>
      <c r="CF3" s="22"/>
      <c r="CG3" s="23"/>
      <c r="CH3" s="22"/>
      <c r="CI3" s="34">
        <f t="shared" ref="CI3:CI9" si="1">F3-D3</f>
        <v>0</v>
      </c>
      <c r="CJ3" s="34">
        <f t="shared" ref="CJ3:CJ9" si="2">BY3-F3</f>
        <v>0</v>
      </c>
      <c r="CK3" s="44">
        <f ca="1">CA3-BY3</f>
        <v>23</v>
      </c>
    </row>
    <row r="4" spans="1:203" ht="41" customHeight="1" x14ac:dyDescent="0.2">
      <c r="A4" s="8">
        <f t="shared" ref="A4:A67" si="3">YEAR(D4)</f>
        <v>2021</v>
      </c>
      <c r="B4" s="8">
        <f t="shared" ref="B4:B67" si="4">MONTH(D4)</f>
        <v>2</v>
      </c>
      <c r="C4" s="8">
        <f t="shared" ref="C4:C67" si="5">WEEKNUM(D4)</f>
        <v>7</v>
      </c>
      <c r="D4" s="18">
        <v>44236</v>
      </c>
      <c r="E4" s="8" t="s">
        <v>39</v>
      </c>
      <c r="F4" s="18">
        <v>44236</v>
      </c>
      <c r="G4" s="8" t="s">
        <v>65</v>
      </c>
      <c r="H4" s="8">
        <v>2</v>
      </c>
      <c r="I4" s="8" t="s">
        <v>45</v>
      </c>
      <c r="J4" s="19">
        <v>11</v>
      </c>
      <c r="K4" s="20">
        <v>2</v>
      </c>
      <c r="L4" s="20">
        <v>56</v>
      </c>
      <c r="M4" s="8" t="s">
        <v>22</v>
      </c>
      <c r="N4" s="8" t="s">
        <v>72</v>
      </c>
      <c r="O4" s="8" t="s">
        <v>48</v>
      </c>
      <c r="P4" s="8" t="s">
        <v>24</v>
      </c>
      <c r="Q4" s="8" t="s">
        <v>54</v>
      </c>
      <c r="R4" s="21"/>
      <c r="S4" s="21"/>
      <c r="T4" s="21" t="str">
        <f t="shared" si="0"/>
        <v>non conforme</v>
      </c>
      <c r="U4" s="37"/>
      <c r="V4" s="21">
        <v>2</v>
      </c>
      <c r="W4" s="21">
        <v>2</v>
      </c>
      <c r="X4" s="21">
        <v>2</v>
      </c>
      <c r="Y4" s="21" t="str">
        <f t="shared" ref="Y4:Y67" si="6">IF(MIN(V4:X4),"conforme","non conforme")</f>
        <v>conforme</v>
      </c>
      <c r="Z4" s="37"/>
      <c r="AA4" s="21">
        <v>2</v>
      </c>
      <c r="AB4" s="21">
        <v>2</v>
      </c>
      <c r="AC4" s="21" t="str">
        <f t="shared" ref="AC4:AC67" si="7">IF(MIN(AA4:AB4),"conforme","non conforme")</f>
        <v>conforme</v>
      </c>
      <c r="AD4" s="37"/>
      <c r="AE4" s="21">
        <v>2</v>
      </c>
      <c r="AF4" s="21">
        <v>2</v>
      </c>
      <c r="AG4" s="21">
        <v>2</v>
      </c>
      <c r="AH4" s="21">
        <v>2</v>
      </c>
      <c r="AI4" s="21">
        <v>2</v>
      </c>
      <c r="AJ4" s="21"/>
      <c r="AK4" s="21">
        <v>2</v>
      </c>
      <c r="AL4" s="21">
        <v>2</v>
      </c>
      <c r="AM4" s="21">
        <v>2</v>
      </c>
      <c r="AN4" s="21">
        <v>2</v>
      </c>
      <c r="AO4" s="21">
        <v>2</v>
      </c>
      <c r="AP4" s="21">
        <v>2</v>
      </c>
      <c r="AQ4" s="21">
        <v>2</v>
      </c>
      <c r="AR4" s="21" t="str">
        <f t="shared" ref="AR4:AR67" si="8">IF(MIN(AE4:AQ4),"conforme","non conforme")</f>
        <v>conforme</v>
      </c>
      <c r="AS4" s="37"/>
      <c r="AT4" s="21">
        <v>2</v>
      </c>
      <c r="AU4" s="21">
        <v>2</v>
      </c>
      <c r="AV4" s="21">
        <v>2</v>
      </c>
      <c r="AW4" s="21">
        <v>2</v>
      </c>
      <c r="AX4" s="21">
        <v>2</v>
      </c>
      <c r="AY4" s="21">
        <v>2</v>
      </c>
      <c r="AZ4" s="21" t="str">
        <f t="shared" ref="AZ4:AZ67" si="9">IF(MIN(AT4:AY4),"conforme","non conforme")</f>
        <v>conforme</v>
      </c>
      <c r="BA4" s="37"/>
      <c r="BB4" s="21"/>
      <c r="BC4" s="21"/>
      <c r="BD4" s="21"/>
      <c r="BE4" s="37"/>
      <c r="BF4" s="21">
        <v>2</v>
      </c>
      <c r="BG4" s="21">
        <v>2</v>
      </c>
      <c r="BH4" s="21">
        <v>2</v>
      </c>
      <c r="BI4" s="21">
        <v>2</v>
      </c>
      <c r="BJ4" s="21" t="str">
        <f t="shared" ref="BJ4:BJ67" si="10">IF(MIN(BF4:BI4),"conforme","non conforme")</f>
        <v>conforme</v>
      </c>
      <c r="BK4" s="37"/>
      <c r="BL4" s="21">
        <v>2</v>
      </c>
      <c r="BM4" s="21"/>
      <c r="BN4" s="21" t="str">
        <f t="shared" ref="BN4:BN67" si="11">IF(MIN(BL4:BM4),"conforme","non conforme")</f>
        <v>conforme</v>
      </c>
      <c r="BO4" s="37"/>
      <c r="BP4" s="21">
        <v>2</v>
      </c>
      <c r="BQ4" s="21">
        <v>2</v>
      </c>
      <c r="BR4" s="21">
        <v>2</v>
      </c>
      <c r="BS4" s="21"/>
      <c r="BT4" s="21" t="str">
        <f>IF(MIN(BP4:BS4),"conforme","non conforme")</f>
        <v>conforme</v>
      </c>
      <c r="BU4" s="37"/>
      <c r="BV4" s="22" t="str">
        <f>IF(MIN(R4:BT4),"conforme","non conforme")</f>
        <v>conforme</v>
      </c>
      <c r="BW4" s="22" t="s">
        <v>36</v>
      </c>
      <c r="BX4" s="22" t="s">
        <v>61</v>
      </c>
      <c r="BY4" s="23">
        <v>44236</v>
      </c>
      <c r="BZ4" s="22">
        <v>1</v>
      </c>
      <c r="CA4" s="23">
        <v>44237</v>
      </c>
      <c r="CB4" s="23" t="s">
        <v>25</v>
      </c>
      <c r="CC4" s="23"/>
      <c r="CD4" s="23">
        <v>44237</v>
      </c>
      <c r="CE4" s="22" t="s">
        <v>31</v>
      </c>
      <c r="CF4" s="22"/>
      <c r="CG4" s="23">
        <v>44237</v>
      </c>
      <c r="CH4" s="22" t="s">
        <v>56</v>
      </c>
      <c r="CI4" s="34">
        <f t="shared" si="1"/>
        <v>0</v>
      </c>
      <c r="CJ4" s="34">
        <f t="shared" si="2"/>
        <v>0</v>
      </c>
      <c r="CK4" s="44">
        <f>CA4-BY4</f>
        <v>1</v>
      </c>
    </row>
    <row r="5" spans="1:203" ht="41" customHeight="1" x14ac:dyDescent="0.2">
      <c r="A5" s="8">
        <f t="shared" si="3"/>
        <v>2021</v>
      </c>
      <c r="B5" s="8">
        <f t="shared" si="4"/>
        <v>2</v>
      </c>
      <c r="C5" s="8">
        <f t="shared" si="5"/>
        <v>8</v>
      </c>
      <c r="D5" s="18">
        <v>44245</v>
      </c>
      <c r="E5" s="8" t="s">
        <v>40</v>
      </c>
      <c r="F5" s="18">
        <v>44250</v>
      </c>
      <c r="G5" s="8" t="s">
        <v>48</v>
      </c>
      <c r="H5" s="8">
        <v>4</v>
      </c>
      <c r="I5" s="8" t="s">
        <v>45</v>
      </c>
      <c r="J5" s="19">
        <v>12</v>
      </c>
      <c r="K5" s="20">
        <v>6</v>
      </c>
      <c r="L5" s="20">
        <v>98</v>
      </c>
      <c r="M5" s="8" t="s">
        <v>21</v>
      </c>
      <c r="N5" s="8" t="s">
        <v>73</v>
      </c>
      <c r="O5" s="8" t="s">
        <v>49</v>
      </c>
      <c r="P5" s="8" t="s">
        <v>24</v>
      </c>
      <c r="Q5" s="8" t="s">
        <v>52</v>
      </c>
      <c r="R5" s="21"/>
      <c r="S5" s="21"/>
      <c r="T5" s="21" t="str">
        <f t="shared" si="0"/>
        <v>non conforme</v>
      </c>
      <c r="U5" s="37"/>
      <c r="V5" s="21">
        <v>2</v>
      </c>
      <c r="W5" s="21">
        <v>2</v>
      </c>
      <c r="X5" s="21">
        <v>2</v>
      </c>
      <c r="Y5" s="21" t="str">
        <f t="shared" si="6"/>
        <v>conforme</v>
      </c>
      <c r="Z5" s="37"/>
      <c r="AA5" s="21">
        <v>2</v>
      </c>
      <c r="AB5" s="21">
        <v>2</v>
      </c>
      <c r="AC5" s="21" t="str">
        <f t="shared" si="7"/>
        <v>conforme</v>
      </c>
      <c r="AD5" s="37"/>
      <c r="AE5" s="21">
        <v>2</v>
      </c>
      <c r="AF5" s="21">
        <v>0</v>
      </c>
      <c r="AG5" s="21">
        <v>2</v>
      </c>
      <c r="AH5" s="21"/>
      <c r="AI5" s="21">
        <v>0</v>
      </c>
      <c r="AJ5" s="21"/>
      <c r="AK5" s="21">
        <v>2</v>
      </c>
      <c r="AL5" s="21">
        <v>2</v>
      </c>
      <c r="AM5" s="21">
        <v>2</v>
      </c>
      <c r="AN5" s="21">
        <v>2</v>
      </c>
      <c r="AO5" s="21">
        <v>2</v>
      </c>
      <c r="AP5" s="21">
        <v>2</v>
      </c>
      <c r="AQ5" s="21">
        <v>2</v>
      </c>
      <c r="AR5" s="21" t="str">
        <f t="shared" si="8"/>
        <v>non conforme</v>
      </c>
      <c r="AS5" s="37" t="s">
        <v>84</v>
      </c>
      <c r="AT5" s="21">
        <v>2</v>
      </c>
      <c r="AU5" s="21">
        <v>2</v>
      </c>
      <c r="AV5" s="21">
        <v>2</v>
      </c>
      <c r="AW5" s="21">
        <v>2</v>
      </c>
      <c r="AX5" s="21">
        <v>2</v>
      </c>
      <c r="AY5" s="21">
        <v>2</v>
      </c>
      <c r="AZ5" s="21" t="str">
        <f t="shared" si="9"/>
        <v>conforme</v>
      </c>
      <c r="BA5" s="37"/>
      <c r="BB5" s="21"/>
      <c r="BC5" s="21"/>
      <c r="BD5" s="21"/>
      <c r="BE5" s="37"/>
      <c r="BF5" s="21">
        <v>0</v>
      </c>
      <c r="BG5" s="21">
        <v>2</v>
      </c>
      <c r="BH5" s="21">
        <v>2</v>
      </c>
      <c r="BI5" s="21">
        <v>2</v>
      </c>
      <c r="BJ5" s="21" t="str">
        <f t="shared" si="10"/>
        <v>non conforme</v>
      </c>
      <c r="BK5" s="37" t="s">
        <v>91</v>
      </c>
      <c r="BL5" s="21">
        <v>2</v>
      </c>
      <c r="BM5" s="21"/>
      <c r="BN5" s="21" t="str">
        <f t="shared" si="11"/>
        <v>conforme</v>
      </c>
      <c r="BO5" s="37"/>
      <c r="BP5" s="21">
        <v>2</v>
      </c>
      <c r="BQ5" s="21">
        <v>0</v>
      </c>
      <c r="BR5" s="21">
        <v>0</v>
      </c>
      <c r="BS5" s="21">
        <v>2</v>
      </c>
      <c r="BT5" s="21" t="str">
        <f>IF(MIN(BP5:BS5),"conforme","non conforme")</f>
        <v>non conforme</v>
      </c>
      <c r="BU5" s="37" t="s">
        <v>25</v>
      </c>
      <c r="BV5" s="22" t="str">
        <f>IF(MIN(R5:BT5),"conforme","non conforme")</f>
        <v>non conforme</v>
      </c>
      <c r="BW5" s="22" t="s">
        <v>36</v>
      </c>
      <c r="BX5" s="22" t="s">
        <v>62</v>
      </c>
      <c r="BY5" s="23">
        <v>44250</v>
      </c>
      <c r="BZ5" s="22">
        <v>1</v>
      </c>
      <c r="CA5" s="23">
        <f ca="1">TODAY()</f>
        <v>44259</v>
      </c>
      <c r="CB5" s="23" t="s">
        <v>25</v>
      </c>
      <c r="CC5" s="23"/>
      <c r="CD5" s="23"/>
      <c r="CE5" s="22"/>
      <c r="CF5" s="22"/>
      <c r="CG5" s="23"/>
      <c r="CH5" s="22"/>
      <c r="CI5" s="34">
        <f t="shared" si="1"/>
        <v>5</v>
      </c>
      <c r="CJ5" s="34">
        <f t="shared" si="2"/>
        <v>0</v>
      </c>
      <c r="CK5" s="44">
        <f t="shared" ref="CK5:CK9" ca="1" si="12">CA5-BY5</f>
        <v>9</v>
      </c>
    </row>
    <row r="6" spans="1:203" ht="41" customHeight="1" x14ac:dyDescent="0.2">
      <c r="A6" s="8">
        <f t="shared" si="3"/>
        <v>2021</v>
      </c>
      <c r="B6" s="8">
        <f t="shared" si="4"/>
        <v>2</v>
      </c>
      <c r="C6" s="8">
        <f t="shared" si="5"/>
        <v>9</v>
      </c>
      <c r="D6" s="18">
        <v>44249</v>
      </c>
      <c r="E6" s="8" t="s">
        <v>39</v>
      </c>
      <c r="F6" s="18">
        <v>44250</v>
      </c>
      <c r="G6" s="8" t="s">
        <v>66</v>
      </c>
      <c r="H6" s="8">
        <v>3</v>
      </c>
      <c r="I6" s="8" t="s">
        <v>44</v>
      </c>
      <c r="J6" s="19">
        <v>13</v>
      </c>
      <c r="K6" s="20">
        <v>7</v>
      </c>
      <c r="L6" s="20">
        <v>46</v>
      </c>
      <c r="M6" s="8" t="s">
        <v>21</v>
      </c>
      <c r="N6" s="8" t="s">
        <v>74</v>
      </c>
      <c r="O6" s="8" t="s">
        <v>50</v>
      </c>
      <c r="P6" s="8" t="s">
        <v>24</v>
      </c>
      <c r="Q6" s="8" t="s">
        <v>52</v>
      </c>
      <c r="R6" s="21"/>
      <c r="S6" s="21"/>
      <c r="T6" s="21" t="str">
        <f t="shared" si="0"/>
        <v>non conforme</v>
      </c>
      <c r="U6" s="37"/>
      <c r="V6" s="21">
        <v>2</v>
      </c>
      <c r="W6" s="21">
        <v>2</v>
      </c>
      <c r="X6" s="21">
        <v>2</v>
      </c>
      <c r="Y6" s="21" t="str">
        <f t="shared" si="6"/>
        <v>conforme</v>
      </c>
      <c r="Z6" s="37"/>
      <c r="AA6" s="21">
        <v>2</v>
      </c>
      <c r="AB6" s="21">
        <v>2</v>
      </c>
      <c r="AC6" s="21" t="str">
        <f t="shared" si="7"/>
        <v>conforme</v>
      </c>
      <c r="AD6" s="37"/>
      <c r="AE6" s="21">
        <v>2</v>
      </c>
      <c r="AF6" s="21">
        <v>2</v>
      </c>
      <c r="AG6" s="21">
        <v>2</v>
      </c>
      <c r="AH6" s="21">
        <v>2</v>
      </c>
      <c r="AI6" s="21">
        <v>2</v>
      </c>
      <c r="AJ6" s="21"/>
      <c r="AK6" s="21">
        <v>2</v>
      </c>
      <c r="AL6" s="21">
        <v>2</v>
      </c>
      <c r="AM6" s="21">
        <v>2</v>
      </c>
      <c r="AN6" s="21">
        <v>0</v>
      </c>
      <c r="AO6" s="21">
        <v>2</v>
      </c>
      <c r="AP6" s="21">
        <v>2</v>
      </c>
      <c r="AQ6" s="21">
        <v>2</v>
      </c>
      <c r="AR6" s="21" t="str">
        <f t="shared" si="8"/>
        <v>non conforme</v>
      </c>
      <c r="AS6" s="37" t="s">
        <v>83</v>
      </c>
      <c r="AT6" s="21">
        <v>2</v>
      </c>
      <c r="AU6" s="21">
        <v>2</v>
      </c>
      <c r="AV6" s="21">
        <v>2</v>
      </c>
      <c r="AW6" s="21">
        <v>2</v>
      </c>
      <c r="AX6" s="21">
        <v>2</v>
      </c>
      <c r="AY6" s="21">
        <v>2</v>
      </c>
      <c r="AZ6" s="21" t="str">
        <f t="shared" si="9"/>
        <v>conforme</v>
      </c>
      <c r="BA6" s="37"/>
      <c r="BB6" s="21"/>
      <c r="BC6" s="21"/>
      <c r="BD6" s="21"/>
      <c r="BE6" s="37"/>
      <c r="BF6" s="21">
        <v>0</v>
      </c>
      <c r="BG6" s="21">
        <v>2</v>
      </c>
      <c r="BH6" s="21">
        <v>2</v>
      </c>
      <c r="BI6" s="21">
        <v>2</v>
      </c>
      <c r="BJ6" s="21" t="str">
        <f t="shared" si="10"/>
        <v>non conforme</v>
      </c>
      <c r="BK6" s="37" t="s">
        <v>84</v>
      </c>
      <c r="BL6" s="21"/>
      <c r="BM6" s="21"/>
      <c r="BN6" s="21" t="str">
        <f t="shared" si="11"/>
        <v>non conforme</v>
      </c>
      <c r="BO6" s="37"/>
      <c r="BP6" s="21">
        <v>2</v>
      </c>
      <c r="BQ6" s="21">
        <v>2</v>
      </c>
      <c r="BR6" s="21">
        <v>2</v>
      </c>
      <c r="BS6" s="21"/>
      <c r="BT6" s="21" t="str">
        <f t="shared" ref="BT6:BT67" si="13">IF(MIN(BP6:BS6),"conforme","non conforme")</f>
        <v>conforme</v>
      </c>
      <c r="BU6" s="37"/>
      <c r="BV6" s="22" t="str">
        <f t="shared" ref="BV6:BV9" si="14">IF(MIN(R6:BT6),"conforme","non conforme")</f>
        <v>non conforme</v>
      </c>
      <c r="BW6" s="22" t="s">
        <v>36</v>
      </c>
      <c r="BX6" s="22" t="s">
        <v>28</v>
      </c>
      <c r="BY6" s="23">
        <v>44250</v>
      </c>
      <c r="BZ6" s="22">
        <v>1</v>
      </c>
      <c r="CA6" s="23">
        <f ca="1">TODAY()</f>
        <v>44259</v>
      </c>
      <c r="CB6" s="23" t="s">
        <v>25</v>
      </c>
      <c r="CC6" s="23"/>
      <c r="CD6" s="23"/>
      <c r="CE6" s="22"/>
      <c r="CF6" s="22"/>
      <c r="CG6" s="23"/>
      <c r="CH6" s="22"/>
      <c r="CI6" s="34">
        <f t="shared" si="1"/>
        <v>1</v>
      </c>
      <c r="CJ6" s="34">
        <f t="shared" si="2"/>
        <v>0</v>
      </c>
      <c r="CK6" s="44">
        <f t="shared" ca="1" si="12"/>
        <v>9</v>
      </c>
    </row>
    <row r="7" spans="1:203" ht="41" customHeight="1" x14ac:dyDescent="0.2">
      <c r="A7" s="8">
        <f t="shared" si="3"/>
        <v>2021</v>
      </c>
      <c r="B7" s="8">
        <f t="shared" si="4"/>
        <v>2</v>
      </c>
      <c r="C7" s="8">
        <f t="shared" si="5"/>
        <v>9</v>
      </c>
      <c r="D7" s="18">
        <v>44249</v>
      </c>
      <c r="E7" s="8" t="s">
        <v>40</v>
      </c>
      <c r="F7" s="18">
        <v>44250</v>
      </c>
      <c r="G7" s="8" t="s">
        <v>66</v>
      </c>
      <c r="H7" s="8">
        <v>5</v>
      </c>
      <c r="I7" s="8" t="s">
        <v>44</v>
      </c>
      <c r="J7" s="19">
        <v>14</v>
      </c>
      <c r="K7" s="20">
        <v>9</v>
      </c>
      <c r="L7" s="20">
        <v>23</v>
      </c>
      <c r="M7" s="8" t="s">
        <v>21</v>
      </c>
      <c r="N7" s="8" t="s">
        <v>75</v>
      </c>
      <c r="O7" s="8" t="s">
        <v>51</v>
      </c>
      <c r="P7" s="8" t="s">
        <v>24</v>
      </c>
      <c r="Q7" s="8" t="s">
        <v>52</v>
      </c>
      <c r="R7" s="21"/>
      <c r="S7" s="21"/>
      <c r="T7" s="21" t="str">
        <f t="shared" si="0"/>
        <v>non conforme</v>
      </c>
      <c r="U7" s="37"/>
      <c r="V7" s="21">
        <v>2</v>
      </c>
      <c r="W7" s="21">
        <v>2</v>
      </c>
      <c r="X7" s="21">
        <v>2</v>
      </c>
      <c r="Y7" s="21" t="str">
        <f t="shared" si="6"/>
        <v>conforme</v>
      </c>
      <c r="Z7" s="37"/>
      <c r="AA7" s="21">
        <v>2</v>
      </c>
      <c r="AB7" s="21">
        <v>2</v>
      </c>
      <c r="AC7" s="21" t="str">
        <f t="shared" si="7"/>
        <v>conforme</v>
      </c>
      <c r="AD7" s="37"/>
      <c r="AE7" s="21">
        <v>2</v>
      </c>
      <c r="AF7" s="21">
        <v>2</v>
      </c>
      <c r="AG7" s="21">
        <v>2</v>
      </c>
      <c r="AH7" s="21">
        <v>2</v>
      </c>
      <c r="AI7" s="21">
        <v>2</v>
      </c>
      <c r="AJ7" s="21"/>
      <c r="AK7" s="21">
        <v>2</v>
      </c>
      <c r="AL7" s="21">
        <v>2</v>
      </c>
      <c r="AM7" s="21">
        <v>2</v>
      </c>
      <c r="AN7" s="21">
        <v>0</v>
      </c>
      <c r="AO7" s="21">
        <v>2</v>
      </c>
      <c r="AP7" s="21">
        <v>2</v>
      </c>
      <c r="AQ7" s="21">
        <v>2</v>
      </c>
      <c r="AR7" s="21" t="str">
        <f t="shared" si="8"/>
        <v>non conforme</v>
      </c>
      <c r="AS7" s="37" t="s">
        <v>85</v>
      </c>
      <c r="AT7" s="21">
        <v>2</v>
      </c>
      <c r="AU7" s="21">
        <v>2</v>
      </c>
      <c r="AV7" s="21">
        <v>2</v>
      </c>
      <c r="AW7" s="21">
        <v>2</v>
      </c>
      <c r="AX7" s="21">
        <v>2</v>
      </c>
      <c r="AY7" s="21">
        <v>2</v>
      </c>
      <c r="AZ7" s="21" t="str">
        <f t="shared" si="9"/>
        <v>conforme</v>
      </c>
      <c r="BA7" s="37"/>
      <c r="BB7" s="21"/>
      <c r="BC7" s="21"/>
      <c r="BD7" s="21"/>
      <c r="BE7" s="37"/>
      <c r="BF7" s="21">
        <v>2</v>
      </c>
      <c r="BG7" s="21">
        <v>2</v>
      </c>
      <c r="BH7" s="21">
        <v>2</v>
      </c>
      <c r="BI7" s="21">
        <v>2</v>
      </c>
      <c r="BJ7" s="21" t="str">
        <f t="shared" si="10"/>
        <v>conforme</v>
      </c>
      <c r="BK7" s="37"/>
      <c r="BL7" s="21"/>
      <c r="BM7" s="21"/>
      <c r="BN7" s="21" t="str">
        <f t="shared" si="11"/>
        <v>non conforme</v>
      </c>
      <c r="BO7" s="37"/>
      <c r="BP7" s="21">
        <v>2</v>
      </c>
      <c r="BQ7" s="21">
        <v>2</v>
      </c>
      <c r="BR7" s="21">
        <v>2</v>
      </c>
      <c r="BS7" s="21"/>
      <c r="BT7" s="21" t="str">
        <f t="shared" si="13"/>
        <v>conforme</v>
      </c>
      <c r="BU7" s="37"/>
      <c r="BV7" s="22" t="str">
        <f t="shared" si="14"/>
        <v>non conforme</v>
      </c>
      <c r="BW7" s="22" t="s">
        <v>36</v>
      </c>
      <c r="BX7" s="22" t="s">
        <v>63</v>
      </c>
      <c r="BY7" s="23">
        <v>44250</v>
      </c>
      <c r="BZ7" s="22">
        <v>1</v>
      </c>
      <c r="CA7" s="23">
        <f ca="1">TODAY()</f>
        <v>44259</v>
      </c>
      <c r="CB7" s="23" t="s">
        <v>25</v>
      </c>
      <c r="CC7" s="23"/>
      <c r="CD7" s="23"/>
      <c r="CE7" s="22"/>
      <c r="CF7" s="22"/>
      <c r="CG7" s="23"/>
      <c r="CH7" s="22"/>
      <c r="CI7" s="34">
        <f t="shared" si="1"/>
        <v>1</v>
      </c>
      <c r="CJ7" s="34">
        <f t="shared" si="2"/>
        <v>0</v>
      </c>
      <c r="CK7" s="44">
        <f t="shared" ca="1" si="12"/>
        <v>9</v>
      </c>
    </row>
    <row r="8" spans="1:203" ht="41" customHeight="1" x14ac:dyDescent="0.2">
      <c r="A8" s="8">
        <f t="shared" si="3"/>
        <v>2021</v>
      </c>
      <c r="B8" s="8">
        <f t="shared" si="4"/>
        <v>2</v>
      </c>
      <c r="C8" s="8">
        <f t="shared" si="5"/>
        <v>9</v>
      </c>
      <c r="D8" s="18">
        <v>44252</v>
      </c>
      <c r="E8" s="8" t="s">
        <v>38</v>
      </c>
      <c r="F8" s="18">
        <v>44252</v>
      </c>
      <c r="G8" s="8" t="s">
        <v>67</v>
      </c>
      <c r="H8" s="8">
        <v>1</v>
      </c>
      <c r="I8" s="8" t="s">
        <v>43</v>
      </c>
      <c r="J8" s="19">
        <v>15</v>
      </c>
      <c r="K8" s="20">
        <v>45</v>
      </c>
      <c r="L8" s="20">
        <v>41</v>
      </c>
      <c r="M8" s="8" t="s">
        <v>23</v>
      </c>
      <c r="N8" s="8" t="s">
        <v>76</v>
      </c>
      <c r="O8" s="8" t="s">
        <v>49</v>
      </c>
      <c r="P8" s="8" t="s">
        <v>25</v>
      </c>
      <c r="Q8" s="8" t="s">
        <v>53</v>
      </c>
      <c r="R8" s="21"/>
      <c r="S8" s="21"/>
      <c r="T8" s="21" t="str">
        <f t="shared" si="0"/>
        <v>non conforme</v>
      </c>
      <c r="U8" s="37"/>
      <c r="V8" s="21">
        <v>2</v>
      </c>
      <c r="W8" s="21">
        <v>2</v>
      </c>
      <c r="X8" s="21">
        <v>2</v>
      </c>
      <c r="Y8" s="21" t="str">
        <f t="shared" si="6"/>
        <v>conforme</v>
      </c>
      <c r="Z8" s="37"/>
      <c r="AA8" s="21">
        <v>2</v>
      </c>
      <c r="AB8" s="21">
        <v>2</v>
      </c>
      <c r="AC8" s="21" t="str">
        <f t="shared" si="7"/>
        <v>conforme</v>
      </c>
      <c r="AD8" s="37"/>
      <c r="AE8" s="21">
        <v>2</v>
      </c>
      <c r="AF8" s="21">
        <v>0</v>
      </c>
      <c r="AG8" s="21">
        <v>2</v>
      </c>
      <c r="AH8" s="21"/>
      <c r="AI8" s="21">
        <v>2</v>
      </c>
      <c r="AJ8" s="21"/>
      <c r="AK8" s="21">
        <v>2</v>
      </c>
      <c r="AL8" s="21">
        <v>2</v>
      </c>
      <c r="AM8" s="21">
        <v>0</v>
      </c>
      <c r="AN8" s="21">
        <v>2</v>
      </c>
      <c r="AO8" s="21">
        <v>2</v>
      </c>
      <c r="AP8" s="21">
        <v>2</v>
      </c>
      <c r="AQ8" s="21">
        <v>2</v>
      </c>
      <c r="AR8" s="21" t="str">
        <f t="shared" si="8"/>
        <v>non conforme</v>
      </c>
      <c r="AS8" s="37"/>
      <c r="AT8" s="21">
        <v>2</v>
      </c>
      <c r="AU8" s="21">
        <v>2</v>
      </c>
      <c r="AV8" s="21">
        <v>2</v>
      </c>
      <c r="AW8" s="21">
        <v>2</v>
      </c>
      <c r="AX8" s="21">
        <v>2</v>
      </c>
      <c r="AY8" s="21">
        <v>0</v>
      </c>
      <c r="AZ8" s="21" t="str">
        <f t="shared" si="9"/>
        <v>non conforme</v>
      </c>
      <c r="BA8" s="37" t="s">
        <v>25</v>
      </c>
      <c r="BB8" s="21"/>
      <c r="BC8" s="21"/>
      <c r="BD8" s="21"/>
      <c r="BE8" s="37"/>
      <c r="BF8" s="21">
        <v>2</v>
      </c>
      <c r="BG8" s="21">
        <v>2</v>
      </c>
      <c r="BH8" s="21">
        <v>2</v>
      </c>
      <c r="BI8" s="21">
        <v>2</v>
      </c>
      <c r="BJ8" s="21" t="str">
        <f t="shared" si="10"/>
        <v>conforme</v>
      </c>
      <c r="BK8" s="37"/>
      <c r="BL8" s="21">
        <v>0</v>
      </c>
      <c r="BM8" s="21"/>
      <c r="BN8" s="21" t="str">
        <f t="shared" si="11"/>
        <v>non conforme</v>
      </c>
      <c r="BO8" s="37" t="s">
        <v>32</v>
      </c>
      <c r="BP8" s="21">
        <v>0</v>
      </c>
      <c r="BQ8" s="21">
        <v>0</v>
      </c>
      <c r="BR8" s="21">
        <v>0</v>
      </c>
      <c r="BS8" s="21"/>
      <c r="BT8" s="21" t="str">
        <f t="shared" si="13"/>
        <v>non conforme</v>
      </c>
      <c r="BU8" s="37" t="s">
        <v>25</v>
      </c>
      <c r="BV8" s="22" t="str">
        <f t="shared" si="14"/>
        <v>non conforme</v>
      </c>
      <c r="BW8" s="22" t="s">
        <v>36</v>
      </c>
      <c r="BX8" s="22" t="s">
        <v>12</v>
      </c>
      <c r="BY8" s="23">
        <v>44252</v>
      </c>
      <c r="BZ8" s="22">
        <v>1</v>
      </c>
      <c r="CA8" s="23">
        <f ca="1">TODAY()</f>
        <v>44259</v>
      </c>
      <c r="CB8" s="23" t="s">
        <v>25</v>
      </c>
      <c r="CC8" s="23"/>
      <c r="CD8" s="23"/>
      <c r="CE8" s="22"/>
      <c r="CF8" s="22"/>
      <c r="CG8" s="23"/>
      <c r="CH8" s="22"/>
      <c r="CI8" s="34">
        <f t="shared" si="1"/>
        <v>0</v>
      </c>
      <c r="CJ8" s="34">
        <f t="shared" si="2"/>
        <v>0</v>
      </c>
      <c r="CK8" s="44">
        <f t="shared" ca="1" si="12"/>
        <v>7</v>
      </c>
    </row>
    <row r="9" spans="1:203" ht="41" customHeight="1" x14ac:dyDescent="0.2">
      <c r="A9" s="8">
        <f t="shared" si="3"/>
        <v>2021</v>
      </c>
      <c r="B9" s="8">
        <f t="shared" si="4"/>
        <v>2</v>
      </c>
      <c r="C9" s="8">
        <f t="shared" si="5"/>
        <v>9</v>
      </c>
      <c r="D9" s="18">
        <v>44252</v>
      </c>
      <c r="E9" s="8" t="s">
        <v>39</v>
      </c>
      <c r="F9" s="18">
        <v>44252</v>
      </c>
      <c r="G9" s="8" t="s">
        <v>45</v>
      </c>
      <c r="H9" s="8">
        <v>2</v>
      </c>
      <c r="I9" s="8" t="s">
        <v>43</v>
      </c>
      <c r="J9" s="19">
        <v>16</v>
      </c>
      <c r="K9" s="20">
        <v>12</v>
      </c>
      <c r="L9" s="20">
        <v>9</v>
      </c>
      <c r="M9" s="8" t="s">
        <v>23</v>
      </c>
      <c r="N9" s="8" t="s">
        <v>77</v>
      </c>
      <c r="O9" s="8" t="s">
        <v>49</v>
      </c>
      <c r="P9" s="8" t="s">
        <v>24</v>
      </c>
      <c r="Q9" s="8" t="s">
        <v>53</v>
      </c>
      <c r="R9" s="21"/>
      <c r="S9" s="21"/>
      <c r="T9" s="21" t="str">
        <f t="shared" si="0"/>
        <v>non conforme</v>
      </c>
      <c r="U9" s="37"/>
      <c r="V9" s="21">
        <v>2</v>
      </c>
      <c r="W9" s="21">
        <v>2</v>
      </c>
      <c r="X9" s="21">
        <v>2</v>
      </c>
      <c r="Y9" s="21" t="str">
        <f t="shared" si="6"/>
        <v>conforme</v>
      </c>
      <c r="Z9" s="37"/>
      <c r="AA9" s="21">
        <v>2</v>
      </c>
      <c r="AB9" s="21">
        <v>0</v>
      </c>
      <c r="AC9" s="21" t="str">
        <f t="shared" si="7"/>
        <v>non conforme</v>
      </c>
      <c r="AD9" s="37" t="s">
        <v>27</v>
      </c>
      <c r="AE9" s="21">
        <v>2</v>
      </c>
      <c r="AF9" s="21">
        <v>0</v>
      </c>
      <c r="AG9" s="21">
        <v>2</v>
      </c>
      <c r="AH9" s="21">
        <v>2</v>
      </c>
      <c r="AI9" s="21">
        <v>2</v>
      </c>
      <c r="AJ9" s="21"/>
      <c r="AK9" s="21">
        <v>2</v>
      </c>
      <c r="AL9" s="21">
        <v>0</v>
      </c>
      <c r="AM9" s="21">
        <v>0</v>
      </c>
      <c r="AN9" s="21">
        <v>0</v>
      </c>
      <c r="AO9" s="21">
        <v>2</v>
      </c>
      <c r="AP9" s="21">
        <v>2</v>
      </c>
      <c r="AQ9" s="21">
        <v>2</v>
      </c>
      <c r="AR9" s="21" t="str">
        <f t="shared" si="8"/>
        <v>non conforme</v>
      </c>
      <c r="AS9" s="37"/>
      <c r="AT9" s="21">
        <v>2</v>
      </c>
      <c r="AU9" s="21">
        <v>2</v>
      </c>
      <c r="AV9" s="21">
        <v>2</v>
      </c>
      <c r="AW9" s="21">
        <v>2</v>
      </c>
      <c r="AX9" s="21">
        <v>2</v>
      </c>
      <c r="AY9" s="21">
        <v>0</v>
      </c>
      <c r="AZ9" s="21" t="str">
        <f t="shared" si="9"/>
        <v>non conforme</v>
      </c>
      <c r="BA9" s="37" t="s">
        <v>24</v>
      </c>
      <c r="BB9" s="21"/>
      <c r="BC9" s="21"/>
      <c r="BD9" s="21"/>
      <c r="BE9" s="37"/>
      <c r="BF9" s="21">
        <v>2</v>
      </c>
      <c r="BG9" s="21">
        <v>2</v>
      </c>
      <c r="BH9" s="21">
        <v>2</v>
      </c>
      <c r="BI9" s="21">
        <v>2</v>
      </c>
      <c r="BJ9" s="21" t="str">
        <f t="shared" si="10"/>
        <v>conforme</v>
      </c>
      <c r="BK9" s="37"/>
      <c r="BL9" s="21">
        <v>2</v>
      </c>
      <c r="BM9" s="21"/>
      <c r="BN9" s="21" t="str">
        <f t="shared" si="11"/>
        <v>conforme</v>
      </c>
      <c r="BO9" s="37"/>
      <c r="BP9" s="21">
        <v>2</v>
      </c>
      <c r="BQ9" s="21">
        <v>2</v>
      </c>
      <c r="BR9" s="21">
        <v>2</v>
      </c>
      <c r="BS9" s="21">
        <v>0</v>
      </c>
      <c r="BT9" s="21" t="str">
        <f t="shared" si="13"/>
        <v>non conforme</v>
      </c>
      <c r="BU9" s="37" t="s">
        <v>25</v>
      </c>
      <c r="BV9" s="22" t="str">
        <f t="shared" si="14"/>
        <v>non conforme</v>
      </c>
      <c r="BW9" s="22" t="s">
        <v>36</v>
      </c>
      <c r="BX9" s="22" t="s">
        <v>12</v>
      </c>
      <c r="BY9" s="23">
        <v>44252</v>
      </c>
      <c r="BZ9" s="22">
        <v>1</v>
      </c>
      <c r="CA9" s="23">
        <f ca="1">TODAY()</f>
        <v>44259</v>
      </c>
      <c r="CB9" s="23" t="s">
        <v>25</v>
      </c>
      <c r="CC9" s="23"/>
      <c r="CD9" s="23"/>
      <c r="CE9" s="22"/>
      <c r="CF9" s="22"/>
      <c r="CG9" s="23"/>
      <c r="CH9" s="22"/>
      <c r="CI9" s="34">
        <f t="shared" si="1"/>
        <v>0</v>
      </c>
      <c r="CJ9" s="34">
        <f t="shared" si="2"/>
        <v>0</v>
      </c>
      <c r="CK9" s="44">
        <f t="shared" ca="1" si="12"/>
        <v>7</v>
      </c>
    </row>
    <row r="10" spans="1:203" ht="41" customHeight="1" x14ac:dyDescent="0.2">
      <c r="A10" s="8">
        <f t="shared" si="3"/>
        <v>1900</v>
      </c>
      <c r="B10" s="8">
        <f t="shared" si="4"/>
        <v>1</v>
      </c>
      <c r="C10" s="8">
        <f t="shared" si="5"/>
        <v>0</v>
      </c>
      <c r="D10" s="18"/>
      <c r="E10" s="8"/>
      <c r="F10" s="18"/>
      <c r="G10" s="8"/>
      <c r="H10" s="8"/>
      <c r="I10" s="8"/>
      <c r="J10" s="19"/>
      <c r="K10" s="20"/>
      <c r="L10" s="20"/>
      <c r="M10" s="8"/>
      <c r="N10" s="8"/>
      <c r="O10" s="8"/>
      <c r="P10" s="8"/>
      <c r="Q10" s="8"/>
      <c r="R10" s="21"/>
      <c r="S10" s="21"/>
      <c r="T10" s="21" t="str">
        <f t="shared" ref="T10:T67" si="15">IF(MIN(R10:S10),"conforme","non conforme")</f>
        <v>non conforme</v>
      </c>
      <c r="U10" s="37"/>
      <c r="V10" s="21"/>
      <c r="W10" s="21"/>
      <c r="X10" s="21"/>
      <c r="Y10" s="21" t="str">
        <f t="shared" si="6"/>
        <v>non conforme</v>
      </c>
      <c r="Z10" s="37"/>
      <c r="AA10" s="21"/>
      <c r="AB10" s="21"/>
      <c r="AC10" s="21" t="str">
        <f t="shared" si="7"/>
        <v>non conforme</v>
      </c>
      <c r="AD10" s="37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 t="str">
        <f t="shared" si="8"/>
        <v>non conforme</v>
      </c>
      <c r="AS10" s="37"/>
      <c r="AT10" s="21"/>
      <c r="AU10" s="21"/>
      <c r="AV10" s="21"/>
      <c r="AW10" s="21"/>
      <c r="AX10" s="21"/>
      <c r="AY10" s="21"/>
      <c r="AZ10" s="21" t="str">
        <f t="shared" si="9"/>
        <v>non conforme</v>
      </c>
      <c r="BA10" s="37"/>
      <c r="BB10" s="21"/>
      <c r="BC10" s="21"/>
      <c r="BD10" s="21" t="str">
        <f t="shared" ref="BD10:BD67" si="16">IF(MIN(BB10:BC10),"conforme","non conforme")</f>
        <v>non conforme</v>
      </c>
      <c r="BE10" s="37"/>
      <c r="BF10" s="21"/>
      <c r="BG10" s="21"/>
      <c r="BH10" s="21"/>
      <c r="BI10" s="21"/>
      <c r="BJ10" s="21" t="str">
        <f t="shared" si="10"/>
        <v>non conforme</v>
      </c>
      <c r="BK10" s="37"/>
      <c r="BL10" s="21"/>
      <c r="BM10" s="21"/>
      <c r="BN10" s="21" t="str">
        <f t="shared" si="11"/>
        <v>non conforme</v>
      </c>
      <c r="BO10" s="37"/>
      <c r="BP10" s="21"/>
      <c r="BQ10" s="21"/>
      <c r="BR10" s="21"/>
      <c r="BS10" s="21"/>
      <c r="BT10" s="21" t="str">
        <f t="shared" si="13"/>
        <v>non conforme</v>
      </c>
      <c r="BU10" s="37"/>
      <c r="BV10" s="22"/>
      <c r="BW10" s="22"/>
      <c r="BX10" s="22"/>
      <c r="BY10" s="23"/>
      <c r="BZ10" s="22"/>
      <c r="CA10" s="23"/>
      <c r="CB10" s="23"/>
      <c r="CC10" s="22"/>
      <c r="CD10" s="23"/>
      <c r="CE10" s="22"/>
      <c r="CF10" s="22"/>
      <c r="CG10" s="23"/>
      <c r="CH10" s="22"/>
      <c r="CI10" s="34"/>
      <c r="CJ10" s="34"/>
      <c r="CK10" s="44"/>
    </row>
    <row r="11" spans="1:203" ht="41" customHeight="1" x14ac:dyDescent="0.2">
      <c r="A11" s="8">
        <f t="shared" si="3"/>
        <v>1900</v>
      </c>
      <c r="B11" s="8">
        <f t="shared" si="4"/>
        <v>1</v>
      </c>
      <c r="C11" s="8">
        <f t="shared" si="5"/>
        <v>0</v>
      </c>
      <c r="D11" s="18"/>
      <c r="E11" s="8"/>
      <c r="F11" s="18"/>
      <c r="G11" s="8"/>
      <c r="H11" s="8"/>
      <c r="I11" s="8"/>
      <c r="J11" s="19"/>
      <c r="K11" s="20"/>
      <c r="L11" s="20"/>
      <c r="M11" s="8"/>
      <c r="N11" s="8"/>
      <c r="O11" s="8"/>
      <c r="P11" s="8"/>
      <c r="Q11" s="8"/>
      <c r="R11" s="21"/>
      <c r="S11" s="21"/>
      <c r="T11" s="21" t="str">
        <f t="shared" si="15"/>
        <v>non conforme</v>
      </c>
      <c r="U11" s="37"/>
      <c r="V11" s="21"/>
      <c r="W11" s="21"/>
      <c r="X11" s="21"/>
      <c r="Y11" s="21" t="str">
        <f t="shared" si="6"/>
        <v>non conforme</v>
      </c>
      <c r="Z11" s="37"/>
      <c r="AA11" s="21"/>
      <c r="AB11" s="21"/>
      <c r="AC11" s="21" t="str">
        <f t="shared" si="7"/>
        <v>non conforme</v>
      </c>
      <c r="AD11" s="37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 t="str">
        <f t="shared" si="8"/>
        <v>non conforme</v>
      </c>
      <c r="AS11" s="37"/>
      <c r="AT11" s="21"/>
      <c r="AU11" s="21"/>
      <c r="AV11" s="21"/>
      <c r="AW11" s="21"/>
      <c r="AX11" s="21"/>
      <c r="AY11" s="21"/>
      <c r="AZ11" s="21" t="str">
        <f t="shared" si="9"/>
        <v>non conforme</v>
      </c>
      <c r="BA11" s="37"/>
      <c r="BB11" s="21"/>
      <c r="BC11" s="21"/>
      <c r="BD11" s="21" t="str">
        <f t="shared" si="16"/>
        <v>non conforme</v>
      </c>
      <c r="BE11" s="37"/>
      <c r="BF11" s="21"/>
      <c r="BG11" s="21"/>
      <c r="BH11" s="21"/>
      <c r="BI11" s="21"/>
      <c r="BJ11" s="21" t="str">
        <f t="shared" si="10"/>
        <v>non conforme</v>
      </c>
      <c r="BK11" s="37"/>
      <c r="BL11" s="21"/>
      <c r="BM11" s="21"/>
      <c r="BN11" s="21" t="str">
        <f t="shared" si="11"/>
        <v>non conforme</v>
      </c>
      <c r="BO11" s="37"/>
      <c r="BP11" s="21"/>
      <c r="BQ11" s="21"/>
      <c r="BR11" s="21"/>
      <c r="BS11" s="21"/>
      <c r="BT11" s="21" t="str">
        <f t="shared" si="13"/>
        <v>non conforme</v>
      </c>
      <c r="BU11" s="37"/>
      <c r="BV11" s="22"/>
      <c r="BW11" s="22"/>
      <c r="BX11" s="22"/>
      <c r="BY11" s="23"/>
      <c r="BZ11" s="22"/>
      <c r="CA11" s="23"/>
      <c r="CB11" s="23"/>
      <c r="CC11" s="22"/>
      <c r="CD11" s="23"/>
      <c r="CE11" s="22"/>
      <c r="CF11" s="22"/>
      <c r="CG11" s="23"/>
      <c r="CH11" s="22"/>
      <c r="CI11" s="34"/>
      <c r="CJ11" s="34"/>
      <c r="CK11" s="44"/>
    </row>
    <row r="12" spans="1:203" ht="41" customHeight="1" x14ac:dyDescent="0.2">
      <c r="A12" s="8">
        <f t="shared" si="3"/>
        <v>1900</v>
      </c>
      <c r="B12" s="8">
        <f t="shared" si="4"/>
        <v>1</v>
      </c>
      <c r="C12" s="8">
        <f t="shared" si="5"/>
        <v>0</v>
      </c>
      <c r="D12" s="18"/>
      <c r="E12" s="8"/>
      <c r="F12" s="18"/>
      <c r="G12" s="8"/>
      <c r="H12" s="8"/>
      <c r="I12" s="8"/>
      <c r="J12" s="19"/>
      <c r="K12" s="20"/>
      <c r="L12" s="20"/>
      <c r="M12" s="8"/>
      <c r="N12" s="8"/>
      <c r="O12" s="8"/>
      <c r="P12" s="8"/>
      <c r="Q12" s="8"/>
      <c r="R12" s="21"/>
      <c r="S12" s="21"/>
      <c r="T12" s="21" t="str">
        <f t="shared" si="15"/>
        <v>non conforme</v>
      </c>
      <c r="U12" s="37"/>
      <c r="V12" s="21"/>
      <c r="W12" s="21"/>
      <c r="X12" s="21"/>
      <c r="Y12" s="21" t="str">
        <f t="shared" si="6"/>
        <v>non conforme</v>
      </c>
      <c r="Z12" s="37"/>
      <c r="AA12" s="21"/>
      <c r="AB12" s="21"/>
      <c r="AC12" s="21" t="str">
        <f t="shared" si="7"/>
        <v>non conforme</v>
      </c>
      <c r="AD12" s="37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 t="str">
        <f t="shared" si="8"/>
        <v>non conforme</v>
      </c>
      <c r="AS12" s="37"/>
      <c r="AT12" s="21"/>
      <c r="AU12" s="21"/>
      <c r="AV12" s="21"/>
      <c r="AW12" s="21"/>
      <c r="AX12" s="21"/>
      <c r="AY12" s="21"/>
      <c r="AZ12" s="21" t="str">
        <f t="shared" si="9"/>
        <v>non conforme</v>
      </c>
      <c r="BA12" s="37"/>
      <c r="BB12" s="21"/>
      <c r="BC12" s="21"/>
      <c r="BD12" s="21" t="str">
        <f t="shared" si="16"/>
        <v>non conforme</v>
      </c>
      <c r="BE12" s="37"/>
      <c r="BF12" s="21"/>
      <c r="BG12" s="21"/>
      <c r="BH12" s="21"/>
      <c r="BI12" s="21"/>
      <c r="BJ12" s="21" t="str">
        <f t="shared" si="10"/>
        <v>non conforme</v>
      </c>
      <c r="BK12" s="37"/>
      <c r="BL12" s="21"/>
      <c r="BM12" s="21"/>
      <c r="BN12" s="21" t="str">
        <f t="shared" si="11"/>
        <v>non conforme</v>
      </c>
      <c r="BO12" s="37"/>
      <c r="BP12" s="21"/>
      <c r="BQ12" s="21"/>
      <c r="BR12" s="21"/>
      <c r="BS12" s="21"/>
      <c r="BT12" s="21" t="str">
        <f t="shared" si="13"/>
        <v>non conforme</v>
      </c>
      <c r="BU12" s="37"/>
      <c r="BV12" s="22"/>
      <c r="BW12" s="22"/>
      <c r="BX12" s="22"/>
      <c r="BY12" s="23"/>
      <c r="BZ12" s="22"/>
      <c r="CA12" s="23"/>
      <c r="CB12" s="23"/>
      <c r="CC12" s="22"/>
      <c r="CD12" s="23"/>
      <c r="CE12" s="22"/>
      <c r="CF12" s="22"/>
      <c r="CG12" s="23"/>
      <c r="CH12" s="22"/>
      <c r="CI12" s="34"/>
      <c r="CJ12" s="34"/>
      <c r="CK12" s="44"/>
    </row>
    <row r="13" spans="1:203" ht="41" customHeight="1" x14ac:dyDescent="0.2">
      <c r="A13" s="8">
        <f t="shared" si="3"/>
        <v>1900</v>
      </c>
      <c r="B13" s="8">
        <f t="shared" si="4"/>
        <v>1</v>
      </c>
      <c r="C13" s="8">
        <f t="shared" si="5"/>
        <v>0</v>
      </c>
      <c r="D13" s="18"/>
      <c r="E13" s="8"/>
      <c r="F13" s="18"/>
      <c r="G13" s="8"/>
      <c r="H13" s="8"/>
      <c r="I13" s="8"/>
      <c r="J13" s="19"/>
      <c r="K13" s="20"/>
      <c r="L13" s="20"/>
      <c r="M13" s="8"/>
      <c r="N13" s="8"/>
      <c r="O13" s="8"/>
      <c r="P13" s="8"/>
      <c r="Q13" s="8"/>
      <c r="R13" s="21"/>
      <c r="S13" s="21"/>
      <c r="T13" s="21" t="str">
        <f t="shared" si="15"/>
        <v>non conforme</v>
      </c>
      <c r="U13" s="37"/>
      <c r="V13" s="21"/>
      <c r="W13" s="21"/>
      <c r="X13" s="21"/>
      <c r="Y13" s="21" t="str">
        <f t="shared" si="6"/>
        <v>non conforme</v>
      </c>
      <c r="Z13" s="37"/>
      <c r="AA13" s="21"/>
      <c r="AB13" s="21"/>
      <c r="AC13" s="21" t="str">
        <f t="shared" si="7"/>
        <v>non conforme</v>
      </c>
      <c r="AD13" s="37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 t="str">
        <f t="shared" si="8"/>
        <v>non conforme</v>
      </c>
      <c r="AS13" s="37"/>
      <c r="AT13" s="21"/>
      <c r="AU13" s="21"/>
      <c r="AV13" s="21"/>
      <c r="AW13" s="21"/>
      <c r="AX13" s="21"/>
      <c r="AY13" s="21"/>
      <c r="AZ13" s="21" t="str">
        <f t="shared" si="9"/>
        <v>non conforme</v>
      </c>
      <c r="BA13" s="37"/>
      <c r="BB13" s="21"/>
      <c r="BC13" s="21"/>
      <c r="BD13" s="21" t="str">
        <f t="shared" si="16"/>
        <v>non conforme</v>
      </c>
      <c r="BE13" s="37"/>
      <c r="BF13" s="21"/>
      <c r="BG13" s="21"/>
      <c r="BH13" s="21"/>
      <c r="BI13" s="21"/>
      <c r="BJ13" s="21" t="str">
        <f t="shared" si="10"/>
        <v>non conforme</v>
      </c>
      <c r="BK13" s="37"/>
      <c r="BL13" s="21"/>
      <c r="BM13" s="21"/>
      <c r="BN13" s="21" t="str">
        <f t="shared" si="11"/>
        <v>non conforme</v>
      </c>
      <c r="BO13" s="37"/>
      <c r="BP13" s="21"/>
      <c r="BQ13" s="21"/>
      <c r="BR13" s="21"/>
      <c r="BS13" s="21"/>
      <c r="BT13" s="21" t="str">
        <f t="shared" si="13"/>
        <v>non conforme</v>
      </c>
      <c r="BU13" s="37"/>
      <c r="BV13" s="22"/>
      <c r="BW13" s="22"/>
      <c r="BX13" s="22"/>
      <c r="BY13" s="23"/>
      <c r="BZ13" s="22"/>
      <c r="CA13" s="23"/>
      <c r="CB13" s="23"/>
      <c r="CC13" s="22"/>
      <c r="CD13" s="23"/>
      <c r="CE13" s="22"/>
      <c r="CF13" s="22"/>
      <c r="CG13" s="23"/>
      <c r="CH13" s="22"/>
      <c r="CI13" s="34"/>
      <c r="CJ13" s="34"/>
      <c r="CK13" s="44"/>
    </row>
    <row r="14" spans="1:203" ht="41" customHeight="1" x14ac:dyDescent="0.2">
      <c r="A14" s="8">
        <f t="shared" si="3"/>
        <v>1900</v>
      </c>
      <c r="B14" s="8">
        <f t="shared" si="4"/>
        <v>1</v>
      </c>
      <c r="C14" s="8">
        <f t="shared" si="5"/>
        <v>0</v>
      </c>
      <c r="D14" s="18"/>
      <c r="E14" s="8"/>
      <c r="F14" s="18"/>
      <c r="G14" s="8"/>
      <c r="H14" s="8"/>
      <c r="I14" s="8"/>
      <c r="J14" s="19"/>
      <c r="K14" s="20"/>
      <c r="L14" s="20"/>
      <c r="M14" s="8"/>
      <c r="N14" s="8"/>
      <c r="O14" s="8"/>
      <c r="P14" s="8"/>
      <c r="Q14" s="8"/>
      <c r="R14" s="21"/>
      <c r="S14" s="21"/>
      <c r="T14" s="21" t="str">
        <f t="shared" si="15"/>
        <v>non conforme</v>
      </c>
      <c r="U14" s="37"/>
      <c r="V14" s="21"/>
      <c r="W14" s="21"/>
      <c r="X14" s="21"/>
      <c r="Y14" s="21" t="str">
        <f t="shared" si="6"/>
        <v>non conforme</v>
      </c>
      <c r="Z14" s="37"/>
      <c r="AA14" s="21"/>
      <c r="AB14" s="21"/>
      <c r="AC14" s="21" t="str">
        <f t="shared" si="7"/>
        <v>non conforme</v>
      </c>
      <c r="AD14" s="37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 t="str">
        <f t="shared" si="8"/>
        <v>non conforme</v>
      </c>
      <c r="AS14" s="37"/>
      <c r="AT14" s="21"/>
      <c r="AU14" s="21"/>
      <c r="AV14" s="21"/>
      <c r="AW14" s="21"/>
      <c r="AX14" s="21"/>
      <c r="AY14" s="21"/>
      <c r="AZ14" s="21" t="str">
        <f t="shared" si="9"/>
        <v>non conforme</v>
      </c>
      <c r="BA14" s="37"/>
      <c r="BB14" s="21"/>
      <c r="BC14" s="21"/>
      <c r="BD14" s="21" t="str">
        <f t="shared" si="16"/>
        <v>non conforme</v>
      </c>
      <c r="BE14" s="37"/>
      <c r="BF14" s="21"/>
      <c r="BG14" s="21"/>
      <c r="BH14" s="21"/>
      <c r="BI14" s="21"/>
      <c r="BJ14" s="21" t="str">
        <f t="shared" si="10"/>
        <v>non conforme</v>
      </c>
      <c r="BK14" s="37"/>
      <c r="BL14" s="21"/>
      <c r="BM14" s="21"/>
      <c r="BN14" s="21" t="str">
        <f t="shared" si="11"/>
        <v>non conforme</v>
      </c>
      <c r="BO14" s="37"/>
      <c r="BP14" s="21"/>
      <c r="BQ14" s="21"/>
      <c r="BR14" s="21"/>
      <c r="BS14" s="21"/>
      <c r="BT14" s="21" t="str">
        <f t="shared" si="13"/>
        <v>non conforme</v>
      </c>
      <c r="BU14" s="37"/>
      <c r="BV14" s="22"/>
      <c r="BW14" s="22"/>
      <c r="BX14" s="22"/>
      <c r="BY14" s="23"/>
      <c r="BZ14" s="22"/>
      <c r="CA14" s="23"/>
      <c r="CB14" s="23"/>
      <c r="CC14" s="22"/>
      <c r="CD14" s="23"/>
      <c r="CE14" s="22"/>
      <c r="CF14" s="22"/>
      <c r="CG14" s="23"/>
      <c r="CH14" s="22"/>
      <c r="CI14" s="34"/>
      <c r="CJ14" s="34"/>
      <c r="CK14" s="44"/>
    </row>
    <row r="15" spans="1:203" ht="41" customHeight="1" x14ac:dyDescent="0.2">
      <c r="A15" s="8">
        <f t="shared" si="3"/>
        <v>1900</v>
      </c>
      <c r="B15" s="8">
        <f t="shared" si="4"/>
        <v>1</v>
      </c>
      <c r="C15" s="8">
        <f t="shared" si="5"/>
        <v>0</v>
      </c>
      <c r="D15" s="18"/>
      <c r="E15" s="8"/>
      <c r="F15" s="18"/>
      <c r="G15" s="8"/>
      <c r="H15" s="8"/>
      <c r="I15" s="8"/>
      <c r="J15" s="19"/>
      <c r="K15" s="20"/>
      <c r="L15" s="20"/>
      <c r="M15" s="8"/>
      <c r="N15" s="8"/>
      <c r="O15" s="8"/>
      <c r="P15" s="8"/>
      <c r="Q15" s="8"/>
      <c r="R15" s="21"/>
      <c r="S15" s="21"/>
      <c r="T15" s="21" t="str">
        <f t="shared" si="15"/>
        <v>non conforme</v>
      </c>
      <c r="U15" s="37"/>
      <c r="V15" s="21"/>
      <c r="W15" s="21"/>
      <c r="X15" s="21"/>
      <c r="Y15" s="21" t="str">
        <f t="shared" si="6"/>
        <v>non conforme</v>
      </c>
      <c r="Z15" s="37"/>
      <c r="AA15" s="21"/>
      <c r="AB15" s="21"/>
      <c r="AC15" s="21" t="str">
        <f t="shared" si="7"/>
        <v>non conforme</v>
      </c>
      <c r="AD15" s="37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 t="str">
        <f t="shared" si="8"/>
        <v>non conforme</v>
      </c>
      <c r="AS15" s="37"/>
      <c r="AT15" s="21"/>
      <c r="AU15" s="21"/>
      <c r="AV15" s="21"/>
      <c r="AW15" s="21"/>
      <c r="AX15" s="21"/>
      <c r="AY15" s="21"/>
      <c r="AZ15" s="21" t="str">
        <f t="shared" si="9"/>
        <v>non conforme</v>
      </c>
      <c r="BA15" s="37"/>
      <c r="BB15" s="21"/>
      <c r="BC15" s="21"/>
      <c r="BD15" s="21" t="str">
        <f t="shared" si="16"/>
        <v>non conforme</v>
      </c>
      <c r="BE15" s="37"/>
      <c r="BF15" s="21"/>
      <c r="BG15" s="21"/>
      <c r="BH15" s="21"/>
      <c r="BI15" s="21"/>
      <c r="BJ15" s="21" t="str">
        <f t="shared" si="10"/>
        <v>non conforme</v>
      </c>
      <c r="BK15" s="37"/>
      <c r="BL15" s="21"/>
      <c r="BM15" s="21"/>
      <c r="BN15" s="21" t="str">
        <f t="shared" si="11"/>
        <v>non conforme</v>
      </c>
      <c r="BO15" s="37"/>
      <c r="BP15" s="21"/>
      <c r="BQ15" s="21"/>
      <c r="BR15" s="21"/>
      <c r="BS15" s="21"/>
      <c r="BT15" s="21" t="str">
        <f t="shared" si="13"/>
        <v>non conforme</v>
      </c>
      <c r="BU15" s="37"/>
      <c r="BV15" s="22"/>
      <c r="BW15" s="22"/>
      <c r="BX15" s="22"/>
      <c r="BY15" s="23"/>
      <c r="BZ15" s="22"/>
      <c r="CA15" s="23"/>
      <c r="CB15" s="23"/>
      <c r="CC15" s="22"/>
      <c r="CD15" s="23"/>
      <c r="CE15" s="22"/>
      <c r="CF15" s="22"/>
      <c r="CG15" s="23"/>
      <c r="CH15" s="22"/>
      <c r="CI15" s="34"/>
      <c r="CJ15" s="34"/>
      <c r="CK15" s="44"/>
    </row>
    <row r="16" spans="1:203" ht="41" customHeight="1" x14ac:dyDescent="0.2">
      <c r="A16" s="8">
        <f t="shared" si="3"/>
        <v>1900</v>
      </c>
      <c r="B16" s="8">
        <f t="shared" si="4"/>
        <v>1</v>
      </c>
      <c r="C16" s="8">
        <f t="shared" si="5"/>
        <v>0</v>
      </c>
      <c r="D16" s="18"/>
      <c r="E16" s="8"/>
      <c r="F16" s="18"/>
      <c r="G16" s="8"/>
      <c r="H16" s="8"/>
      <c r="I16" s="8"/>
      <c r="J16" s="19"/>
      <c r="K16" s="20"/>
      <c r="L16" s="20"/>
      <c r="M16" s="8"/>
      <c r="N16" s="8"/>
      <c r="O16" s="8"/>
      <c r="P16" s="8"/>
      <c r="Q16" s="8"/>
      <c r="R16" s="21"/>
      <c r="S16" s="21"/>
      <c r="T16" s="21" t="str">
        <f t="shared" si="15"/>
        <v>non conforme</v>
      </c>
      <c r="U16" s="37"/>
      <c r="V16" s="21"/>
      <c r="W16" s="21"/>
      <c r="X16" s="21"/>
      <c r="Y16" s="21" t="str">
        <f t="shared" si="6"/>
        <v>non conforme</v>
      </c>
      <c r="Z16" s="37"/>
      <c r="AA16" s="21"/>
      <c r="AB16" s="21"/>
      <c r="AC16" s="21" t="str">
        <f t="shared" si="7"/>
        <v>non conforme</v>
      </c>
      <c r="AD16" s="37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 t="str">
        <f t="shared" si="8"/>
        <v>non conforme</v>
      </c>
      <c r="AS16" s="37"/>
      <c r="AT16" s="21"/>
      <c r="AU16" s="21"/>
      <c r="AV16" s="21"/>
      <c r="AW16" s="21"/>
      <c r="AX16" s="21"/>
      <c r="AY16" s="21"/>
      <c r="AZ16" s="21" t="str">
        <f t="shared" si="9"/>
        <v>non conforme</v>
      </c>
      <c r="BA16" s="37"/>
      <c r="BB16" s="21"/>
      <c r="BC16" s="21"/>
      <c r="BD16" s="21" t="str">
        <f t="shared" si="16"/>
        <v>non conforme</v>
      </c>
      <c r="BE16" s="37"/>
      <c r="BF16" s="21"/>
      <c r="BG16" s="21"/>
      <c r="BH16" s="21"/>
      <c r="BI16" s="21"/>
      <c r="BJ16" s="21" t="str">
        <f t="shared" si="10"/>
        <v>non conforme</v>
      </c>
      <c r="BK16" s="37"/>
      <c r="BL16" s="21"/>
      <c r="BM16" s="21"/>
      <c r="BN16" s="21" t="str">
        <f t="shared" si="11"/>
        <v>non conforme</v>
      </c>
      <c r="BO16" s="37"/>
      <c r="BP16" s="21"/>
      <c r="BQ16" s="21"/>
      <c r="BR16" s="21"/>
      <c r="BS16" s="21"/>
      <c r="BT16" s="21" t="str">
        <f t="shared" si="13"/>
        <v>non conforme</v>
      </c>
      <c r="BU16" s="37"/>
      <c r="BV16" s="22"/>
      <c r="BW16" s="22"/>
      <c r="BX16" s="22"/>
      <c r="BY16" s="23"/>
      <c r="BZ16" s="22"/>
      <c r="CA16" s="23"/>
      <c r="CB16" s="23"/>
      <c r="CC16" s="22"/>
      <c r="CD16" s="23"/>
      <c r="CE16" s="22"/>
      <c r="CF16" s="22"/>
      <c r="CG16" s="23"/>
      <c r="CH16" s="22"/>
      <c r="CI16" s="34"/>
      <c r="CJ16" s="34"/>
      <c r="CK16" s="44"/>
    </row>
    <row r="17" spans="1:89" ht="41" customHeight="1" x14ac:dyDescent="0.2">
      <c r="A17" s="8">
        <f t="shared" si="3"/>
        <v>1900</v>
      </c>
      <c r="B17" s="8">
        <f t="shared" si="4"/>
        <v>1</v>
      </c>
      <c r="C17" s="8">
        <f t="shared" si="5"/>
        <v>0</v>
      </c>
      <c r="D17" s="18"/>
      <c r="E17" s="8"/>
      <c r="F17" s="18"/>
      <c r="G17" s="8"/>
      <c r="H17" s="8"/>
      <c r="I17" s="8"/>
      <c r="J17" s="19"/>
      <c r="K17" s="20"/>
      <c r="L17" s="20"/>
      <c r="M17" s="8"/>
      <c r="N17" s="8"/>
      <c r="O17" s="8"/>
      <c r="P17" s="8"/>
      <c r="Q17" s="8"/>
      <c r="R17" s="21"/>
      <c r="S17" s="21"/>
      <c r="T17" s="21" t="str">
        <f t="shared" si="15"/>
        <v>non conforme</v>
      </c>
      <c r="U17" s="37"/>
      <c r="V17" s="21"/>
      <c r="W17" s="21"/>
      <c r="X17" s="21"/>
      <c r="Y17" s="21" t="str">
        <f t="shared" si="6"/>
        <v>non conforme</v>
      </c>
      <c r="Z17" s="37"/>
      <c r="AA17" s="21"/>
      <c r="AB17" s="21"/>
      <c r="AC17" s="21" t="str">
        <f t="shared" si="7"/>
        <v>non conforme</v>
      </c>
      <c r="AD17" s="37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 t="str">
        <f t="shared" si="8"/>
        <v>non conforme</v>
      </c>
      <c r="AS17" s="37"/>
      <c r="AT17" s="21"/>
      <c r="AU17" s="21"/>
      <c r="AV17" s="21"/>
      <c r="AW17" s="21"/>
      <c r="AX17" s="21"/>
      <c r="AY17" s="21"/>
      <c r="AZ17" s="21" t="str">
        <f t="shared" si="9"/>
        <v>non conforme</v>
      </c>
      <c r="BA17" s="37"/>
      <c r="BB17" s="21"/>
      <c r="BC17" s="21"/>
      <c r="BD17" s="21" t="str">
        <f t="shared" si="16"/>
        <v>non conforme</v>
      </c>
      <c r="BE17" s="37"/>
      <c r="BF17" s="21"/>
      <c r="BG17" s="21"/>
      <c r="BH17" s="21"/>
      <c r="BI17" s="21"/>
      <c r="BJ17" s="21" t="str">
        <f t="shared" si="10"/>
        <v>non conforme</v>
      </c>
      <c r="BK17" s="37"/>
      <c r="BL17" s="21"/>
      <c r="BM17" s="21"/>
      <c r="BN17" s="21" t="str">
        <f t="shared" si="11"/>
        <v>non conforme</v>
      </c>
      <c r="BO17" s="37"/>
      <c r="BP17" s="21"/>
      <c r="BQ17" s="21"/>
      <c r="BR17" s="21"/>
      <c r="BS17" s="21"/>
      <c r="BT17" s="21" t="str">
        <f t="shared" si="13"/>
        <v>non conforme</v>
      </c>
      <c r="BU17" s="37"/>
      <c r="BV17" s="22"/>
      <c r="BW17" s="22"/>
      <c r="BX17" s="22"/>
      <c r="BY17" s="23"/>
      <c r="BZ17" s="22"/>
      <c r="CA17" s="23"/>
      <c r="CB17" s="23"/>
      <c r="CC17" s="22"/>
      <c r="CD17" s="23"/>
      <c r="CE17" s="22"/>
      <c r="CF17" s="22"/>
      <c r="CG17" s="23"/>
      <c r="CH17" s="22"/>
      <c r="CI17" s="34"/>
      <c r="CJ17" s="34"/>
      <c r="CK17" s="44"/>
    </row>
    <row r="18" spans="1:89" ht="41" customHeight="1" x14ac:dyDescent="0.2">
      <c r="A18" s="8">
        <f t="shared" si="3"/>
        <v>1900</v>
      </c>
      <c r="B18" s="8">
        <f t="shared" si="4"/>
        <v>1</v>
      </c>
      <c r="C18" s="8">
        <f t="shared" si="5"/>
        <v>0</v>
      </c>
      <c r="D18" s="18"/>
      <c r="E18" s="8"/>
      <c r="F18" s="18"/>
      <c r="G18" s="8"/>
      <c r="H18" s="8"/>
      <c r="I18" s="8"/>
      <c r="J18" s="19"/>
      <c r="K18" s="20"/>
      <c r="L18" s="20"/>
      <c r="M18" s="8"/>
      <c r="N18" s="8"/>
      <c r="O18" s="8"/>
      <c r="P18" s="8"/>
      <c r="Q18" s="8"/>
      <c r="R18" s="21"/>
      <c r="S18" s="21"/>
      <c r="T18" s="21" t="str">
        <f t="shared" si="15"/>
        <v>non conforme</v>
      </c>
      <c r="U18" s="37"/>
      <c r="V18" s="21"/>
      <c r="W18" s="21"/>
      <c r="X18" s="21"/>
      <c r="Y18" s="21" t="str">
        <f t="shared" si="6"/>
        <v>non conforme</v>
      </c>
      <c r="Z18" s="37"/>
      <c r="AA18" s="21"/>
      <c r="AB18" s="21"/>
      <c r="AC18" s="21" t="str">
        <f t="shared" si="7"/>
        <v>non conforme</v>
      </c>
      <c r="AD18" s="37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 t="str">
        <f t="shared" si="8"/>
        <v>non conforme</v>
      </c>
      <c r="AS18" s="37"/>
      <c r="AT18" s="21"/>
      <c r="AU18" s="21"/>
      <c r="AV18" s="21"/>
      <c r="AW18" s="21"/>
      <c r="AX18" s="21"/>
      <c r="AY18" s="21"/>
      <c r="AZ18" s="21" t="str">
        <f t="shared" si="9"/>
        <v>non conforme</v>
      </c>
      <c r="BA18" s="37"/>
      <c r="BB18" s="21"/>
      <c r="BC18" s="21"/>
      <c r="BD18" s="21" t="str">
        <f t="shared" si="16"/>
        <v>non conforme</v>
      </c>
      <c r="BE18" s="37"/>
      <c r="BF18" s="21"/>
      <c r="BG18" s="21"/>
      <c r="BH18" s="21"/>
      <c r="BI18" s="21"/>
      <c r="BJ18" s="21" t="str">
        <f t="shared" si="10"/>
        <v>non conforme</v>
      </c>
      <c r="BK18" s="37"/>
      <c r="BL18" s="21"/>
      <c r="BM18" s="21"/>
      <c r="BN18" s="21" t="str">
        <f t="shared" si="11"/>
        <v>non conforme</v>
      </c>
      <c r="BO18" s="37"/>
      <c r="BP18" s="21"/>
      <c r="BQ18" s="21"/>
      <c r="BR18" s="21"/>
      <c r="BS18" s="21"/>
      <c r="BT18" s="21" t="str">
        <f t="shared" si="13"/>
        <v>non conforme</v>
      </c>
      <c r="BU18" s="37"/>
      <c r="BV18" s="22"/>
      <c r="BW18" s="22"/>
      <c r="BX18" s="22"/>
      <c r="BY18" s="23"/>
      <c r="BZ18" s="22"/>
      <c r="CA18" s="23"/>
      <c r="CB18" s="23"/>
      <c r="CC18" s="22"/>
      <c r="CD18" s="23"/>
      <c r="CE18" s="22"/>
      <c r="CF18" s="22"/>
      <c r="CG18" s="23"/>
      <c r="CH18" s="22"/>
      <c r="CI18" s="34"/>
      <c r="CJ18" s="34"/>
      <c r="CK18" s="44"/>
    </row>
    <row r="19" spans="1:89" ht="41" customHeight="1" x14ac:dyDescent="0.2">
      <c r="A19" s="8">
        <f t="shared" si="3"/>
        <v>1900</v>
      </c>
      <c r="B19" s="8">
        <f t="shared" si="4"/>
        <v>1</v>
      </c>
      <c r="C19" s="8">
        <f t="shared" si="5"/>
        <v>0</v>
      </c>
      <c r="D19" s="18"/>
      <c r="E19" s="8"/>
      <c r="F19" s="18"/>
      <c r="G19" s="8"/>
      <c r="H19" s="8"/>
      <c r="I19" s="8"/>
      <c r="J19" s="19"/>
      <c r="K19" s="20"/>
      <c r="L19" s="20"/>
      <c r="M19" s="8"/>
      <c r="N19" s="8"/>
      <c r="O19" s="8"/>
      <c r="P19" s="8"/>
      <c r="Q19" s="8"/>
      <c r="R19" s="21"/>
      <c r="S19" s="21"/>
      <c r="T19" s="21" t="str">
        <f t="shared" si="15"/>
        <v>non conforme</v>
      </c>
      <c r="U19" s="37"/>
      <c r="V19" s="21"/>
      <c r="W19" s="21"/>
      <c r="X19" s="21"/>
      <c r="Y19" s="21" t="str">
        <f t="shared" si="6"/>
        <v>non conforme</v>
      </c>
      <c r="Z19" s="37"/>
      <c r="AA19" s="21"/>
      <c r="AB19" s="21"/>
      <c r="AC19" s="21" t="str">
        <f t="shared" si="7"/>
        <v>non conforme</v>
      </c>
      <c r="AD19" s="37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 t="str">
        <f t="shared" si="8"/>
        <v>non conforme</v>
      </c>
      <c r="AS19" s="37"/>
      <c r="AT19" s="21"/>
      <c r="AU19" s="21"/>
      <c r="AV19" s="21"/>
      <c r="AW19" s="21"/>
      <c r="AX19" s="21"/>
      <c r="AY19" s="21"/>
      <c r="AZ19" s="21" t="str">
        <f t="shared" si="9"/>
        <v>non conforme</v>
      </c>
      <c r="BA19" s="37"/>
      <c r="BB19" s="21"/>
      <c r="BC19" s="21"/>
      <c r="BD19" s="21" t="str">
        <f t="shared" si="16"/>
        <v>non conforme</v>
      </c>
      <c r="BE19" s="37"/>
      <c r="BF19" s="21"/>
      <c r="BG19" s="21"/>
      <c r="BH19" s="21"/>
      <c r="BI19" s="21"/>
      <c r="BJ19" s="21" t="str">
        <f t="shared" si="10"/>
        <v>non conforme</v>
      </c>
      <c r="BK19" s="37"/>
      <c r="BL19" s="21"/>
      <c r="BM19" s="21"/>
      <c r="BN19" s="21" t="str">
        <f t="shared" si="11"/>
        <v>non conforme</v>
      </c>
      <c r="BO19" s="37"/>
      <c r="BP19" s="21"/>
      <c r="BQ19" s="21"/>
      <c r="BR19" s="21"/>
      <c r="BS19" s="21"/>
      <c r="BT19" s="21" t="str">
        <f t="shared" si="13"/>
        <v>non conforme</v>
      </c>
      <c r="BU19" s="37"/>
      <c r="BV19" s="22"/>
      <c r="BW19" s="22"/>
      <c r="BX19" s="22"/>
      <c r="BY19" s="23"/>
      <c r="BZ19" s="22"/>
      <c r="CA19" s="23"/>
      <c r="CB19" s="23"/>
      <c r="CC19" s="22"/>
      <c r="CD19" s="23"/>
      <c r="CE19" s="22"/>
      <c r="CF19" s="22"/>
      <c r="CG19" s="23"/>
      <c r="CH19" s="22"/>
      <c r="CI19" s="34"/>
      <c r="CJ19" s="34"/>
      <c r="CK19" s="44"/>
    </row>
    <row r="20" spans="1:89" ht="41" customHeight="1" x14ac:dyDescent="0.2">
      <c r="A20" s="8">
        <f t="shared" si="3"/>
        <v>1900</v>
      </c>
      <c r="B20" s="8">
        <f t="shared" si="4"/>
        <v>1</v>
      </c>
      <c r="C20" s="8">
        <f t="shared" si="5"/>
        <v>0</v>
      </c>
      <c r="D20" s="18"/>
      <c r="E20" s="8"/>
      <c r="F20" s="18"/>
      <c r="G20" s="8"/>
      <c r="H20" s="8"/>
      <c r="I20" s="8"/>
      <c r="J20" s="19"/>
      <c r="K20" s="20"/>
      <c r="L20" s="20"/>
      <c r="M20" s="8"/>
      <c r="N20" s="8"/>
      <c r="O20" s="8"/>
      <c r="P20" s="8"/>
      <c r="Q20" s="8"/>
      <c r="R20" s="21"/>
      <c r="S20" s="21"/>
      <c r="T20" s="21" t="str">
        <f t="shared" si="15"/>
        <v>non conforme</v>
      </c>
      <c r="U20" s="37"/>
      <c r="V20" s="21"/>
      <c r="W20" s="21"/>
      <c r="X20" s="21"/>
      <c r="Y20" s="21" t="str">
        <f t="shared" si="6"/>
        <v>non conforme</v>
      </c>
      <c r="Z20" s="37"/>
      <c r="AA20" s="21"/>
      <c r="AB20" s="21"/>
      <c r="AC20" s="21" t="str">
        <f t="shared" si="7"/>
        <v>non conforme</v>
      </c>
      <c r="AD20" s="37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 t="str">
        <f t="shared" si="8"/>
        <v>non conforme</v>
      </c>
      <c r="AS20" s="37"/>
      <c r="AT20" s="21"/>
      <c r="AU20" s="21"/>
      <c r="AV20" s="21"/>
      <c r="AW20" s="21"/>
      <c r="AX20" s="21"/>
      <c r="AY20" s="21"/>
      <c r="AZ20" s="21" t="str">
        <f t="shared" si="9"/>
        <v>non conforme</v>
      </c>
      <c r="BA20" s="37"/>
      <c r="BB20" s="21"/>
      <c r="BC20" s="21"/>
      <c r="BD20" s="21" t="str">
        <f t="shared" si="16"/>
        <v>non conforme</v>
      </c>
      <c r="BE20" s="37"/>
      <c r="BF20" s="21"/>
      <c r="BG20" s="21"/>
      <c r="BH20" s="21"/>
      <c r="BI20" s="21"/>
      <c r="BJ20" s="21" t="str">
        <f t="shared" si="10"/>
        <v>non conforme</v>
      </c>
      <c r="BK20" s="37"/>
      <c r="BL20" s="21"/>
      <c r="BM20" s="21"/>
      <c r="BN20" s="21" t="str">
        <f t="shared" si="11"/>
        <v>non conforme</v>
      </c>
      <c r="BO20" s="37"/>
      <c r="BP20" s="21"/>
      <c r="BQ20" s="21"/>
      <c r="BR20" s="21"/>
      <c r="BS20" s="21"/>
      <c r="BT20" s="21" t="str">
        <f t="shared" si="13"/>
        <v>non conforme</v>
      </c>
      <c r="BU20" s="37"/>
      <c r="BV20" s="22"/>
      <c r="BW20" s="22"/>
      <c r="BX20" s="22"/>
      <c r="BY20" s="23"/>
      <c r="BZ20" s="22"/>
      <c r="CA20" s="23"/>
      <c r="CB20" s="23"/>
      <c r="CC20" s="22"/>
      <c r="CD20" s="23"/>
      <c r="CE20" s="22"/>
      <c r="CF20" s="22"/>
      <c r="CG20" s="23"/>
      <c r="CH20" s="22"/>
      <c r="CI20" s="34"/>
      <c r="CJ20" s="34"/>
      <c r="CK20" s="44"/>
    </row>
    <row r="21" spans="1:89" ht="41" customHeight="1" x14ac:dyDescent="0.2">
      <c r="A21" s="8">
        <f t="shared" si="3"/>
        <v>1900</v>
      </c>
      <c r="B21" s="8">
        <f t="shared" si="4"/>
        <v>1</v>
      </c>
      <c r="C21" s="8">
        <f t="shared" si="5"/>
        <v>0</v>
      </c>
      <c r="D21" s="18"/>
      <c r="E21" s="8"/>
      <c r="F21" s="18"/>
      <c r="G21" s="8"/>
      <c r="H21" s="8"/>
      <c r="I21" s="8"/>
      <c r="J21" s="19"/>
      <c r="K21" s="20"/>
      <c r="L21" s="20"/>
      <c r="M21" s="8"/>
      <c r="N21" s="8"/>
      <c r="O21" s="8"/>
      <c r="P21" s="8"/>
      <c r="Q21" s="8"/>
      <c r="R21" s="21"/>
      <c r="S21" s="21"/>
      <c r="T21" s="21" t="str">
        <f t="shared" si="15"/>
        <v>non conforme</v>
      </c>
      <c r="U21" s="37"/>
      <c r="V21" s="21"/>
      <c r="W21" s="21"/>
      <c r="X21" s="21"/>
      <c r="Y21" s="21" t="str">
        <f t="shared" si="6"/>
        <v>non conforme</v>
      </c>
      <c r="Z21" s="37"/>
      <c r="AA21" s="21"/>
      <c r="AB21" s="21"/>
      <c r="AC21" s="21" t="str">
        <f t="shared" si="7"/>
        <v>non conforme</v>
      </c>
      <c r="AD21" s="37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 t="str">
        <f t="shared" si="8"/>
        <v>non conforme</v>
      </c>
      <c r="AS21" s="37"/>
      <c r="AT21" s="21"/>
      <c r="AU21" s="21"/>
      <c r="AV21" s="21"/>
      <c r="AW21" s="21"/>
      <c r="AX21" s="21"/>
      <c r="AY21" s="21"/>
      <c r="AZ21" s="21" t="str">
        <f t="shared" si="9"/>
        <v>non conforme</v>
      </c>
      <c r="BA21" s="37"/>
      <c r="BB21" s="21"/>
      <c r="BC21" s="21"/>
      <c r="BD21" s="21" t="str">
        <f t="shared" si="16"/>
        <v>non conforme</v>
      </c>
      <c r="BE21" s="37"/>
      <c r="BF21" s="21"/>
      <c r="BG21" s="21"/>
      <c r="BH21" s="21"/>
      <c r="BI21" s="21"/>
      <c r="BJ21" s="21" t="str">
        <f t="shared" si="10"/>
        <v>non conforme</v>
      </c>
      <c r="BK21" s="37"/>
      <c r="BL21" s="21"/>
      <c r="BM21" s="21"/>
      <c r="BN21" s="21" t="str">
        <f t="shared" si="11"/>
        <v>non conforme</v>
      </c>
      <c r="BO21" s="37"/>
      <c r="BP21" s="21"/>
      <c r="BQ21" s="21"/>
      <c r="BR21" s="21"/>
      <c r="BS21" s="21"/>
      <c r="BT21" s="21" t="str">
        <f t="shared" si="13"/>
        <v>non conforme</v>
      </c>
      <c r="BU21" s="37"/>
      <c r="BV21" s="22"/>
      <c r="BW21" s="22"/>
      <c r="BX21" s="22"/>
      <c r="BY21" s="23"/>
      <c r="BZ21" s="22"/>
      <c r="CA21" s="23"/>
      <c r="CB21" s="23"/>
      <c r="CC21" s="22"/>
      <c r="CD21" s="23"/>
      <c r="CE21" s="22"/>
      <c r="CF21" s="22"/>
      <c r="CG21" s="23"/>
      <c r="CH21" s="22"/>
      <c r="CI21" s="34"/>
      <c r="CJ21" s="34"/>
      <c r="CK21" s="44"/>
    </row>
    <row r="22" spans="1:89" ht="41" customHeight="1" x14ac:dyDescent="0.2">
      <c r="A22" s="8">
        <f t="shared" si="3"/>
        <v>1900</v>
      </c>
      <c r="B22" s="8">
        <f t="shared" si="4"/>
        <v>1</v>
      </c>
      <c r="C22" s="8">
        <f t="shared" si="5"/>
        <v>0</v>
      </c>
      <c r="D22" s="18"/>
      <c r="E22" s="8"/>
      <c r="F22" s="18"/>
      <c r="G22" s="8"/>
      <c r="H22" s="8"/>
      <c r="I22" s="8"/>
      <c r="J22" s="19"/>
      <c r="K22" s="20"/>
      <c r="L22" s="20"/>
      <c r="M22" s="8"/>
      <c r="N22" s="8"/>
      <c r="O22" s="8"/>
      <c r="P22" s="8"/>
      <c r="Q22" s="8"/>
      <c r="R22" s="21"/>
      <c r="S22" s="21"/>
      <c r="T22" s="21" t="str">
        <f t="shared" si="15"/>
        <v>non conforme</v>
      </c>
      <c r="U22" s="37"/>
      <c r="V22" s="21"/>
      <c r="W22" s="21"/>
      <c r="X22" s="21"/>
      <c r="Y22" s="21" t="str">
        <f t="shared" si="6"/>
        <v>non conforme</v>
      </c>
      <c r="Z22" s="37"/>
      <c r="AA22" s="21"/>
      <c r="AB22" s="21"/>
      <c r="AC22" s="21" t="str">
        <f t="shared" si="7"/>
        <v>non conforme</v>
      </c>
      <c r="AD22" s="37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 t="str">
        <f t="shared" si="8"/>
        <v>non conforme</v>
      </c>
      <c r="AS22" s="37"/>
      <c r="AT22" s="21"/>
      <c r="AU22" s="21"/>
      <c r="AV22" s="21"/>
      <c r="AW22" s="21"/>
      <c r="AX22" s="21"/>
      <c r="AY22" s="21"/>
      <c r="AZ22" s="21" t="str">
        <f t="shared" si="9"/>
        <v>non conforme</v>
      </c>
      <c r="BA22" s="37"/>
      <c r="BB22" s="21"/>
      <c r="BC22" s="21"/>
      <c r="BD22" s="21" t="str">
        <f t="shared" si="16"/>
        <v>non conforme</v>
      </c>
      <c r="BE22" s="37"/>
      <c r="BF22" s="21"/>
      <c r="BG22" s="21"/>
      <c r="BH22" s="21"/>
      <c r="BI22" s="21"/>
      <c r="BJ22" s="21" t="str">
        <f t="shared" si="10"/>
        <v>non conforme</v>
      </c>
      <c r="BK22" s="37"/>
      <c r="BL22" s="21"/>
      <c r="BM22" s="21"/>
      <c r="BN22" s="21" t="str">
        <f t="shared" si="11"/>
        <v>non conforme</v>
      </c>
      <c r="BO22" s="37"/>
      <c r="BP22" s="21"/>
      <c r="BQ22" s="21"/>
      <c r="BR22" s="21"/>
      <c r="BS22" s="21"/>
      <c r="BT22" s="21" t="str">
        <f t="shared" si="13"/>
        <v>non conforme</v>
      </c>
      <c r="BU22" s="37"/>
      <c r="BV22" s="22"/>
      <c r="BW22" s="22"/>
      <c r="BX22" s="22"/>
      <c r="BY22" s="23"/>
      <c r="BZ22" s="22"/>
      <c r="CA22" s="23"/>
      <c r="CB22" s="23"/>
      <c r="CC22" s="22"/>
      <c r="CD22" s="23"/>
      <c r="CE22" s="22"/>
      <c r="CF22" s="22"/>
      <c r="CG22" s="23"/>
      <c r="CH22" s="22"/>
      <c r="CI22" s="34"/>
      <c r="CJ22" s="34"/>
      <c r="CK22" s="44"/>
    </row>
    <row r="23" spans="1:89" ht="41" customHeight="1" x14ac:dyDescent="0.2">
      <c r="A23" s="8">
        <f t="shared" si="3"/>
        <v>1900</v>
      </c>
      <c r="B23" s="8">
        <f t="shared" si="4"/>
        <v>1</v>
      </c>
      <c r="C23" s="8">
        <f t="shared" si="5"/>
        <v>0</v>
      </c>
      <c r="D23" s="18"/>
      <c r="E23" s="8"/>
      <c r="F23" s="18"/>
      <c r="G23" s="8"/>
      <c r="H23" s="8"/>
      <c r="I23" s="8"/>
      <c r="J23" s="19"/>
      <c r="K23" s="20"/>
      <c r="L23" s="20"/>
      <c r="M23" s="8"/>
      <c r="N23" s="8"/>
      <c r="O23" s="8"/>
      <c r="P23" s="8"/>
      <c r="Q23" s="8"/>
      <c r="R23" s="21"/>
      <c r="S23" s="21"/>
      <c r="T23" s="21" t="str">
        <f t="shared" si="15"/>
        <v>non conforme</v>
      </c>
      <c r="U23" s="37"/>
      <c r="V23" s="21"/>
      <c r="W23" s="21"/>
      <c r="X23" s="21"/>
      <c r="Y23" s="21" t="str">
        <f t="shared" si="6"/>
        <v>non conforme</v>
      </c>
      <c r="Z23" s="37"/>
      <c r="AA23" s="21"/>
      <c r="AB23" s="21"/>
      <c r="AC23" s="21" t="str">
        <f t="shared" si="7"/>
        <v>non conforme</v>
      </c>
      <c r="AD23" s="37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 t="str">
        <f t="shared" si="8"/>
        <v>non conforme</v>
      </c>
      <c r="AS23" s="37"/>
      <c r="AT23" s="21"/>
      <c r="AU23" s="21"/>
      <c r="AV23" s="21"/>
      <c r="AW23" s="21"/>
      <c r="AX23" s="21"/>
      <c r="AY23" s="21"/>
      <c r="AZ23" s="21" t="str">
        <f t="shared" si="9"/>
        <v>non conforme</v>
      </c>
      <c r="BA23" s="37"/>
      <c r="BB23" s="21"/>
      <c r="BC23" s="21"/>
      <c r="BD23" s="21" t="str">
        <f t="shared" si="16"/>
        <v>non conforme</v>
      </c>
      <c r="BE23" s="37"/>
      <c r="BF23" s="21"/>
      <c r="BG23" s="21"/>
      <c r="BH23" s="21"/>
      <c r="BI23" s="21"/>
      <c r="BJ23" s="21" t="str">
        <f t="shared" si="10"/>
        <v>non conforme</v>
      </c>
      <c r="BK23" s="37"/>
      <c r="BL23" s="21"/>
      <c r="BM23" s="21"/>
      <c r="BN23" s="21" t="str">
        <f t="shared" si="11"/>
        <v>non conforme</v>
      </c>
      <c r="BO23" s="37"/>
      <c r="BP23" s="21"/>
      <c r="BQ23" s="21"/>
      <c r="BR23" s="21"/>
      <c r="BS23" s="21"/>
      <c r="BT23" s="21" t="str">
        <f t="shared" si="13"/>
        <v>non conforme</v>
      </c>
      <c r="BU23" s="37"/>
      <c r="BV23" s="22"/>
      <c r="BW23" s="22"/>
      <c r="BX23" s="22"/>
      <c r="BY23" s="23"/>
      <c r="BZ23" s="22"/>
      <c r="CA23" s="23"/>
      <c r="CB23" s="23"/>
      <c r="CC23" s="22"/>
      <c r="CD23" s="23"/>
      <c r="CE23" s="22"/>
      <c r="CF23" s="22"/>
      <c r="CG23" s="23"/>
      <c r="CH23" s="22"/>
      <c r="CI23" s="34"/>
      <c r="CJ23" s="34"/>
      <c r="CK23" s="44"/>
    </row>
    <row r="24" spans="1:89" ht="41" customHeight="1" x14ac:dyDescent="0.2">
      <c r="A24" s="8">
        <f t="shared" si="3"/>
        <v>1900</v>
      </c>
      <c r="B24" s="8">
        <f t="shared" si="4"/>
        <v>1</v>
      </c>
      <c r="C24" s="8">
        <f t="shared" si="5"/>
        <v>0</v>
      </c>
      <c r="D24" s="18"/>
      <c r="E24" s="8"/>
      <c r="F24" s="18"/>
      <c r="G24" s="8"/>
      <c r="H24" s="8"/>
      <c r="I24" s="8"/>
      <c r="J24" s="19"/>
      <c r="K24" s="20"/>
      <c r="L24" s="20"/>
      <c r="M24" s="8"/>
      <c r="N24" s="8"/>
      <c r="O24" s="8"/>
      <c r="P24" s="8"/>
      <c r="Q24" s="8"/>
      <c r="R24" s="21"/>
      <c r="S24" s="21"/>
      <c r="T24" s="21" t="str">
        <f t="shared" si="15"/>
        <v>non conforme</v>
      </c>
      <c r="U24" s="37"/>
      <c r="V24" s="21"/>
      <c r="W24" s="21"/>
      <c r="X24" s="21"/>
      <c r="Y24" s="21" t="str">
        <f t="shared" si="6"/>
        <v>non conforme</v>
      </c>
      <c r="Z24" s="37"/>
      <c r="AA24" s="21"/>
      <c r="AB24" s="21"/>
      <c r="AC24" s="21" t="str">
        <f t="shared" si="7"/>
        <v>non conforme</v>
      </c>
      <c r="AD24" s="37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 t="str">
        <f t="shared" si="8"/>
        <v>non conforme</v>
      </c>
      <c r="AS24" s="37"/>
      <c r="AT24" s="21"/>
      <c r="AU24" s="21"/>
      <c r="AV24" s="21"/>
      <c r="AW24" s="21"/>
      <c r="AX24" s="21"/>
      <c r="AY24" s="21"/>
      <c r="AZ24" s="21" t="str">
        <f t="shared" si="9"/>
        <v>non conforme</v>
      </c>
      <c r="BA24" s="37"/>
      <c r="BB24" s="21"/>
      <c r="BC24" s="21"/>
      <c r="BD24" s="21" t="str">
        <f t="shared" si="16"/>
        <v>non conforme</v>
      </c>
      <c r="BE24" s="37"/>
      <c r="BF24" s="21"/>
      <c r="BG24" s="21"/>
      <c r="BH24" s="21"/>
      <c r="BI24" s="21"/>
      <c r="BJ24" s="21" t="str">
        <f t="shared" si="10"/>
        <v>non conforme</v>
      </c>
      <c r="BK24" s="37"/>
      <c r="BL24" s="21"/>
      <c r="BM24" s="21"/>
      <c r="BN24" s="21" t="str">
        <f t="shared" si="11"/>
        <v>non conforme</v>
      </c>
      <c r="BO24" s="37"/>
      <c r="BP24" s="21"/>
      <c r="BQ24" s="21"/>
      <c r="BR24" s="21"/>
      <c r="BS24" s="21"/>
      <c r="BT24" s="21" t="str">
        <f t="shared" si="13"/>
        <v>non conforme</v>
      </c>
      <c r="BU24" s="37"/>
      <c r="BV24" s="22"/>
      <c r="BW24" s="22"/>
      <c r="BX24" s="22"/>
      <c r="BY24" s="23"/>
      <c r="BZ24" s="22"/>
      <c r="CA24" s="23"/>
      <c r="CB24" s="23"/>
      <c r="CC24" s="22"/>
      <c r="CD24" s="23"/>
      <c r="CE24" s="22"/>
      <c r="CF24" s="22"/>
      <c r="CG24" s="23"/>
      <c r="CH24" s="22"/>
      <c r="CI24" s="34"/>
      <c r="CJ24" s="34"/>
      <c r="CK24" s="44"/>
    </row>
    <row r="25" spans="1:89" ht="41" customHeight="1" x14ac:dyDescent="0.2">
      <c r="A25" s="8">
        <f t="shared" si="3"/>
        <v>1900</v>
      </c>
      <c r="B25" s="8">
        <f t="shared" si="4"/>
        <v>1</v>
      </c>
      <c r="C25" s="8">
        <f t="shared" si="5"/>
        <v>0</v>
      </c>
      <c r="D25" s="18"/>
      <c r="E25" s="8"/>
      <c r="F25" s="18"/>
      <c r="G25" s="8"/>
      <c r="H25" s="8"/>
      <c r="I25" s="8"/>
      <c r="J25" s="19"/>
      <c r="K25" s="20"/>
      <c r="L25" s="20"/>
      <c r="M25" s="8"/>
      <c r="N25" s="8"/>
      <c r="O25" s="8"/>
      <c r="P25" s="8"/>
      <c r="Q25" s="8"/>
      <c r="R25" s="21"/>
      <c r="S25" s="21"/>
      <c r="T25" s="21" t="str">
        <f t="shared" si="15"/>
        <v>non conforme</v>
      </c>
      <c r="U25" s="37"/>
      <c r="V25" s="21"/>
      <c r="W25" s="21"/>
      <c r="X25" s="21"/>
      <c r="Y25" s="21" t="str">
        <f t="shared" si="6"/>
        <v>non conforme</v>
      </c>
      <c r="Z25" s="37"/>
      <c r="AA25" s="21"/>
      <c r="AB25" s="21"/>
      <c r="AC25" s="21" t="str">
        <f t="shared" si="7"/>
        <v>non conforme</v>
      </c>
      <c r="AD25" s="37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 t="str">
        <f t="shared" si="8"/>
        <v>non conforme</v>
      </c>
      <c r="AS25" s="37"/>
      <c r="AT25" s="21"/>
      <c r="AU25" s="21"/>
      <c r="AV25" s="21"/>
      <c r="AW25" s="21"/>
      <c r="AX25" s="21"/>
      <c r="AY25" s="21"/>
      <c r="AZ25" s="21" t="str">
        <f t="shared" si="9"/>
        <v>non conforme</v>
      </c>
      <c r="BA25" s="37"/>
      <c r="BB25" s="21"/>
      <c r="BC25" s="21"/>
      <c r="BD25" s="21" t="str">
        <f t="shared" si="16"/>
        <v>non conforme</v>
      </c>
      <c r="BE25" s="37"/>
      <c r="BF25" s="21"/>
      <c r="BG25" s="21"/>
      <c r="BH25" s="21"/>
      <c r="BI25" s="21"/>
      <c r="BJ25" s="21" t="str">
        <f t="shared" si="10"/>
        <v>non conforme</v>
      </c>
      <c r="BK25" s="37"/>
      <c r="BL25" s="21"/>
      <c r="BM25" s="21"/>
      <c r="BN25" s="21" t="str">
        <f t="shared" si="11"/>
        <v>non conforme</v>
      </c>
      <c r="BO25" s="37"/>
      <c r="BP25" s="21"/>
      <c r="BQ25" s="21"/>
      <c r="BR25" s="21"/>
      <c r="BS25" s="21"/>
      <c r="BT25" s="21" t="str">
        <f t="shared" si="13"/>
        <v>non conforme</v>
      </c>
      <c r="BU25" s="37"/>
      <c r="BV25" s="22"/>
      <c r="BW25" s="22"/>
      <c r="BX25" s="22"/>
      <c r="BY25" s="23"/>
      <c r="BZ25" s="22"/>
      <c r="CA25" s="23"/>
      <c r="CB25" s="23"/>
      <c r="CC25" s="22"/>
      <c r="CD25" s="23"/>
      <c r="CE25" s="22"/>
      <c r="CF25" s="22"/>
      <c r="CG25" s="23"/>
      <c r="CH25" s="22"/>
      <c r="CI25" s="34"/>
      <c r="CJ25" s="34"/>
      <c r="CK25" s="44"/>
    </row>
    <row r="26" spans="1:89" ht="41" customHeight="1" x14ac:dyDescent="0.2">
      <c r="A26" s="8">
        <f t="shared" si="3"/>
        <v>1900</v>
      </c>
      <c r="B26" s="8">
        <f t="shared" si="4"/>
        <v>1</v>
      </c>
      <c r="C26" s="8">
        <f t="shared" si="5"/>
        <v>0</v>
      </c>
      <c r="D26" s="18"/>
      <c r="E26" s="8"/>
      <c r="F26" s="18"/>
      <c r="G26" s="8"/>
      <c r="H26" s="8"/>
      <c r="I26" s="8"/>
      <c r="J26" s="19"/>
      <c r="K26" s="20"/>
      <c r="L26" s="20"/>
      <c r="M26" s="8"/>
      <c r="N26" s="8"/>
      <c r="O26" s="8"/>
      <c r="P26" s="8"/>
      <c r="Q26" s="8"/>
      <c r="R26" s="21"/>
      <c r="S26" s="21"/>
      <c r="T26" s="21" t="str">
        <f t="shared" si="15"/>
        <v>non conforme</v>
      </c>
      <c r="U26" s="37"/>
      <c r="V26" s="21"/>
      <c r="W26" s="21"/>
      <c r="X26" s="21"/>
      <c r="Y26" s="21" t="str">
        <f t="shared" si="6"/>
        <v>non conforme</v>
      </c>
      <c r="Z26" s="37"/>
      <c r="AA26" s="21"/>
      <c r="AB26" s="21"/>
      <c r="AC26" s="21" t="str">
        <f t="shared" si="7"/>
        <v>non conforme</v>
      </c>
      <c r="AD26" s="37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 t="str">
        <f t="shared" si="8"/>
        <v>non conforme</v>
      </c>
      <c r="AS26" s="37"/>
      <c r="AT26" s="21"/>
      <c r="AU26" s="21"/>
      <c r="AV26" s="21"/>
      <c r="AW26" s="21"/>
      <c r="AX26" s="21"/>
      <c r="AY26" s="21"/>
      <c r="AZ26" s="21" t="str">
        <f t="shared" si="9"/>
        <v>non conforme</v>
      </c>
      <c r="BA26" s="37"/>
      <c r="BB26" s="21"/>
      <c r="BC26" s="21"/>
      <c r="BD26" s="21" t="str">
        <f t="shared" si="16"/>
        <v>non conforme</v>
      </c>
      <c r="BE26" s="37"/>
      <c r="BF26" s="21"/>
      <c r="BG26" s="21"/>
      <c r="BH26" s="21"/>
      <c r="BI26" s="21"/>
      <c r="BJ26" s="21" t="str">
        <f t="shared" si="10"/>
        <v>non conforme</v>
      </c>
      <c r="BK26" s="37"/>
      <c r="BL26" s="21"/>
      <c r="BM26" s="21"/>
      <c r="BN26" s="21" t="str">
        <f t="shared" si="11"/>
        <v>non conforme</v>
      </c>
      <c r="BO26" s="37"/>
      <c r="BP26" s="21"/>
      <c r="BQ26" s="21"/>
      <c r="BR26" s="21"/>
      <c r="BS26" s="21"/>
      <c r="BT26" s="21" t="str">
        <f t="shared" si="13"/>
        <v>non conforme</v>
      </c>
      <c r="BU26" s="37"/>
      <c r="BV26" s="22"/>
      <c r="BW26" s="22"/>
      <c r="BX26" s="22"/>
      <c r="BY26" s="23"/>
      <c r="BZ26" s="22"/>
      <c r="CA26" s="23"/>
      <c r="CB26" s="23"/>
      <c r="CC26" s="22"/>
      <c r="CD26" s="23"/>
      <c r="CE26" s="22"/>
      <c r="CF26" s="22"/>
      <c r="CG26" s="23"/>
      <c r="CH26" s="22"/>
      <c r="CI26" s="34"/>
      <c r="CJ26" s="34"/>
      <c r="CK26" s="44"/>
    </row>
    <row r="27" spans="1:89" ht="41" customHeight="1" x14ac:dyDescent="0.2">
      <c r="A27" s="8">
        <f t="shared" si="3"/>
        <v>1900</v>
      </c>
      <c r="B27" s="8">
        <f t="shared" si="4"/>
        <v>1</v>
      </c>
      <c r="C27" s="8">
        <f t="shared" si="5"/>
        <v>0</v>
      </c>
      <c r="D27" s="18"/>
      <c r="E27" s="8"/>
      <c r="F27" s="18"/>
      <c r="G27" s="8"/>
      <c r="H27" s="8"/>
      <c r="I27" s="8"/>
      <c r="J27" s="19"/>
      <c r="K27" s="20"/>
      <c r="L27" s="20"/>
      <c r="M27" s="8"/>
      <c r="N27" s="8"/>
      <c r="O27" s="8"/>
      <c r="P27" s="8"/>
      <c r="Q27" s="8"/>
      <c r="R27" s="21"/>
      <c r="S27" s="21"/>
      <c r="T27" s="21" t="str">
        <f t="shared" si="15"/>
        <v>non conforme</v>
      </c>
      <c r="U27" s="37"/>
      <c r="V27" s="21"/>
      <c r="W27" s="21"/>
      <c r="X27" s="21"/>
      <c r="Y27" s="21" t="str">
        <f t="shared" si="6"/>
        <v>non conforme</v>
      </c>
      <c r="Z27" s="37"/>
      <c r="AA27" s="21"/>
      <c r="AB27" s="21"/>
      <c r="AC27" s="21" t="str">
        <f t="shared" si="7"/>
        <v>non conforme</v>
      </c>
      <c r="AD27" s="37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 t="str">
        <f t="shared" si="8"/>
        <v>non conforme</v>
      </c>
      <c r="AS27" s="37"/>
      <c r="AT27" s="21"/>
      <c r="AU27" s="21"/>
      <c r="AV27" s="21"/>
      <c r="AW27" s="21"/>
      <c r="AX27" s="21"/>
      <c r="AY27" s="21"/>
      <c r="AZ27" s="21" t="str">
        <f t="shared" si="9"/>
        <v>non conforme</v>
      </c>
      <c r="BA27" s="37"/>
      <c r="BB27" s="21"/>
      <c r="BC27" s="21"/>
      <c r="BD27" s="21" t="str">
        <f t="shared" si="16"/>
        <v>non conforme</v>
      </c>
      <c r="BE27" s="37"/>
      <c r="BF27" s="21"/>
      <c r="BG27" s="21"/>
      <c r="BH27" s="21"/>
      <c r="BI27" s="21"/>
      <c r="BJ27" s="21" t="str">
        <f t="shared" si="10"/>
        <v>non conforme</v>
      </c>
      <c r="BK27" s="37"/>
      <c r="BL27" s="21"/>
      <c r="BM27" s="21"/>
      <c r="BN27" s="21" t="str">
        <f t="shared" si="11"/>
        <v>non conforme</v>
      </c>
      <c r="BO27" s="37"/>
      <c r="BP27" s="21"/>
      <c r="BQ27" s="21"/>
      <c r="BR27" s="21"/>
      <c r="BS27" s="21"/>
      <c r="BT27" s="21" t="str">
        <f t="shared" si="13"/>
        <v>non conforme</v>
      </c>
      <c r="BU27" s="37"/>
      <c r="BV27" s="22"/>
      <c r="BW27" s="22"/>
      <c r="BX27" s="22"/>
      <c r="BY27" s="23"/>
      <c r="BZ27" s="22"/>
      <c r="CA27" s="23"/>
      <c r="CB27" s="23"/>
      <c r="CC27" s="22"/>
      <c r="CD27" s="23"/>
      <c r="CE27" s="22"/>
      <c r="CF27" s="22"/>
      <c r="CG27" s="23"/>
      <c r="CH27" s="22"/>
      <c r="CI27" s="34"/>
      <c r="CJ27" s="34"/>
      <c r="CK27" s="44"/>
    </row>
    <row r="28" spans="1:89" ht="41" customHeight="1" x14ac:dyDescent="0.2">
      <c r="A28" s="8">
        <f t="shared" si="3"/>
        <v>1900</v>
      </c>
      <c r="B28" s="8">
        <f t="shared" si="4"/>
        <v>1</v>
      </c>
      <c r="C28" s="8">
        <f t="shared" si="5"/>
        <v>0</v>
      </c>
      <c r="D28" s="18"/>
      <c r="E28" s="8"/>
      <c r="F28" s="18"/>
      <c r="G28" s="8"/>
      <c r="H28" s="8"/>
      <c r="I28" s="8"/>
      <c r="J28" s="19"/>
      <c r="K28" s="20"/>
      <c r="L28" s="20"/>
      <c r="M28" s="8"/>
      <c r="N28" s="8"/>
      <c r="O28" s="8"/>
      <c r="P28" s="8"/>
      <c r="Q28" s="8"/>
      <c r="R28" s="21"/>
      <c r="S28" s="21"/>
      <c r="T28" s="21" t="str">
        <f t="shared" si="15"/>
        <v>non conforme</v>
      </c>
      <c r="U28" s="37"/>
      <c r="V28" s="21"/>
      <c r="W28" s="21"/>
      <c r="X28" s="21"/>
      <c r="Y28" s="21" t="str">
        <f t="shared" si="6"/>
        <v>non conforme</v>
      </c>
      <c r="Z28" s="37"/>
      <c r="AA28" s="21"/>
      <c r="AB28" s="21"/>
      <c r="AC28" s="21" t="str">
        <f t="shared" si="7"/>
        <v>non conforme</v>
      </c>
      <c r="AD28" s="37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 t="str">
        <f t="shared" si="8"/>
        <v>non conforme</v>
      </c>
      <c r="AS28" s="37"/>
      <c r="AT28" s="21"/>
      <c r="AU28" s="21"/>
      <c r="AV28" s="21"/>
      <c r="AW28" s="21"/>
      <c r="AX28" s="21"/>
      <c r="AY28" s="21"/>
      <c r="AZ28" s="21" t="str">
        <f t="shared" si="9"/>
        <v>non conforme</v>
      </c>
      <c r="BA28" s="37"/>
      <c r="BB28" s="21"/>
      <c r="BC28" s="21"/>
      <c r="BD28" s="21" t="str">
        <f t="shared" si="16"/>
        <v>non conforme</v>
      </c>
      <c r="BE28" s="37"/>
      <c r="BF28" s="21"/>
      <c r="BG28" s="21"/>
      <c r="BH28" s="21"/>
      <c r="BI28" s="21"/>
      <c r="BJ28" s="21" t="str">
        <f t="shared" si="10"/>
        <v>non conforme</v>
      </c>
      <c r="BK28" s="37"/>
      <c r="BL28" s="21"/>
      <c r="BM28" s="21"/>
      <c r="BN28" s="21" t="str">
        <f t="shared" si="11"/>
        <v>non conforme</v>
      </c>
      <c r="BO28" s="37"/>
      <c r="BP28" s="21"/>
      <c r="BQ28" s="21"/>
      <c r="BR28" s="21"/>
      <c r="BS28" s="21"/>
      <c r="BT28" s="21" t="str">
        <f t="shared" si="13"/>
        <v>non conforme</v>
      </c>
      <c r="BU28" s="37"/>
      <c r="BV28" s="22"/>
      <c r="BW28" s="22"/>
      <c r="BX28" s="22"/>
      <c r="BY28" s="23"/>
      <c r="BZ28" s="22"/>
      <c r="CA28" s="23"/>
      <c r="CB28" s="23"/>
      <c r="CC28" s="22"/>
      <c r="CD28" s="23"/>
      <c r="CE28" s="22"/>
      <c r="CF28" s="22"/>
      <c r="CG28" s="23"/>
      <c r="CH28" s="22"/>
      <c r="CI28" s="34"/>
      <c r="CJ28" s="34"/>
      <c r="CK28" s="44"/>
    </row>
    <row r="29" spans="1:89" ht="41" customHeight="1" x14ac:dyDescent="0.2">
      <c r="A29" s="8">
        <f t="shared" si="3"/>
        <v>1900</v>
      </c>
      <c r="B29" s="8">
        <f t="shared" si="4"/>
        <v>1</v>
      </c>
      <c r="C29" s="8">
        <f t="shared" si="5"/>
        <v>0</v>
      </c>
      <c r="D29" s="18"/>
      <c r="E29" s="8"/>
      <c r="F29" s="18"/>
      <c r="G29" s="8"/>
      <c r="H29" s="8"/>
      <c r="I29" s="8"/>
      <c r="J29" s="19"/>
      <c r="K29" s="20"/>
      <c r="L29" s="20"/>
      <c r="M29" s="8"/>
      <c r="N29" s="8"/>
      <c r="O29" s="8"/>
      <c r="P29" s="8"/>
      <c r="Q29" s="8"/>
      <c r="R29" s="21"/>
      <c r="S29" s="21"/>
      <c r="T29" s="21" t="str">
        <f t="shared" si="15"/>
        <v>non conforme</v>
      </c>
      <c r="U29" s="37"/>
      <c r="V29" s="21"/>
      <c r="W29" s="21"/>
      <c r="X29" s="21"/>
      <c r="Y29" s="21" t="str">
        <f t="shared" si="6"/>
        <v>non conforme</v>
      </c>
      <c r="Z29" s="37"/>
      <c r="AA29" s="21"/>
      <c r="AB29" s="21"/>
      <c r="AC29" s="21" t="str">
        <f t="shared" si="7"/>
        <v>non conforme</v>
      </c>
      <c r="AD29" s="37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 t="str">
        <f t="shared" si="8"/>
        <v>non conforme</v>
      </c>
      <c r="AS29" s="37"/>
      <c r="AT29" s="21"/>
      <c r="AU29" s="21"/>
      <c r="AV29" s="21"/>
      <c r="AW29" s="21"/>
      <c r="AX29" s="21"/>
      <c r="AY29" s="21"/>
      <c r="AZ29" s="21" t="str">
        <f t="shared" si="9"/>
        <v>non conforme</v>
      </c>
      <c r="BA29" s="37"/>
      <c r="BB29" s="21"/>
      <c r="BC29" s="21"/>
      <c r="BD29" s="21" t="str">
        <f t="shared" si="16"/>
        <v>non conforme</v>
      </c>
      <c r="BE29" s="37"/>
      <c r="BF29" s="21"/>
      <c r="BG29" s="21"/>
      <c r="BH29" s="21"/>
      <c r="BI29" s="21"/>
      <c r="BJ29" s="21" t="str">
        <f t="shared" si="10"/>
        <v>non conforme</v>
      </c>
      <c r="BK29" s="37"/>
      <c r="BL29" s="21"/>
      <c r="BM29" s="21"/>
      <c r="BN29" s="21" t="str">
        <f t="shared" si="11"/>
        <v>non conforme</v>
      </c>
      <c r="BO29" s="37"/>
      <c r="BP29" s="21"/>
      <c r="BQ29" s="21"/>
      <c r="BR29" s="21"/>
      <c r="BS29" s="21"/>
      <c r="BT29" s="21" t="str">
        <f t="shared" si="13"/>
        <v>non conforme</v>
      </c>
      <c r="BU29" s="37"/>
      <c r="BV29" s="22"/>
      <c r="BW29" s="22"/>
      <c r="BX29" s="22"/>
      <c r="BY29" s="23"/>
      <c r="BZ29" s="22"/>
      <c r="CA29" s="23"/>
      <c r="CB29" s="23"/>
      <c r="CC29" s="22"/>
      <c r="CD29" s="23"/>
      <c r="CE29" s="22"/>
      <c r="CF29" s="22"/>
      <c r="CG29" s="23"/>
      <c r="CH29" s="22"/>
      <c r="CI29" s="34"/>
      <c r="CJ29" s="34"/>
      <c r="CK29" s="44"/>
    </row>
    <row r="30" spans="1:89" ht="41" customHeight="1" x14ac:dyDescent="0.2">
      <c r="A30" s="8">
        <f t="shared" si="3"/>
        <v>1900</v>
      </c>
      <c r="B30" s="8">
        <f t="shared" si="4"/>
        <v>1</v>
      </c>
      <c r="C30" s="8">
        <f t="shared" si="5"/>
        <v>0</v>
      </c>
      <c r="D30" s="18"/>
      <c r="E30" s="8"/>
      <c r="F30" s="18"/>
      <c r="G30" s="8"/>
      <c r="H30" s="8"/>
      <c r="I30" s="8"/>
      <c r="J30" s="19"/>
      <c r="K30" s="20"/>
      <c r="L30" s="20"/>
      <c r="M30" s="8"/>
      <c r="N30" s="8"/>
      <c r="O30" s="8"/>
      <c r="P30" s="8"/>
      <c r="Q30" s="8"/>
      <c r="R30" s="21"/>
      <c r="S30" s="21"/>
      <c r="T30" s="21" t="str">
        <f t="shared" si="15"/>
        <v>non conforme</v>
      </c>
      <c r="U30" s="37"/>
      <c r="V30" s="21"/>
      <c r="W30" s="21"/>
      <c r="X30" s="21"/>
      <c r="Y30" s="21" t="str">
        <f t="shared" si="6"/>
        <v>non conforme</v>
      </c>
      <c r="Z30" s="37"/>
      <c r="AA30" s="21"/>
      <c r="AB30" s="21"/>
      <c r="AC30" s="21" t="str">
        <f t="shared" si="7"/>
        <v>non conforme</v>
      </c>
      <c r="AD30" s="37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 t="str">
        <f t="shared" si="8"/>
        <v>non conforme</v>
      </c>
      <c r="AS30" s="37"/>
      <c r="AT30" s="21"/>
      <c r="AU30" s="21"/>
      <c r="AV30" s="21"/>
      <c r="AW30" s="21"/>
      <c r="AX30" s="21"/>
      <c r="AY30" s="21"/>
      <c r="AZ30" s="21" t="str">
        <f t="shared" si="9"/>
        <v>non conforme</v>
      </c>
      <c r="BA30" s="37"/>
      <c r="BB30" s="21"/>
      <c r="BC30" s="21"/>
      <c r="BD30" s="21" t="str">
        <f t="shared" si="16"/>
        <v>non conforme</v>
      </c>
      <c r="BE30" s="37"/>
      <c r="BF30" s="21"/>
      <c r="BG30" s="21"/>
      <c r="BH30" s="21"/>
      <c r="BI30" s="21"/>
      <c r="BJ30" s="21" t="str">
        <f t="shared" si="10"/>
        <v>non conforme</v>
      </c>
      <c r="BK30" s="37"/>
      <c r="BL30" s="21"/>
      <c r="BM30" s="21"/>
      <c r="BN30" s="21" t="str">
        <f t="shared" si="11"/>
        <v>non conforme</v>
      </c>
      <c r="BO30" s="37"/>
      <c r="BP30" s="21"/>
      <c r="BQ30" s="21"/>
      <c r="BR30" s="21"/>
      <c r="BS30" s="21"/>
      <c r="BT30" s="21" t="str">
        <f t="shared" si="13"/>
        <v>non conforme</v>
      </c>
      <c r="BU30" s="37"/>
      <c r="BV30" s="22"/>
      <c r="BW30" s="22"/>
      <c r="BX30" s="22"/>
      <c r="BY30" s="23"/>
      <c r="BZ30" s="22"/>
      <c r="CA30" s="23"/>
      <c r="CB30" s="23"/>
      <c r="CC30" s="22"/>
      <c r="CD30" s="23"/>
      <c r="CE30" s="22"/>
      <c r="CF30" s="22"/>
      <c r="CG30" s="23"/>
      <c r="CH30" s="22"/>
      <c r="CI30" s="34"/>
      <c r="CJ30" s="34"/>
      <c r="CK30" s="44"/>
    </row>
    <row r="31" spans="1:89" ht="41" customHeight="1" x14ac:dyDescent="0.2">
      <c r="A31" s="8">
        <f t="shared" si="3"/>
        <v>1900</v>
      </c>
      <c r="B31" s="8">
        <f t="shared" si="4"/>
        <v>1</v>
      </c>
      <c r="C31" s="8">
        <f t="shared" si="5"/>
        <v>0</v>
      </c>
      <c r="D31" s="18"/>
      <c r="E31" s="8"/>
      <c r="F31" s="18"/>
      <c r="G31" s="8"/>
      <c r="H31" s="8"/>
      <c r="I31" s="8"/>
      <c r="J31" s="19"/>
      <c r="K31" s="20"/>
      <c r="L31" s="20"/>
      <c r="M31" s="8"/>
      <c r="N31" s="8"/>
      <c r="O31" s="8"/>
      <c r="P31" s="8"/>
      <c r="Q31" s="8"/>
      <c r="R31" s="21"/>
      <c r="S31" s="21"/>
      <c r="T31" s="21" t="str">
        <f t="shared" si="15"/>
        <v>non conforme</v>
      </c>
      <c r="U31" s="37"/>
      <c r="V31" s="21"/>
      <c r="W31" s="21"/>
      <c r="X31" s="21"/>
      <c r="Y31" s="21" t="str">
        <f t="shared" si="6"/>
        <v>non conforme</v>
      </c>
      <c r="Z31" s="37"/>
      <c r="AA31" s="21"/>
      <c r="AB31" s="21"/>
      <c r="AC31" s="21" t="str">
        <f t="shared" si="7"/>
        <v>non conforme</v>
      </c>
      <c r="AD31" s="37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 t="str">
        <f t="shared" si="8"/>
        <v>non conforme</v>
      </c>
      <c r="AS31" s="37"/>
      <c r="AT31" s="21"/>
      <c r="AU31" s="21"/>
      <c r="AV31" s="21"/>
      <c r="AW31" s="21"/>
      <c r="AX31" s="21"/>
      <c r="AY31" s="21"/>
      <c r="AZ31" s="21" t="str">
        <f t="shared" si="9"/>
        <v>non conforme</v>
      </c>
      <c r="BA31" s="37"/>
      <c r="BB31" s="21"/>
      <c r="BC31" s="21"/>
      <c r="BD31" s="21" t="str">
        <f t="shared" si="16"/>
        <v>non conforme</v>
      </c>
      <c r="BE31" s="37"/>
      <c r="BF31" s="21"/>
      <c r="BG31" s="21"/>
      <c r="BH31" s="21"/>
      <c r="BI31" s="21"/>
      <c r="BJ31" s="21" t="str">
        <f t="shared" si="10"/>
        <v>non conforme</v>
      </c>
      <c r="BK31" s="37"/>
      <c r="BL31" s="21"/>
      <c r="BM31" s="21"/>
      <c r="BN31" s="21" t="str">
        <f t="shared" si="11"/>
        <v>non conforme</v>
      </c>
      <c r="BO31" s="37"/>
      <c r="BP31" s="21"/>
      <c r="BQ31" s="21"/>
      <c r="BR31" s="21"/>
      <c r="BS31" s="21"/>
      <c r="BT31" s="21" t="str">
        <f t="shared" si="13"/>
        <v>non conforme</v>
      </c>
      <c r="BU31" s="37"/>
      <c r="BV31" s="22"/>
      <c r="BW31" s="22"/>
      <c r="BX31" s="22"/>
      <c r="BY31" s="23"/>
      <c r="BZ31" s="22"/>
      <c r="CA31" s="23"/>
      <c r="CB31" s="23"/>
      <c r="CC31" s="22"/>
      <c r="CD31" s="23"/>
      <c r="CE31" s="22"/>
      <c r="CF31" s="22"/>
      <c r="CG31" s="23"/>
      <c r="CH31" s="22"/>
      <c r="CI31" s="34"/>
      <c r="CJ31" s="34"/>
      <c r="CK31" s="44"/>
    </row>
    <row r="32" spans="1:89" ht="41" customHeight="1" x14ac:dyDescent="0.2">
      <c r="A32" s="8">
        <f t="shared" si="3"/>
        <v>1900</v>
      </c>
      <c r="B32" s="8">
        <f t="shared" si="4"/>
        <v>1</v>
      </c>
      <c r="C32" s="8">
        <f t="shared" si="5"/>
        <v>0</v>
      </c>
      <c r="D32" s="18"/>
      <c r="E32" s="8"/>
      <c r="F32" s="18"/>
      <c r="G32" s="8"/>
      <c r="H32" s="8"/>
      <c r="I32" s="8"/>
      <c r="J32" s="19"/>
      <c r="K32" s="20"/>
      <c r="L32" s="20"/>
      <c r="M32" s="8"/>
      <c r="N32" s="8"/>
      <c r="O32" s="8"/>
      <c r="P32" s="8"/>
      <c r="Q32" s="8"/>
      <c r="R32" s="21"/>
      <c r="S32" s="21"/>
      <c r="T32" s="21" t="str">
        <f t="shared" si="15"/>
        <v>non conforme</v>
      </c>
      <c r="U32" s="37"/>
      <c r="V32" s="21"/>
      <c r="W32" s="21"/>
      <c r="X32" s="21"/>
      <c r="Y32" s="21" t="str">
        <f t="shared" si="6"/>
        <v>non conforme</v>
      </c>
      <c r="Z32" s="37"/>
      <c r="AA32" s="21"/>
      <c r="AB32" s="21"/>
      <c r="AC32" s="21" t="str">
        <f t="shared" si="7"/>
        <v>non conforme</v>
      </c>
      <c r="AD32" s="37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 t="str">
        <f t="shared" si="8"/>
        <v>non conforme</v>
      </c>
      <c r="AS32" s="37"/>
      <c r="AT32" s="21"/>
      <c r="AU32" s="21"/>
      <c r="AV32" s="21"/>
      <c r="AW32" s="21"/>
      <c r="AX32" s="21"/>
      <c r="AY32" s="21"/>
      <c r="AZ32" s="21" t="str">
        <f t="shared" si="9"/>
        <v>non conforme</v>
      </c>
      <c r="BA32" s="37"/>
      <c r="BB32" s="21"/>
      <c r="BC32" s="21"/>
      <c r="BD32" s="21" t="str">
        <f t="shared" si="16"/>
        <v>non conforme</v>
      </c>
      <c r="BE32" s="37"/>
      <c r="BF32" s="21"/>
      <c r="BG32" s="21"/>
      <c r="BH32" s="21"/>
      <c r="BI32" s="21"/>
      <c r="BJ32" s="21" t="str">
        <f t="shared" si="10"/>
        <v>non conforme</v>
      </c>
      <c r="BK32" s="37"/>
      <c r="BL32" s="21"/>
      <c r="BM32" s="21"/>
      <c r="BN32" s="21" t="str">
        <f t="shared" si="11"/>
        <v>non conforme</v>
      </c>
      <c r="BO32" s="37"/>
      <c r="BP32" s="21"/>
      <c r="BQ32" s="21"/>
      <c r="BR32" s="21"/>
      <c r="BS32" s="21"/>
      <c r="BT32" s="21" t="str">
        <f t="shared" si="13"/>
        <v>non conforme</v>
      </c>
      <c r="BU32" s="37"/>
      <c r="BV32" s="22"/>
      <c r="BW32" s="22"/>
      <c r="BX32" s="22"/>
      <c r="BY32" s="23"/>
      <c r="BZ32" s="22"/>
      <c r="CA32" s="23"/>
      <c r="CB32" s="23"/>
      <c r="CC32" s="22"/>
      <c r="CD32" s="23"/>
      <c r="CE32" s="22"/>
      <c r="CF32" s="22"/>
      <c r="CG32" s="23"/>
      <c r="CH32" s="22"/>
      <c r="CI32" s="34"/>
      <c r="CJ32" s="34"/>
      <c r="CK32" s="44"/>
    </row>
    <row r="33" spans="1:89" ht="41" customHeight="1" x14ac:dyDescent="0.2">
      <c r="A33" s="8">
        <f t="shared" si="3"/>
        <v>1900</v>
      </c>
      <c r="B33" s="8">
        <f t="shared" si="4"/>
        <v>1</v>
      </c>
      <c r="C33" s="8">
        <f t="shared" si="5"/>
        <v>0</v>
      </c>
      <c r="D33" s="18"/>
      <c r="E33" s="8"/>
      <c r="F33" s="18"/>
      <c r="G33" s="8"/>
      <c r="H33" s="8"/>
      <c r="I33" s="8"/>
      <c r="J33" s="19"/>
      <c r="K33" s="20"/>
      <c r="L33" s="20"/>
      <c r="M33" s="8"/>
      <c r="N33" s="8"/>
      <c r="O33" s="8"/>
      <c r="P33" s="8"/>
      <c r="Q33" s="8"/>
      <c r="R33" s="21"/>
      <c r="S33" s="21"/>
      <c r="T33" s="21" t="str">
        <f t="shared" si="15"/>
        <v>non conforme</v>
      </c>
      <c r="U33" s="37"/>
      <c r="V33" s="21"/>
      <c r="W33" s="21"/>
      <c r="X33" s="21"/>
      <c r="Y33" s="21" t="str">
        <f t="shared" si="6"/>
        <v>non conforme</v>
      </c>
      <c r="Z33" s="37"/>
      <c r="AA33" s="21"/>
      <c r="AB33" s="21"/>
      <c r="AC33" s="21" t="str">
        <f t="shared" si="7"/>
        <v>non conforme</v>
      </c>
      <c r="AD33" s="37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 t="str">
        <f t="shared" si="8"/>
        <v>non conforme</v>
      </c>
      <c r="AS33" s="37"/>
      <c r="AT33" s="21"/>
      <c r="AU33" s="21"/>
      <c r="AV33" s="21"/>
      <c r="AW33" s="21"/>
      <c r="AX33" s="21"/>
      <c r="AY33" s="21"/>
      <c r="AZ33" s="21" t="str">
        <f t="shared" si="9"/>
        <v>non conforme</v>
      </c>
      <c r="BA33" s="37"/>
      <c r="BB33" s="21"/>
      <c r="BC33" s="21"/>
      <c r="BD33" s="21" t="str">
        <f t="shared" si="16"/>
        <v>non conforme</v>
      </c>
      <c r="BE33" s="37"/>
      <c r="BF33" s="21"/>
      <c r="BG33" s="21"/>
      <c r="BH33" s="21"/>
      <c r="BI33" s="21"/>
      <c r="BJ33" s="21" t="str">
        <f t="shared" si="10"/>
        <v>non conforme</v>
      </c>
      <c r="BK33" s="37"/>
      <c r="BL33" s="21"/>
      <c r="BM33" s="21"/>
      <c r="BN33" s="21" t="str">
        <f t="shared" si="11"/>
        <v>non conforme</v>
      </c>
      <c r="BO33" s="37"/>
      <c r="BP33" s="21"/>
      <c r="BQ33" s="21"/>
      <c r="BR33" s="21"/>
      <c r="BS33" s="21"/>
      <c r="BT33" s="21" t="str">
        <f t="shared" si="13"/>
        <v>non conforme</v>
      </c>
      <c r="BU33" s="37"/>
      <c r="BV33" s="22"/>
      <c r="BW33" s="22"/>
      <c r="BX33" s="22"/>
      <c r="BY33" s="23"/>
      <c r="BZ33" s="22"/>
      <c r="CA33" s="23"/>
      <c r="CB33" s="23"/>
      <c r="CC33" s="22"/>
      <c r="CD33" s="23"/>
      <c r="CE33" s="22"/>
      <c r="CF33" s="22"/>
      <c r="CG33" s="23"/>
      <c r="CH33" s="22"/>
      <c r="CI33" s="34"/>
      <c r="CJ33" s="34"/>
      <c r="CK33" s="44"/>
    </row>
    <row r="34" spans="1:89" ht="41" customHeight="1" x14ac:dyDescent="0.2">
      <c r="A34" s="8">
        <f t="shared" si="3"/>
        <v>1900</v>
      </c>
      <c r="B34" s="8">
        <f t="shared" si="4"/>
        <v>1</v>
      </c>
      <c r="C34" s="8">
        <f t="shared" si="5"/>
        <v>0</v>
      </c>
      <c r="D34" s="18"/>
      <c r="E34" s="8"/>
      <c r="F34" s="18"/>
      <c r="G34" s="8"/>
      <c r="H34" s="8"/>
      <c r="I34" s="8"/>
      <c r="J34" s="19"/>
      <c r="K34" s="20"/>
      <c r="L34" s="20"/>
      <c r="M34" s="8"/>
      <c r="N34" s="8"/>
      <c r="O34" s="8"/>
      <c r="P34" s="8"/>
      <c r="Q34" s="8"/>
      <c r="R34" s="21"/>
      <c r="S34" s="21"/>
      <c r="T34" s="21" t="str">
        <f t="shared" si="15"/>
        <v>non conforme</v>
      </c>
      <c r="U34" s="37"/>
      <c r="V34" s="21"/>
      <c r="W34" s="21"/>
      <c r="X34" s="21"/>
      <c r="Y34" s="21" t="str">
        <f t="shared" si="6"/>
        <v>non conforme</v>
      </c>
      <c r="Z34" s="37"/>
      <c r="AA34" s="21"/>
      <c r="AB34" s="21"/>
      <c r="AC34" s="21" t="str">
        <f t="shared" si="7"/>
        <v>non conforme</v>
      </c>
      <c r="AD34" s="37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 t="str">
        <f t="shared" si="8"/>
        <v>non conforme</v>
      </c>
      <c r="AS34" s="37"/>
      <c r="AT34" s="21"/>
      <c r="AU34" s="21"/>
      <c r="AV34" s="21"/>
      <c r="AW34" s="21"/>
      <c r="AX34" s="21"/>
      <c r="AY34" s="21"/>
      <c r="AZ34" s="21" t="str">
        <f t="shared" si="9"/>
        <v>non conforme</v>
      </c>
      <c r="BA34" s="37"/>
      <c r="BB34" s="21"/>
      <c r="BC34" s="21"/>
      <c r="BD34" s="21" t="str">
        <f t="shared" si="16"/>
        <v>non conforme</v>
      </c>
      <c r="BE34" s="37"/>
      <c r="BF34" s="21"/>
      <c r="BG34" s="21"/>
      <c r="BH34" s="21"/>
      <c r="BI34" s="21"/>
      <c r="BJ34" s="21" t="str">
        <f t="shared" si="10"/>
        <v>non conforme</v>
      </c>
      <c r="BK34" s="37"/>
      <c r="BL34" s="21"/>
      <c r="BM34" s="21"/>
      <c r="BN34" s="21" t="str">
        <f t="shared" si="11"/>
        <v>non conforme</v>
      </c>
      <c r="BO34" s="37"/>
      <c r="BP34" s="21"/>
      <c r="BQ34" s="21"/>
      <c r="BR34" s="21"/>
      <c r="BS34" s="21"/>
      <c r="BT34" s="21" t="str">
        <f t="shared" si="13"/>
        <v>non conforme</v>
      </c>
      <c r="BU34" s="37"/>
      <c r="BV34" s="22"/>
      <c r="BW34" s="22"/>
      <c r="BX34" s="22"/>
      <c r="BY34" s="23"/>
      <c r="BZ34" s="22"/>
      <c r="CA34" s="23"/>
      <c r="CB34" s="23"/>
      <c r="CC34" s="22"/>
      <c r="CD34" s="23"/>
      <c r="CE34" s="22"/>
      <c r="CF34" s="22"/>
      <c r="CG34" s="23"/>
      <c r="CH34" s="22"/>
      <c r="CI34" s="34"/>
      <c r="CJ34" s="34"/>
      <c r="CK34" s="44"/>
    </row>
    <row r="35" spans="1:89" ht="41" customHeight="1" x14ac:dyDescent="0.2">
      <c r="A35" s="8">
        <f t="shared" si="3"/>
        <v>1900</v>
      </c>
      <c r="B35" s="8">
        <f t="shared" si="4"/>
        <v>1</v>
      </c>
      <c r="C35" s="8">
        <f t="shared" si="5"/>
        <v>0</v>
      </c>
      <c r="D35" s="18"/>
      <c r="E35" s="8"/>
      <c r="F35" s="18"/>
      <c r="G35" s="8"/>
      <c r="H35" s="8"/>
      <c r="I35" s="8"/>
      <c r="J35" s="19"/>
      <c r="K35" s="20"/>
      <c r="L35" s="20"/>
      <c r="M35" s="8"/>
      <c r="N35" s="8"/>
      <c r="O35" s="8"/>
      <c r="P35" s="8"/>
      <c r="Q35" s="8"/>
      <c r="R35" s="21"/>
      <c r="S35" s="21"/>
      <c r="T35" s="21" t="str">
        <f t="shared" si="15"/>
        <v>non conforme</v>
      </c>
      <c r="U35" s="37"/>
      <c r="V35" s="21"/>
      <c r="W35" s="21"/>
      <c r="X35" s="21"/>
      <c r="Y35" s="21" t="str">
        <f t="shared" si="6"/>
        <v>non conforme</v>
      </c>
      <c r="Z35" s="37"/>
      <c r="AA35" s="21"/>
      <c r="AB35" s="21"/>
      <c r="AC35" s="21" t="str">
        <f t="shared" si="7"/>
        <v>non conforme</v>
      </c>
      <c r="AD35" s="37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 t="str">
        <f t="shared" si="8"/>
        <v>non conforme</v>
      </c>
      <c r="AS35" s="37"/>
      <c r="AT35" s="21"/>
      <c r="AU35" s="21"/>
      <c r="AV35" s="21"/>
      <c r="AW35" s="21"/>
      <c r="AX35" s="21"/>
      <c r="AY35" s="21"/>
      <c r="AZ35" s="21" t="str">
        <f t="shared" si="9"/>
        <v>non conforme</v>
      </c>
      <c r="BA35" s="37"/>
      <c r="BB35" s="21"/>
      <c r="BC35" s="21"/>
      <c r="BD35" s="21" t="str">
        <f t="shared" si="16"/>
        <v>non conforme</v>
      </c>
      <c r="BE35" s="37"/>
      <c r="BF35" s="21"/>
      <c r="BG35" s="21"/>
      <c r="BH35" s="21"/>
      <c r="BI35" s="21"/>
      <c r="BJ35" s="21" t="str">
        <f t="shared" si="10"/>
        <v>non conforme</v>
      </c>
      <c r="BK35" s="37"/>
      <c r="BL35" s="21"/>
      <c r="BM35" s="21"/>
      <c r="BN35" s="21" t="str">
        <f t="shared" si="11"/>
        <v>non conforme</v>
      </c>
      <c r="BO35" s="37"/>
      <c r="BP35" s="21"/>
      <c r="BQ35" s="21"/>
      <c r="BR35" s="21"/>
      <c r="BS35" s="21"/>
      <c r="BT35" s="21" t="str">
        <f t="shared" si="13"/>
        <v>non conforme</v>
      </c>
      <c r="BU35" s="37"/>
      <c r="BV35" s="22"/>
      <c r="BW35" s="22"/>
      <c r="BX35" s="22"/>
      <c r="BY35" s="23"/>
      <c r="BZ35" s="22"/>
      <c r="CA35" s="23"/>
      <c r="CB35" s="23"/>
      <c r="CC35" s="22"/>
      <c r="CD35" s="23"/>
      <c r="CE35" s="22"/>
      <c r="CF35" s="22"/>
      <c r="CG35" s="23"/>
      <c r="CH35" s="22"/>
      <c r="CI35" s="34"/>
      <c r="CJ35" s="34"/>
      <c r="CK35" s="44"/>
    </row>
    <row r="36" spans="1:89" ht="41" customHeight="1" x14ac:dyDescent="0.2">
      <c r="A36" s="8">
        <f t="shared" si="3"/>
        <v>1900</v>
      </c>
      <c r="B36" s="8">
        <f t="shared" si="4"/>
        <v>1</v>
      </c>
      <c r="C36" s="8">
        <f t="shared" si="5"/>
        <v>0</v>
      </c>
      <c r="D36" s="18"/>
      <c r="E36" s="8"/>
      <c r="F36" s="18"/>
      <c r="G36" s="8"/>
      <c r="H36" s="8"/>
      <c r="I36" s="8"/>
      <c r="J36" s="19"/>
      <c r="K36" s="20"/>
      <c r="L36" s="20"/>
      <c r="M36" s="8"/>
      <c r="N36" s="8"/>
      <c r="O36" s="8"/>
      <c r="P36" s="8"/>
      <c r="Q36" s="8"/>
      <c r="R36" s="21"/>
      <c r="S36" s="21"/>
      <c r="T36" s="21" t="str">
        <f t="shared" si="15"/>
        <v>non conforme</v>
      </c>
      <c r="U36" s="37"/>
      <c r="V36" s="21"/>
      <c r="W36" s="21"/>
      <c r="X36" s="21"/>
      <c r="Y36" s="21" t="str">
        <f t="shared" si="6"/>
        <v>non conforme</v>
      </c>
      <c r="Z36" s="37"/>
      <c r="AA36" s="21"/>
      <c r="AB36" s="21"/>
      <c r="AC36" s="21" t="str">
        <f t="shared" si="7"/>
        <v>non conforme</v>
      </c>
      <c r="AD36" s="37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 t="str">
        <f t="shared" si="8"/>
        <v>non conforme</v>
      </c>
      <c r="AS36" s="37"/>
      <c r="AT36" s="21"/>
      <c r="AU36" s="21"/>
      <c r="AV36" s="21"/>
      <c r="AW36" s="21"/>
      <c r="AX36" s="21"/>
      <c r="AY36" s="21"/>
      <c r="AZ36" s="21" t="str">
        <f t="shared" si="9"/>
        <v>non conforme</v>
      </c>
      <c r="BA36" s="37"/>
      <c r="BB36" s="21"/>
      <c r="BC36" s="21"/>
      <c r="BD36" s="21" t="str">
        <f t="shared" si="16"/>
        <v>non conforme</v>
      </c>
      <c r="BE36" s="37"/>
      <c r="BF36" s="21"/>
      <c r="BG36" s="21"/>
      <c r="BH36" s="21"/>
      <c r="BI36" s="21"/>
      <c r="BJ36" s="21" t="str">
        <f t="shared" si="10"/>
        <v>non conforme</v>
      </c>
      <c r="BK36" s="37"/>
      <c r="BL36" s="21"/>
      <c r="BM36" s="21"/>
      <c r="BN36" s="21" t="str">
        <f t="shared" si="11"/>
        <v>non conforme</v>
      </c>
      <c r="BO36" s="37"/>
      <c r="BP36" s="21"/>
      <c r="BQ36" s="21"/>
      <c r="BR36" s="21"/>
      <c r="BS36" s="21"/>
      <c r="BT36" s="21" t="str">
        <f t="shared" si="13"/>
        <v>non conforme</v>
      </c>
      <c r="BU36" s="37"/>
      <c r="BV36" s="22"/>
      <c r="BW36" s="22"/>
      <c r="BX36" s="22"/>
      <c r="BY36" s="23"/>
      <c r="BZ36" s="22"/>
      <c r="CA36" s="23"/>
      <c r="CB36" s="23"/>
      <c r="CC36" s="22"/>
      <c r="CD36" s="23"/>
      <c r="CE36" s="22"/>
      <c r="CF36" s="22"/>
      <c r="CG36" s="23"/>
      <c r="CH36" s="22"/>
      <c r="CI36" s="34"/>
      <c r="CJ36" s="34"/>
      <c r="CK36" s="44"/>
    </row>
    <row r="37" spans="1:89" ht="41" customHeight="1" x14ac:dyDescent="0.2">
      <c r="A37" s="8">
        <f t="shared" si="3"/>
        <v>1900</v>
      </c>
      <c r="B37" s="8">
        <f t="shared" si="4"/>
        <v>1</v>
      </c>
      <c r="C37" s="8">
        <f t="shared" si="5"/>
        <v>0</v>
      </c>
      <c r="D37" s="18"/>
      <c r="E37" s="8"/>
      <c r="F37" s="18"/>
      <c r="G37" s="8"/>
      <c r="H37" s="8"/>
      <c r="I37" s="8"/>
      <c r="J37" s="19"/>
      <c r="K37" s="20"/>
      <c r="L37" s="20"/>
      <c r="M37" s="8"/>
      <c r="N37" s="8"/>
      <c r="O37" s="8"/>
      <c r="P37" s="8"/>
      <c r="Q37" s="8"/>
      <c r="R37" s="21"/>
      <c r="S37" s="21"/>
      <c r="T37" s="21" t="str">
        <f t="shared" si="15"/>
        <v>non conforme</v>
      </c>
      <c r="U37" s="37"/>
      <c r="V37" s="21"/>
      <c r="W37" s="21"/>
      <c r="X37" s="21"/>
      <c r="Y37" s="21" t="str">
        <f t="shared" si="6"/>
        <v>non conforme</v>
      </c>
      <c r="Z37" s="37"/>
      <c r="AA37" s="21"/>
      <c r="AB37" s="21"/>
      <c r="AC37" s="21" t="str">
        <f t="shared" si="7"/>
        <v>non conforme</v>
      </c>
      <c r="AD37" s="37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 t="str">
        <f t="shared" si="8"/>
        <v>non conforme</v>
      </c>
      <c r="AS37" s="37"/>
      <c r="AT37" s="21"/>
      <c r="AU37" s="21"/>
      <c r="AV37" s="21"/>
      <c r="AW37" s="21"/>
      <c r="AX37" s="21"/>
      <c r="AY37" s="21"/>
      <c r="AZ37" s="21" t="str">
        <f t="shared" si="9"/>
        <v>non conforme</v>
      </c>
      <c r="BA37" s="37"/>
      <c r="BB37" s="21"/>
      <c r="BC37" s="21"/>
      <c r="BD37" s="21" t="str">
        <f t="shared" si="16"/>
        <v>non conforme</v>
      </c>
      <c r="BE37" s="37"/>
      <c r="BF37" s="21"/>
      <c r="BG37" s="21"/>
      <c r="BH37" s="21"/>
      <c r="BI37" s="21"/>
      <c r="BJ37" s="21" t="str">
        <f t="shared" si="10"/>
        <v>non conforme</v>
      </c>
      <c r="BK37" s="37"/>
      <c r="BL37" s="21"/>
      <c r="BM37" s="21"/>
      <c r="BN37" s="21" t="str">
        <f t="shared" si="11"/>
        <v>non conforme</v>
      </c>
      <c r="BO37" s="37"/>
      <c r="BP37" s="21"/>
      <c r="BQ37" s="21"/>
      <c r="BR37" s="21"/>
      <c r="BS37" s="21"/>
      <c r="BT37" s="21" t="str">
        <f t="shared" si="13"/>
        <v>non conforme</v>
      </c>
      <c r="BU37" s="37"/>
      <c r="BV37" s="22"/>
      <c r="BW37" s="22"/>
      <c r="BX37" s="22"/>
      <c r="BY37" s="23"/>
      <c r="BZ37" s="22"/>
      <c r="CA37" s="23"/>
      <c r="CB37" s="23"/>
      <c r="CC37" s="22"/>
      <c r="CD37" s="23"/>
      <c r="CE37" s="22"/>
      <c r="CF37" s="22"/>
      <c r="CG37" s="23"/>
      <c r="CH37" s="22"/>
      <c r="CI37" s="34"/>
      <c r="CJ37" s="34"/>
      <c r="CK37" s="44"/>
    </row>
    <row r="38" spans="1:89" ht="41" customHeight="1" x14ac:dyDescent="0.2">
      <c r="A38" s="8">
        <f t="shared" si="3"/>
        <v>1900</v>
      </c>
      <c r="B38" s="8">
        <f t="shared" si="4"/>
        <v>1</v>
      </c>
      <c r="C38" s="8">
        <f t="shared" si="5"/>
        <v>0</v>
      </c>
      <c r="D38" s="18"/>
      <c r="E38" s="8"/>
      <c r="F38" s="18"/>
      <c r="G38" s="8"/>
      <c r="H38" s="8"/>
      <c r="I38" s="8"/>
      <c r="J38" s="19"/>
      <c r="K38" s="20"/>
      <c r="L38" s="20"/>
      <c r="M38" s="8"/>
      <c r="N38" s="8"/>
      <c r="O38" s="8"/>
      <c r="P38" s="8"/>
      <c r="Q38" s="8"/>
      <c r="R38" s="21"/>
      <c r="S38" s="21"/>
      <c r="T38" s="21" t="str">
        <f t="shared" si="15"/>
        <v>non conforme</v>
      </c>
      <c r="U38" s="37"/>
      <c r="V38" s="21"/>
      <c r="W38" s="21"/>
      <c r="X38" s="21"/>
      <c r="Y38" s="21" t="str">
        <f t="shared" si="6"/>
        <v>non conforme</v>
      </c>
      <c r="Z38" s="37"/>
      <c r="AA38" s="21"/>
      <c r="AB38" s="21"/>
      <c r="AC38" s="21" t="str">
        <f t="shared" si="7"/>
        <v>non conforme</v>
      </c>
      <c r="AD38" s="37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 t="str">
        <f t="shared" si="8"/>
        <v>non conforme</v>
      </c>
      <c r="AS38" s="37"/>
      <c r="AT38" s="21"/>
      <c r="AU38" s="21"/>
      <c r="AV38" s="21"/>
      <c r="AW38" s="21"/>
      <c r="AX38" s="21"/>
      <c r="AY38" s="21"/>
      <c r="AZ38" s="21" t="str">
        <f t="shared" si="9"/>
        <v>non conforme</v>
      </c>
      <c r="BA38" s="37"/>
      <c r="BB38" s="21"/>
      <c r="BC38" s="21"/>
      <c r="BD38" s="21" t="str">
        <f t="shared" si="16"/>
        <v>non conforme</v>
      </c>
      <c r="BE38" s="37"/>
      <c r="BF38" s="21"/>
      <c r="BG38" s="21"/>
      <c r="BH38" s="21"/>
      <c r="BI38" s="21"/>
      <c r="BJ38" s="21" t="str">
        <f t="shared" si="10"/>
        <v>non conforme</v>
      </c>
      <c r="BK38" s="37"/>
      <c r="BL38" s="21"/>
      <c r="BM38" s="21"/>
      <c r="BN38" s="21" t="str">
        <f t="shared" si="11"/>
        <v>non conforme</v>
      </c>
      <c r="BO38" s="37"/>
      <c r="BP38" s="21"/>
      <c r="BQ38" s="21"/>
      <c r="BR38" s="21"/>
      <c r="BS38" s="21"/>
      <c r="BT38" s="21" t="str">
        <f t="shared" si="13"/>
        <v>non conforme</v>
      </c>
      <c r="BU38" s="37"/>
      <c r="BV38" s="22"/>
      <c r="BW38" s="22"/>
      <c r="BX38" s="22"/>
      <c r="BY38" s="23"/>
      <c r="BZ38" s="22"/>
      <c r="CA38" s="23"/>
      <c r="CB38" s="23"/>
      <c r="CC38" s="22"/>
      <c r="CD38" s="23"/>
      <c r="CE38" s="22"/>
      <c r="CF38" s="22"/>
      <c r="CG38" s="23"/>
      <c r="CH38" s="22"/>
      <c r="CI38" s="34"/>
      <c r="CJ38" s="34"/>
      <c r="CK38" s="44"/>
    </row>
    <row r="39" spans="1:89" ht="41" customHeight="1" x14ac:dyDescent="0.2">
      <c r="A39" s="8">
        <f t="shared" si="3"/>
        <v>1900</v>
      </c>
      <c r="B39" s="8">
        <f t="shared" si="4"/>
        <v>1</v>
      </c>
      <c r="C39" s="8">
        <f t="shared" si="5"/>
        <v>0</v>
      </c>
      <c r="D39" s="18"/>
      <c r="E39" s="8"/>
      <c r="F39" s="18"/>
      <c r="G39" s="8"/>
      <c r="H39" s="8"/>
      <c r="I39" s="8"/>
      <c r="J39" s="19"/>
      <c r="K39" s="20"/>
      <c r="L39" s="20"/>
      <c r="M39" s="8"/>
      <c r="N39" s="8"/>
      <c r="O39" s="8"/>
      <c r="P39" s="8"/>
      <c r="Q39" s="8"/>
      <c r="R39" s="21"/>
      <c r="S39" s="21"/>
      <c r="T39" s="21" t="str">
        <f t="shared" si="15"/>
        <v>non conforme</v>
      </c>
      <c r="U39" s="37"/>
      <c r="V39" s="21"/>
      <c r="W39" s="21"/>
      <c r="X39" s="21"/>
      <c r="Y39" s="21" t="str">
        <f t="shared" si="6"/>
        <v>non conforme</v>
      </c>
      <c r="Z39" s="37"/>
      <c r="AA39" s="21"/>
      <c r="AB39" s="21"/>
      <c r="AC39" s="21" t="str">
        <f t="shared" si="7"/>
        <v>non conforme</v>
      </c>
      <c r="AD39" s="37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 t="str">
        <f t="shared" si="8"/>
        <v>non conforme</v>
      </c>
      <c r="AS39" s="37"/>
      <c r="AT39" s="21"/>
      <c r="AU39" s="21"/>
      <c r="AV39" s="21"/>
      <c r="AW39" s="21"/>
      <c r="AX39" s="21"/>
      <c r="AY39" s="21"/>
      <c r="AZ39" s="21" t="str">
        <f t="shared" si="9"/>
        <v>non conforme</v>
      </c>
      <c r="BA39" s="37"/>
      <c r="BB39" s="21"/>
      <c r="BC39" s="21"/>
      <c r="BD39" s="21" t="str">
        <f t="shared" si="16"/>
        <v>non conforme</v>
      </c>
      <c r="BE39" s="37"/>
      <c r="BF39" s="21"/>
      <c r="BG39" s="21"/>
      <c r="BH39" s="21"/>
      <c r="BI39" s="21"/>
      <c r="BJ39" s="21" t="str">
        <f t="shared" si="10"/>
        <v>non conforme</v>
      </c>
      <c r="BK39" s="37"/>
      <c r="BL39" s="21"/>
      <c r="BM39" s="21"/>
      <c r="BN39" s="21" t="str">
        <f t="shared" si="11"/>
        <v>non conforme</v>
      </c>
      <c r="BO39" s="37"/>
      <c r="BP39" s="21"/>
      <c r="BQ39" s="21"/>
      <c r="BR39" s="21"/>
      <c r="BS39" s="21"/>
      <c r="BT39" s="21" t="str">
        <f t="shared" si="13"/>
        <v>non conforme</v>
      </c>
      <c r="BU39" s="37"/>
      <c r="BV39" s="22"/>
      <c r="BW39" s="22"/>
      <c r="BX39" s="22"/>
      <c r="BY39" s="23"/>
      <c r="BZ39" s="22"/>
      <c r="CA39" s="23"/>
      <c r="CB39" s="23"/>
      <c r="CC39" s="22"/>
      <c r="CD39" s="23"/>
      <c r="CE39" s="22"/>
      <c r="CF39" s="22"/>
      <c r="CG39" s="23"/>
      <c r="CH39" s="22"/>
      <c r="CI39" s="34"/>
      <c r="CJ39" s="34"/>
      <c r="CK39" s="44"/>
    </row>
    <row r="40" spans="1:89" ht="41" customHeight="1" x14ac:dyDescent="0.2">
      <c r="A40" s="8">
        <f t="shared" si="3"/>
        <v>1900</v>
      </c>
      <c r="B40" s="8">
        <f t="shared" si="4"/>
        <v>1</v>
      </c>
      <c r="C40" s="8">
        <f t="shared" si="5"/>
        <v>0</v>
      </c>
      <c r="D40" s="18"/>
      <c r="E40" s="8"/>
      <c r="F40" s="18"/>
      <c r="G40" s="8"/>
      <c r="H40" s="8"/>
      <c r="I40" s="8"/>
      <c r="J40" s="19"/>
      <c r="K40" s="20"/>
      <c r="L40" s="20"/>
      <c r="M40" s="8"/>
      <c r="N40" s="8"/>
      <c r="O40" s="8"/>
      <c r="P40" s="8"/>
      <c r="Q40" s="8"/>
      <c r="R40" s="21"/>
      <c r="S40" s="21"/>
      <c r="T40" s="21" t="str">
        <f t="shared" si="15"/>
        <v>non conforme</v>
      </c>
      <c r="U40" s="37"/>
      <c r="V40" s="21"/>
      <c r="W40" s="21"/>
      <c r="X40" s="21"/>
      <c r="Y40" s="21" t="str">
        <f t="shared" si="6"/>
        <v>non conforme</v>
      </c>
      <c r="Z40" s="37"/>
      <c r="AA40" s="21"/>
      <c r="AB40" s="21"/>
      <c r="AC40" s="21" t="str">
        <f t="shared" si="7"/>
        <v>non conforme</v>
      </c>
      <c r="AD40" s="37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 t="str">
        <f t="shared" si="8"/>
        <v>non conforme</v>
      </c>
      <c r="AS40" s="37"/>
      <c r="AT40" s="21"/>
      <c r="AU40" s="21"/>
      <c r="AV40" s="21"/>
      <c r="AW40" s="21"/>
      <c r="AX40" s="21"/>
      <c r="AY40" s="21"/>
      <c r="AZ40" s="21" t="str">
        <f t="shared" si="9"/>
        <v>non conforme</v>
      </c>
      <c r="BA40" s="37"/>
      <c r="BB40" s="21"/>
      <c r="BC40" s="21"/>
      <c r="BD40" s="21" t="str">
        <f t="shared" si="16"/>
        <v>non conforme</v>
      </c>
      <c r="BE40" s="37"/>
      <c r="BF40" s="21"/>
      <c r="BG40" s="21"/>
      <c r="BH40" s="21"/>
      <c r="BI40" s="21"/>
      <c r="BJ40" s="21" t="str">
        <f t="shared" si="10"/>
        <v>non conforme</v>
      </c>
      <c r="BK40" s="37"/>
      <c r="BL40" s="21"/>
      <c r="BM40" s="21"/>
      <c r="BN40" s="21" t="str">
        <f t="shared" si="11"/>
        <v>non conforme</v>
      </c>
      <c r="BO40" s="37"/>
      <c r="BP40" s="21"/>
      <c r="BQ40" s="21"/>
      <c r="BR40" s="21"/>
      <c r="BS40" s="21"/>
      <c r="BT40" s="21" t="str">
        <f t="shared" si="13"/>
        <v>non conforme</v>
      </c>
      <c r="BU40" s="37"/>
      <c r="BV40" s="22"/>
      <c r="BW40" s="22"/>
      <c r="BX40" s="22"/>
      <c r="BY40" s="23"/>
      <c r="BZ40" s="22"/>
      <c r="CA40" s="23"/>
      <c r="CB40" s="23"/>
      <c r="CC40" s="22"/>
      <c r="CD40" s="23"/>
      <c r="CE40" s="22"/>
      <c r="CF40" s="22"/>
      <c r="CG40" s="23"/>
      <c r="CH40" s="22"/>
      <c r="CI40" s="34"/>
      <c r="CJ40" s="34"/>
      <c r="CK40" s="44"/>
    </row>
    <row r="41" spans="1:89" ht="41" customHeight="1" x14ac:dyDescent="0.2">
      <c r="A41" s="8">
        <f t="shared" si="3"/>
        <v>1900</v>
      </c>
      <c r="B41" s="8">
        <f t="shared" si="4"/>
        <v>1</v>
      </c>
      <c r="C41" s="8">
        <f t="shared" si="5"/>
        <v>0</v>
      </c>
      <c r="D41" s="18"/>
      <c r="E41" s="8"/>
      <c r="F41" s="18"/>
      <c r="G41" s="8"/>
      <c r="H41" s="8"/>
      <c r="I41" s="8"/>
      <c r="J41" s="19"/>
      <c r="K41" s="20"/>
      <c r="L41" s="20"/>
      <c r="M41" s="8"/>
      <c r="N41" s="8"/>
      <c r="O41" s="8"/>
      <c r="P41" s="8"/>
      <c r="Q41" s="8"/>
      <c r="R41" s="21"/>
      <c r="S41" s="21"/>
      <c r="T41" s="21" t="str">
        <f t="shared" si="15"/>
        <v>non conforme</v>
      </c>
      <c r="U41" s="37"/>
      <c r="V41" s="21"/>
      <c r="W41" s="21"/>
      <c r="X41" s="21"/>
      <c r="Y41" s="21" t="str">
        <f t="shared" si="6"/>
        <v>non conforme</v>
      </c>
      <c r="Z41" s="37"/>
      <c r="AA41" s="21"/>
      <c r="AB41" s="21"/>
      <c r="AC41" s="21" t="str">
        <f t="shared" si="7"/>
        <v>non conforme</v>
      </c>
      <c r="AD41" s="37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 t="str">
        <f t="shared" si="8"/>
        <v>non conforme</v>
      </c>
      <c r="AS41" s="37"/>
      <c r="AT41" s="21"/>
      <c r="AU41" s="21"/>
      <c r="AV41" s="21"/>
      <c r="AW41" s="21"/>
      <c r="AX41" s="21"/>
      <c r="AY41" s="21"/>
      <c r="AZ41" s="21" t="str">
        <f t="shared" si="9"/>
        <v>non conforme</v>
      </c>
      <c r="BA41" s="37"/>
      <c r="BB41" s="21"/>
      <c r="BC41" s="21"/>
      <c r="BD41" s="21" t="str">
        <f t="shared" si="16"/>
        <v>non conforme</v>
      </c>
      <c r="BE41" s="37"/>
      <c r="BF41" s="21"/>
      <c r="BG41" s="21"/>
      <c r="BH41" s="21"/>
      <c r="BI41" s="21"/>
      <c r="BJ41" s="21" t="str">
        <f t="shared" si="10"/>
        <v>non conforme</v>
      </c>
      <c r="BK41" s="37"/>
      <c r="BL41" s="21"/>
      <c r="BM41" s="21"/>
      <c r="BN41" s="21" t="str">
        <f t="shared" si="11"/>
        <v>non conforme</v>
      </c>
      <c r="BO41" s="37"/>
      <c r="BP41" s="21"/>
      <c r="BQ41" s="21"/>
      <c r="BR41" s="21"/>
      <c r="BS41" s="21"/>
      <c r="BT41" s="21" t="str">
        <f t="shared" si="13"/>
        <v>non conforme</v>
      </c>
      <c r="BU41" s="37"/>
      <c r="BV41" s="22"/>
      <c r="BW41" s="22"/>
      <c r="BX41" s="22"/>
      <c r="BY41" s="23"/>
      <c r="BZ41" s="22"/>
      <c r="CA41" s="23"/>
      <c r="CB41" s="23"/>
      <c r="CC41" s="22"/>
      <c r="CD41" s="23"/>
      <c r="CE41" s="22"/>
      <c r="CF41" s="22"/>
      <c r="CG41" s="23"/>
      <c r="CH41" s="22"/>
      <c r="CI41" s="34"/>
      <c r="CJ41" s="34"/>
      <c r="CK41" s="44"/>
    </row>
    <row r="42" spans="1:89" ht="41" customHeight="1" x14ac:dyDescent="0.2">
      <c r="A42" s="8">
        <f t="shared" si="3"/>
        <v>1900</v>
      </c>
      <c r="B42" s="8">
        <f t="shared" si="4"/>
        <v>1</v>
      </c>
      <c r="C42" s="8">
        <f t="shared" si="5"/>
        <v>0</v>
      </c>
      <c r="D42" s="18"/>
      <c r="E42" s="8"/>
      <c r="F42" s="18"/>
      <c r="G42" s="8"/>
      <c r="H42" s="8"/>
      <c r="I42" s="8"/>
      <c r="J42" s="19"/>
      <c r="K42" s="20"/>
      <c r="L42" s="20"/>
      <c r="M42" s="8"/>
      <c r="N42" s="8"/>
      <c r="O42" s="8"/>
      <c r="P42" s="8"/>
      <c r="Q42" s="8"/>
      <c r="R42" s="21"/>
      <c r="S42" s="21"/>
      <c r="T42" s="21" t="str">
        <f t="shared" si="15"/>
        <v>non conforme</v>
      </c>
      <c r="U42" s="37"/>
      <c r="V42" s="21"/>
      <c r="W42" s="21"/>
      <c r="X42" s="21"/>
      <c r="Y42" s="21" t="str">
        <f t="shared" si="6"/>
        <v>non conforme</v>
      </c>
      <c r="Z42" s="37"/>
      <c r="AA42" s="21"/>
      <c r="AB42" s="21"/>
      <c r="AC42" s="21" t="str">
        <f t="shared" si="7"/>
        <v>non conforme</v>
      </c>
      <c r="AD42" s="37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 t="str">
        <f t="shared" si="8"/>
        <v>non conforme</v>
      </c>
      <c r="AS42" s="37"/>
      <c r="AT42" s="21"/>
      <c r="AU42" s="21"/>
      <c r="AV42" s="21"/>
      <c r="AW42" s="21"/>
      <c r="AX42" s="21"/>
      <c r="AY42" s="21"/>
      <c r="AZ42" s="21" t="str">
        <f t="shared" si="9"/>
        <v>non conforme</v>
      </c>
      <c r="BA42" s="37"/>
      <c r="BB42" s="21"/>
      <c r="BC42" s="21"/>
      <c r="BD42" s="21" t="str">
        <f t="shared" si="16"/>
        <v>non conforme</v>
      </c>
      <c r="BE42" s="37"/>
      <c r="BF42" s="21"/>
      <c r="BG42" s="21"/>
      <c r="BH42" s="21"/>
      <c r="BI42" s="21"/>
      <c r="BJ42" s="21" t="str">
        <f t="shared" si="10"/>
        <v>non conforme</v>
      </c>
      <c r="BK42" s="37"/>
      <c r="BL42" s="21"/>
      <c r="BM42" s="21"/>
      <c r="BN42" s="21" t="str">
        <f t="shared" si="11"/>
        <v>non conforme</v>
      </c>
      <c r="BO42" s="37"/>
      <c r="BP42" s="21"/>
      <c r="BQ42" s="21"/>
      <c r="BR42" s="21"/>
      <c r="BS42" s="21"/>
      <c r="BT42" s="21" t="str">
        <f t="shared" si="13"/>
        <v>non conforme</v>
      </c>
      <c r="BU42" s="37"/>
      <c r="BV42" s="22"/>
      <c r="BW42" s="22"/>
      <c r="BX42" s="22"/>
      <c r="BY42" s="23"/>
      <c r="BZ42" s="22"/>
      <c r="CA42" s="23"/>
      <c r="CB42" s="23"/>
      <c r="CC42" s="22"/>
      <c r="CD42" s="23"/>
      <c r="CE42" s="22"/>
      <c r="CF42" s="22"/>
      <c r="CG42" s="23"/>
      <c r="CH42" s="22"/>
      <c r="CI42" s="34"/>
      <c r="CJ42" s="34"/>
      <c r="CK42" s="44"/>
    </row>
    <row r="43" spans="1:89" ht="41" customHeight="1" x14ac:dyDescent="0.2">
      <c r="A43" s="8">
        <f t="shared" si="3"/>
        <v>1900</v>
      </c>
      <c r="B43" s="8">
        <f t="shared" si="4"/>
        <v>1</v>
      </c>
      <c r="C43" s="8">
        <f t="shared" si="5"/>
        <v>0</v>
      </c>
      <c r="D43" s="18"/>
      <c r="E43" s="8"/>
      <c r="F43" s="18"/>
      <c r="G43" s="8"/>
      <c r="H43" s="8"/>
      <c r="I43" s="8"/>
      <c r="J43" s="19"/>
      <c r="K43" s="20"/>
      <c r="L43" s="20"/>
      <c r="M43" s="8"/>
      <c r="N43" s="8"/>
      <c r="O43" s="8"/>
      <c r="P43" s="8"/>
      <c r="Q43" s="8"/>
      <c r="R43" s="21"/>
      <c r="S43" s="21"/>
      <c r="T43" s="21" t="str">
        <f t="shared" si="15"/>
        <v>non conforme</v>
      </c>
      <c r="U43" s="37"/>
      <c r="V43" s="21"/>
      <c r="W43" s="21"/>
      <c r="X43" s="21"/>
      <c r="Y43" s="21" t="str">
        <f t="shared" si="6"/>
        <v>non conforme</v>
      </c>
      <c r="Z43" s="37"/>
      <c r="AA43" s="21"/>
      <c r="AB43" s="21"/>
      <c r="AC43" s="21" t="str">
        <f t="shared" si="7"/>
        <v>non conforme</v>
      </c>
      <c r="AD43" s="37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 t="str">
        <f t="shared" si="8"/>
        <v>non conforme</v>
      </c>
      <c r="AS43" s="37"/>
      <c r="AT43" s="21"/>
      <c r="AU43" s="21"/>
      <c r="AV43" s="21"/>
      <c r="AW43" s="21"/>
      <c r="AX43" s="21"/>
      <c r="AY43" s="21"/>
      <c r="AZ43" s="21" t="str">
        <f t="shared" si="9"/>
        <v>non conforme</v>
      </c>
      <c r="BA43" s="37"/>
      <c r="BB43" s="21"/>
      <c r="BC43" s="21"/>
      <c r="BD43" s="21" t="str">
        <f t="shared" si="16"/>
        <v>non conforme</v>
      </c>
      <c r="BE43" s="37"/>
      <c r="BF43" s="21"/>
      <c r="BG43" s="21"/>
      <c r="BH43" s="21"/>
      <c r="BI43" s="21"/>
      <c r="BJ43" s="21" t="str">
        <f t="shared" si="10"/>
        <v>non conforme</v>
      </c>
      <c r="BK43" s="37"/>
      <c r="BL43" s="21"/>
      <c r="BM43" s="21"/>
      <c r="BN43" s="21" t="str">
        <f t="shared" si="11"/>
        <v>non conforme</v>
      </c>
      <c r="BO43" s="37"/>
      <c r="BP43" s="21"/>
      <c r="BQ43" s="21"/>
      <c r="BR43" s="21"/>
      <c r="BS43" s="21"/>
      <c r="BT43" s="21" t="str">
        <f t="shared" si="13"/>
        <v>non conforme</v>
      </c>
      <c r="BU43" s="37"/>
      <c r="BV43" s="22"/>
      <c r="BW43" s="22"/>
      <c r="BX43" s="22"/>
      <c r="BY43" s="23"/>
      <c r="BZ43" s="22"/>
      <c r="CA43" s="23"/>
      <c r="CB43" s="23"/>
      <c r="CC43" s="22"/>
      <c r="CD43" s="23"/>
      <c r="CE43" s="22"/>
      <c r="CF43" s="22"/>
      <c r="CG43" s="23"/>
      <c r="CH43" s="22"/>
      <c r="CI43" s="34"/>
      <c r="CJ43" s="34"/>
      <c r="CK43" s="44"/>
    </row>
    <row r="44" spans="1:89" ht="41" customHeight="1" x14ac:dyDescent="0.2">
      <c r="A44" s="8">
        <f t="shared" si="3"/>
        <v>1900</v>
      </c>
      <c r="B44" s="8">
        <f t="shared" si="4"/>
        <v>1</v>
      </c>
      <c r="C44" s="8">
        <f t="shared" si="5"/>
        <v>0</v>
      </c>
      <c r="D44" s="18"/>
      <c r="E44" s="8"/>
      <c r="F44" s="18"/>
      <c r="G44" s="8"/>
      <c r="H44" s="8"/>
      <c r="I44" s="8"/>
      <c r="J44" s="19"/>
      <c r="K44" s="20"/>
      <c r="L44" s="20"/>
      <c r="M44" s="8"/>
      <c r="N44" s="8"/>
      <c r="O44" s="8"/>
      <c r="P44" s="8"/>
      <c r="Q44" s="8"/>
      <c r="R44" s="21"/>
      <c r="S44" s="21"/>
      <c r="T44" s="21" t="str">
        <f t="shared" si="15"/>
        <v>non conforme</v>
      </c>
      <c r="U44" s="37"/>
      <c r="V44" s="21"/>
      <c r="W44" s="21"/>
      <c r="X44" s="21"/>
      <c r="Y44" s="21" t="str">
        <f t="shared" si="6"/>
        <v>non conforme</v>
      </c>
      <c r="Z44" s="37"/>
      <c r="AA44" s="21"/>
      <c r="AB44" s="21"/>
      <c r="AC44" s="21" t="str">
        <f t="shared" si="7"/>
        <v>non conforme</v>
      </c>
      <c r="AD44" s="37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 t="str">
        <f t="shared" si="8"/>
        <v>non conforme</v>
      </c>
      <c r="AS44" s="37"/>
      <c r="AT44" s="21"/>
      <c r="AU44" s="21"/>
      <c r="AV44" s="21"/>
      <c r="AW44" s="21"/>
      <c r="AX44" s="21"/>
      <c r="AY44" s="21"/>
      <c r="AZ44" s="21" t="str">
        <f t="shared" si="9"/>
        <v>non conforme</v>
      </c>
      <c r="BA44" s="37"/>
      <c r="BB44" s="21"/>
      <c r="BC44" s="21"/>
      <c r="BD44" s="21" t="str">
        <f t="shared" si="16"/>
        <v>non conforme</v>
      </c>
      <c r="BE44" s="37"/>
      <c r="BF44" s="21"/>
      <c r="BG44" s="21"/>
      <c r="BH44" s="21"/>
      <c r="BI44" s="21"/>
      <c r="BJ44" s="21" t="str">
        <f t="shared" si="10"/>
        <v>non conforme</v>
      </c>
      <c r="BK44" s="37"/>
      <c r="BL44" s="21"/>
      <c r="BM44" s="21"/>
      <c r="BN44" s="21" t="str">
        <f t="shared" si="11"/>
        <v>non conforme</v>
      </c>
      <c r="BO44" s="37"/>
      <c r="BP44" s="21"/>
      <c r="BQ44" s="21"/>
      <c r="BR44" s="21"/>
      <c r="BS44" s="21"/>
      <c r="BT44" s="21" t="str">
        <f t="shared" si="13"/>
        <v>non conforme</v>
      </c>
      <c r="BU44" s="37"/>
      <c r="BV44" s="22"/>
      <c r="BW44" s="22"/>
      <c r="BX44" s="22"/>
      <c r="BY44" s="23"/>
      <c r="BZ44" s="22"/>
      <c r="CA44" s="23"/>
      <c r="CB44" s="23"/>
      <c r="CC44" s="22"/>
      <c r="CD44" s="23"/>
      <c r="CE44" s="22"/>
      <c r="CF44" s="22"/>
      <c r="CG44" s="23"/>
      <c r="CH44" s="22"/>
      <c r="CI44" s="34"/>
      <c r="CJ44" s="34"/>
      <c r="CK44" s="44"/>
    </row>
    <row r="45" spans="1:89" ht="41" customHeight="1" x14ac:dyDescent="0.2">
      <c r="A45" s="8">
        <f t="shared" si="3"/>
        <v>1900</v>
      </c>
      <c r="B45" s="8">
        <f t="shared" si="4"/>
        <v>1</v>
      </c>
      <c r="C45" s="8">
        <f t="shared" si="5"/>
        <v>0</v>
      </c>
      <c r="D45" s="18"/>
      <c r="E45" s="8"/>
      <c r="F45" s="18"/>
      <c r="G45" s="8"/>
      <c r="H45" s="8"/>
      <c r="I45" s="8"/>
      <c r="J45" s="19"/>
      <c r="K45" s="20"/>
      <c r="L45" s="20"/>
      <c r="M45" s="8"/>
      <c r="N45" s="8"/>
      <c r="O45" s="8"/>
      <c r="P45" s="8"/>
      <c r="Q45" s="8"/>
      <c r="R45" s="21"/>
      <c r="S45" s="21"/>
      <c r="T45" s="21" t="str">
        <f t="shared" si="15"/>
        <v>non conforme</v>
      </c>
      <c r="U45" s="37"/>
      <c r="V45" s="21"/>
      <c r="W45" s="21"/>
      <c r="X45" s="21"/>
      <c r="Y45" s="21" t="str">
        <f t="shared" si="6"/>
        <v>non conforme</v>
      </c>
      <c r="Z45" s="37"/>
      <c r="AA45" s="21"/>
      <c r="AB45" s="21"/>
      <c r="AC45" s="21" t="str">
        <f t="shared" si="7"/>
        <v>non conforme</v>
      </c>
      <c r="AD45" s="37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 t="str">
        <f t="shared" si="8"/>
        <v>non conforme</v>
      </c>
      <c r="AS45" s="37"/>
      <c r="AT45" s="21"/>
      <c r="AU45" s="21"/>
      <c r="AV45" s="21"/>
      <c r="AW45" s="21"/>
      <c r="AX45" s="21"/>
      <c r="AY45" s="21"/>
      <c r="AZ45" s="21" t="str">
        <f t="shared" si="9"/>
        <v>non conforme</v>
      </c>
      <c r="BA45" s="37"/>
      <c r="BB45" s="21"/>
      <c r="BC45" s="21"/>
      <c r="BD45" s="21" t="str">
        <f t="shared" si="16"/>
        <v>non conforme</v>
      </c>
      <c r="BE45" s="37"/>
      <c r="BF45" s="21"/>
      <c r="BG45" s="21"/>
      <c r="BH45" s="21"/>
      <c r="BI45" s="21"/>
      <c r="BJ45" s="21" t="str">
        <f t="shared" si="10"/>
        <v>non conforme</v>
      </c>
      <c r="BK45" s="37"/>
      <c r="BL45" s="21"/>
      <c r="BM45" s="21"/>
      <c r="BN45" s="21" t="str">
        <f t="shared" si="11"/>
        <v>non conforme</v>
      </c>
      <c r="BO45" s="37"/>
      <c r="BP45" s="21"/>
      <c r="BQ45" s="21"/>
      <c r="BR45" s="21"/>
      <c r="BS45" s="21"/>
      <c r="BT45" s="21" t="str">
        <f t="shared" si="13"/>
        <v>non conforme</v>
      </c>
      <c r="BU45" s="37"/>
      <c r="BV45" s="22"/>
      <c r="BW45" s="22"/>
      <c r="BX45" s="22"/>
      <c r="BY45" s="23"/>
      <c r="BZ45" s="22"/>
      <c r="CA45" s="23"/>
      <c r="CB45" s="23"/>
      <c r="CC45" s="22"/>
      <c r="CD45" s="23"/>
      <c r="CE45" s="22"/>
      <c r="CF45" s="22"/>
      <c r="CG45" s="23"/>
      <c r="CH45" s="22"/>
      <c r="CI45" s="34"/>
      <c r="CJ45" s="34"/>
      <c r="CK45" s="44"/>
    </row>
    <row r="46" spans="1:89" ht="41" customHeight="1" x14ac:dyDescent="0.2">
      <c r="A46" s="8">
        <f t="shared" si="3"/>
        <v>1900</v>
      </c>
      <c r="B46" s="8">
        <f t="shared" si="4"/>
        <v>1</v>
      </c>
      <c r="C46" s="8">
        <f t="shared" si="5"/>
        <v>0</v>
      </c>
      <c r="D46" s="18"/>
      <c r="E46" s="8"/>
      <c r="F46" s="18"/>
      <c r="G46" s="8"/>
      <c r="H46" s="8"/>
      <c r="I46" s="8"/>
      <c r="J46" s="19"/>
      <c r="K46" s="20"/>
      <c r="L46" s="20"/>
      <c r="M46" s="8"/>
      <c r="N46" s="8"/>
      <c r="O46" s="8"/>
      <c r="P46" s="8"/>
      <c r="Q46" s="8"/>
      <c r="R46" s="21"/>
      <c r="S46" s="21"/>
      <c r="T46" s="21" t="str">
        <f t="shared" si="15"/>
        <v>non conforme</v>
      </c>
      <c r="U46" s="37"/>
      <c r="V46" s="21"/>
      <c r="W46" s="21"/>
      <c r="X46" s="21"/>
      <c r="Y46" s="21" t="str">
        <f t="shared" si="6"/>
        <v>non conforme</v>
      </c>
      <c r="Z46" s="37"/>
      <c r="AA46" s="21"/>
      <c r="AB46" s="21"/>
      <c r="AC46" s="21" t="str">
        <f t="shared" si="7"/>
        <v>non conforme</v>
      </c>
      <c r="AD46" s="37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 t="str">
        <f t="shared" si="8"/>
        <v>non conforme</v>
      </c>
      <c r="AS46" s="37"/>
      <c r="AT46" s="21"/>
      <c r="AU46" s="21"/>
      <c r="AV46" s="21"/>
      <c r="AW46" s="21"/>
      <c r="AX46" s="21"/>
      <c r="AY46" s="21"/>
      <c r="AZ46" s="21" t="str">
        <f t="shared" si="9"/>
        <v>non conforme</v>
      </c>
      <c r="BA46" s="37"/>
      <c r="BB46" s="21"/>
      <c r="BC46" s="21"/>
      <c r="BD46" s="21" t="str">
        <f t="shared" si="16"/>
        <v>non conforme</v>
      </c>
      <c r="BE46" s="37"/>
      <c r="BF46" s="21"/>
      <c r="BG46" s="21"/>
      <c r="BH46" s="21"/>
      <c r="BI46" s="21"/>
      <c r="BJ46" s="21" t="str">
        <f t="shared" si="10"/>
        <v>non conforme</v>
      </c>
      <c r="BK46" s="37"/>
      <c r="BL46" s="21"/>
      <c r="BM46" s="21"/>
      <c r="BN46" s="21" t="str">
        <f t="shared" si="11"/>
        <v>non conforme</v>
      </c>
      <c r="BO46" s="37"/>
      <c r="BP46" s="21"/>
      <c r="BQ46" s="21"/>
      <c r="BR46" s="21"/>
      <c r="BS46" s="21"/>
      <c r="BT46" s="21" t="str">
        <f t="shared" si="13"/>
        <v>non conforme</v>
      </c>
      <c r="BU46" s="37"/>
      <c r="BV46" s="22"/>
      <c r="BW46" s="22"/>
      <c r="BX46" s="22"/>
      <c r="BY46" s="23"/>
      <c r="BZ46" s="22"/>
      <c r="CA46" s="23"/>
      <c r="CB46" s="23"/>
      <c r="CC46" s="22"/>
      <c r="CD46" s="23"/>
      <c r="CE46" s="22"/>
      <c r="CF46" s="22"/>
      <c r="CG46" s="23"/>
      <c r="CH46" s="22"/>
      <c r="CI46" s="34"/>
      <c r="CJ46" s="34"/>
      <c r="CK46" s="44"/>
    </row>
    <row r="47" spans="1:89" ht="41" customHeight="1" x14ac:dyDescent="0.2">
      <c r="A47" s="8">
        <f t="shared" si="3"/>
        <v>1900</v>
      </c>
      <c r="B47" s="8">
        <f t="shared" si="4"/>
        <v>1</v>
      </c>
      <c r="C47" s="8">
        <f t="shared" si="5"/>
        <v>0</v>
      </c>
      <c r="D47" s="18"/>
      <c r="E47" s="8"/>
      <c r="F47" s="18"/>
      <c r="G47" s="8"/>
      <c r="H47" s="8"/>
      <c r="I47" s="8"/>
      <c r="J47" s="19"/>
      <c r="K47" s="20"/>
      <c r="L47" s="20"/>
      <c r="M47" s="8"/>
      <c r="N47" s="8"/>
      <c r="O47" s="8"/>
      <c r="P47" s="8"/>
      <c r="Q47" s="8"/>
      <c r="R47" s="21"/>
      <c r="S47" s="21"/>
      <c r="T47" s="21" t="str">
        <f t="shared" si="15"/>
        <v>non conforme</v>
      </c>
      <c r="U47" s="37"/>
      <c r="V47" s="21"/>
      <c r="W47" s="21"/>
      <c r="X47" s="21"/>
      <c r="Y47" s="21" t="str">
        <f t="shared" si="6"/>
        <v>non conforme</v>
      </c>
      <c r="Z47" s="37"/>
      <c r="AA47" s="21"/>
      <c r="AB47" s="21"/>
      <c r="AC47" s="21" t="str">
        <f t="shared" si="7"/>
        <v>non conforme</v>
      </c>
      <c r="AD47" s="37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 t="str">
        <f t="shared" si="8"/>
        <v>non conforme</v>
      </c>
      <c r="AS47" s="37"/>
      <c r="AT47" s="21"/>
      <c r="AU47" s="21"/>
      <c r="AV47" s="21"/>
      <c r="AW47" s="21"/>
      <c r="AX47" s="21"/>
      <c r="AY47" s="21"/>
      <c r="AZ47" s="21" t="str">
        <f t="shared" si="9"/>
        <v>non conforme</v>
      </c>
      <c r="BA47" s="37"/>
      <c r="BB47" s="21"/>
      <c r="BC47" s="21"/>
      <c r="BD47" s="21" t="str">
        <f t="shared" si="16"/>
        <v>non conforme</v>
      </c>
      <c r="BE47" s="37"/>
      <c r="BF47" s="21"/>
      <c r="BG47" s="21"/>
      <c r="BH47" s="21"/>
      <c r="BI47" s="21"/>
      <c r="BJ47" s="21" t="str">
        <f t="shared" si="10"/>
        <v>non conforme</v>
      </c>
      <c r="BK47" s="37"/>
      <c r="BL47" s="21"/>
      <c r="BM47" s="21"/>
      <c r="BN47" s="21" t="str">
        <f t="shared" si="11"/>
        <v>non conforme</v>
      </c>
      <c r="BO47" s="37"/>
      <c r="BP47" s="21"/>
      <c r="BQ47" s="21"/>
      <c r="BR47" s="21"/>
      <c r="BS47" s="21"/>
      <c r="BT47" s="21" t="str">
        <f t="shared" si="13"/>
        <v>non conforme</v>
      </c>
      <c r="BU47" s="37"/>
      <c r="BV47" s="22"/>
      <c r="BW47" s="22"/>
      <c r="BX47" s="22"/>
      <c r="BY47" s="23"/>
      <c r="BZ47" s="22"/>
      <c r="CA47" s="23"/>
      <c r="CB47" s="23"/>
      <c r="CC47" s="22"/>
      <c r="CD47" s="23"/>
      <c r="CE47" s="22"/>
      <c r="CF47" s="22"/>
      <c r="CG47" s="23"/>
      <c r="CH47" s="22"/>
      <c r="CI47" s="34"/>
      <c r="CJ47" s="34"/>
      <c r="CK47" s="44"/>
    </row>
    <row r="48" spans="1:89" ht="41" customHeight="1" x14ac:dyDescent="0.2">
      <c r="A48" s="8">
        <f t="shared" si="3"/>
        <v>1900</v>
      </c>
      <c r="B48" s="8">
        <f t="shared" si="4"/>
        <v>1</v>
      </c>
      <c r="C48" s="8">
        <f t="shared" si="5"/>
        <v>0</v>
      </c>
      <c r="D48" s="18"/>
      <c r="E48" s="8"/>
      <c r="F48" s="18"/>
      <c r="G48" s="8"/>
      <c r="H48" s="8"/>
      <c r="I48" s="8"/>
      <c r="J48" s="19"/>
      <c r="K48" s="20"/>
      <c r="L48" s="20"/>
      <c r="M48" s="8"/>
      <c r="N48" s="8"/>
      <c r="O48" s="8"/>
      <c r="P48" s="8"/>
      <c r="Q48" s="8"/>
      <c r="R48" s="21"/>
      <c r="S48" s="21"/>
      <c r="T48" s="21" t="str">
        <f t="shared" si="15"/>
        <v>non conforme</v>
      </c>
      <c r="U48" s="37"/>
      <c r="V48" s="21"/>
      <c r="W48" s="21"/>
      <c r="X48" s="21"/>
      <c r="Y48" s="21" t="str">
        <f t="shared" si="6"/>
        <v>non conforme</v>
      </c>
      <c r="Z48" s="37"/>
      <c r="AA48" s="21"/>
      <c r="AB48" s="21"/>
      <c r="AC48" s="21" t="str">
        <f t="shared" si="7"/>
        <v>non conforme</v>
      </c>
      <c r="AD48" s="37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 t="str">
        <f t="shared" si="8"/>
        <v>non conforme</v>
      </c>
      <c r="AS48" s="37"/>
      <c r="AT48" s="21"/>
      <c r="AU48" s="21"/>
      <c r="AV48" s="21"/>
      <c r="AW48" s="21"/>
      <c r="AX48" s="21"/>
      <c r="AY48" s="21"/>
      <c r="AZ48" s="21" t="str">
        <f t="shared" si="9"/>
        <v>non conforme</v>
      </c>
      <c r="BA48" s="37"/>
      <c r="BB48" s="21"/>
      <c r="BC48" s="21"/>
      <c r="BD48" s="21" t="str">
        <f t="shared" si="16"/>
        <v>non conforme</v>
      </c>
      <c r="BE48" s="37"/>
      <c r="BF48" s="21"/>
      <c r="BG48" s="21"/>
      <c r="BH48" s="21"/>
      <c r="BI48" s="21"/>
      <c r="BJ48" s="21" t="str">
        <f t="shared" si="10"/>
        <v>non conforme</v>
      </c>
      <c r="BK48" s="37"/>
      <c r="BL48" s="21"/>
      <c r="BM48" s="21"/>
      <c r="BN48" s="21" t="str">
        <f t="shared" si="11"/>
        <v>non conforme</v>
      </c>
      <c r="BO48" s="37"/>
      <c r="BP48" s="21"/>
      <c r="BQ48" s="21"/>
      <c r="BR48" s="21"/>
      <c r="BS48" s="21"/>
      <c r="BT48" s="21" t="str">
        <f t="shared" si="13"/>
        <v>non conforme</v>
      </c>
      <c r="BU48" s="37"/>
      <c r="BV48" s="22"/>
      <c r="BW48" s="22"/>
      <c r="BX48" s="22"/>
      <c r="BY48" s="23"/>
      <c r="BZ48" s="22"/>
      <c r="CA48" s="23"/>
      <c r="CB48" s="23"/>
      <c r="CC48" s="22"/>
      <c r="CD48" s="23"/>
      <c r="CE48" s="22"/>
      <c r="CF48" s="22"/>
      <c r="CG48" s="23"/>
      <c r="CH48" s="22"/>
      <c r="CI48" s="34"/>
      <c r="CJ48" s="34"/>
      <c r="CK48" s="44"/>
    </row>
    <row r="49" spans="1:89" ht="41" customHeight="1" x14ac:dyDescent="0.2">
      <c r="A49" s="8">
        <f t="shared" si="3"/>
        <v>1900</v>
      </c>
      <c r="B49" s="8">
        <f t="shared" si="4"/>
        <v>1</v>
      </c>
      <c r="C49" s="8">
        <f t="shared" si="5"/>
        <v>0</v>
      </c>
      <c r="D49" s="18"/>
      <c r="E49" s="8"/>
      <c r="F49" s="18"/>
      <c r="G49" s="8"/>
      <c r="H49" s="8"/>
      <c r="I49" s="8"/>
      <c r="J49" s="19"/>
      <c r="K49" s="20"/>
      <c r="L49" s="20"/>
      <c r="M49" s="8"/>
      <c r="N49" s="8"/>
      <c r="O49" s="8"/>
      <c r="P49" s="8"/>
      <c r="Q49" s="8"/>
      <c r="R49" s="21"/>
      <c r="S49" s="21"/>
      <c r="T49" s="21" t="str">
        <f t="shared" si="15"/>
        <v>non conforme</v>
      </c>
      <c r="U49" s="37"/>
      <c r="V49" s="21"/>
      <c r="W49" s="21"/>
      <c r="X49" s="21"/>
      <c r="Y49" s="21" t="str">
        <f t="shared" si="6"/>
        <v>non conforme</v>
      </c>
      <c r="Z49" s="37"/>
      <c r="AA49" s="21"/>
      <c r="AB49" s="21"/>
      <c r="AC49" s="21" t="str">
        <f t="shared" si="7"/>
        <v>non conforme</v>
      </c>
      <c r="AD49" s="37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 t="str">
        <f t="shared" si="8"/>
        <v>non conforme</v>
      </c>
      <c r="AS49" s="37"/>
      <c r="AT49" s="21"/>
      <c r="AU49" s="21"/>
      <c r="AV49" s="21"/>
      <c r="AW49" s="21"/>
      <c r="AX49" s="21"/>
      <c r="AY49" s="21"/>
      <c r="AZ49" s="21" t="str">
        <f t="shared" si="9"/>
        <v>non conforme</v>
      </c>
      <c r="BA49" s="37"/>
      <c r="BB49" s="21"/>
      <c r="BC49" s="21"/>
      <c r="BD49" s="21" t="str">
        <f t="shared" si="16"/>
        <v>non conforme</v>
      </c>
      <c r="BE49" s="37"/>
      <c r="BF49" s="21"/>
      <c r="BG49" s="21"/>
      <c r="BH49" s="21"/>
      <c r="BI49" s="21"/>
      <c r="BJ49" s="21" t="str">
        <f t="shared" si="10"/>
        <v>non conforme</v>
      </c>
      <c r="BK49" s="37"/>
      <c r="BL49" s="21"/>
      <c r="BM49" s="21"/>
      <c r="BN49" s="21" t="str">
        <f t="shared" si="11"/>
        <v>non conforme</v>
      </c>
      <c r="BO49" s="37"/>
      <c r="BP49" s="21"/>
      <c r="BQ49" s="21"/>
      <c r="BR49" s="21"/>
      <c r="BS49" s="21"/>
      <c r="BT49" s="21" t="str">
        <f t="shared" si="13"/>
        <v>non conforme</v>
      </c>
      <c r="BU49" s="37"/>
      <c r="BV49" s="22"/>
      <c r="BW49" s="22"/>
      <c r="BX49" s="22"/>
      <c r="BY49" s="23"/>
      <c r="BZ49" s="22"/>
      <c r="CA49" s="23"/>
      <c r="CB49" s="23"/>
      <c r="CC49" s="22"/>
      <c r="CD49" s="23"/>
      <c r="CE49" s="22"/>
      <c r="CF49" s="22"/>
      <c r="CG49" s="23"/>
      <c r="CH49" s="22"/>
      <c r="CI49" s="34"/>
      <c r="CJ49" s="34"/>
      <c r="CK49" s="44"/>
    </row>
    <row r="50" spans="1:89" ht="41" customHeight="1" x14ac:dyDescent="0.2">
      <c r="A50" s="8">
        <f t="shared" si="3"/>
        <v>1900</v>
      </c>
      <c r="B50" s="8">
        <f t="shared" si="4"/>
        <v>1</v>
      </c>
      <c r="C50" s="8">
        <f t="shared" si="5"/>
        <v>0</v>
      </c>
      <c r="D50" s="18"/>
      <c r="E50" s="8"/>
      <c r="F50" s="18"/>
      <c r="G50" s="8"/>
      <c r="H50" s="8"/>
      <c r="I50" s="8"/>
      <c r="J50" s="19"/>
      <c r="K50" s="20"/>
      <c r="L50" s="20"/>
      <c r="M50" s="8"/>
      <c r="N50" s="8"/>
      <c r="O50" s="8"/>
      <c r="P50" s="8"/>
      <c r="Q50" s="8"/>
      <c r="R50" s="21"/>
      <c r="S50" s="21"/>
      <c r="T50" s="21" t="str">
        <f t="shared" si="15"/>
        <v>non conforme</v>
      </c>
      <c r="U50" s="37"/>
      <c r="V50" s="21"/>
      <c r="W50" s="21"/>
      <c r="X50" s="21"/>
      <c r="Y50" s="21" t="str">
        <f t="shared" si="6"/>
        <v>non conforme</v>
      </c>
      <c r="Z50" s="37"/>
      <c r="AA50" s="21"/>
      <c r="AB50" s="21"/>
      <c r="AC50" s="21" t="str">
        <f t="shared" si="7"/>
        <v>non conforme</v>
      </c>
      <c r="AD50" s="37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 t="str">
        <f t="shared" si="8"/>
        <v>non conforme</v>
      </c>
      <c r="AS50" s="37"/>
      <c r="AT50" s="21"/>
      <c r="AU50" s="21"/>
      <c r="AV50" s="21"/>
      <c r="AW50" s="21"/>
      <c r="AX50" s="21"/>
      <c r="AY50" s="21"/>
      <c r="AZ50" s="21" t="str">
        <f t="shared" si="9"/>
        <v>non conforme</v>
      </c>
      <c r="BA50" s="37"/>
      <c r="BB50" s="21"/>
      <c r="BC50" s="21"/>
      <c r="BD50" s="21" t="str">
        <f t="shared" si="16"/>
        <v>non conforme</v>
      </c>
      <c r="BE50" s="37"/>
      <c r="BF50" s="21"/>
      <c r="BG50" s="21"/>
      <c r="BH50" s="21"/>
      <c r="BI50" s="21"/>
      <c r="BJ50" s="21" t="str">
        <f t="shared" si="10"/>
        <v>non conforme</v>
      </c>
      <c r="BK50" s="37"/>
      <c r="BL50" s="21"/>
      <c r="BM50" s="21"/>
      <c r="BN50" s="21" t="str">
        <f t="shared" si="11"/>
        <v>non conforme</v>
      </c>
      <c r="BO50" s="37"/>
      <c r="BP50" s="21"/>
      <c r="BQ50" s="21"/>
      <c r="BR50" s="21"/>
      <c r="BS50" s="21"/>
      <c r="BT50" s="21" t="str">
        <f t="shared" si="13"/>
        <v>non conforme</v>
      </c>
      <c r="BU50" s="37"/>
      <c r="BV50" s="22"/>
      <c r="BW50" s="22"/>
      <c r="BX50" s="22"/>
      <c r="BY50" s="23"/>
      <c r="BZ50" s="22"/>
      <c r="CA50" s="23"/>
      <c r="CB50" s="23"/>
      <c r="CC50" s="22"/>
      <c r="CD50" s="23"/>
      <c r="CE50" s="22"/>
      <c r="CF50" s="22"/>
      <c r="CG50" s="23"/>
      <c r="CH50" s="22"/>
      <c r="CI50" s="34"/>
      <c r="CJ50" s="34"/>
      <c r="CK50" s="44"/>
    </row>
    <row r="51" spans="1:89" ht="41" customHeight="1" x14ac:dyDescent="0.2">
      <c r="A51" s="8">
        <f t="shared" si="3"/>
        <v>1900</v>
      </c>
      <c r="B51" s="8">
        <f t="shared" si="4"/>
        <v>1</v>
      </c>
      <c r="C51" s="8">
        <f t="shared" si="5"/>
        <v>0</v>
      </c>
      <c r="D51" s="18"/>
      <c r="E51" s="8"/>
      <c r="F51" s="18"/>
      <c r="G51" s="8"/>
      <c r="H51" s="8"/>
      <c r="I51" s="8"/>
      <c r="J51" s="19"/>
      <c r="K51" s="20"/>
      <c r="L51" s="20"/>
      <c r="M51" s="8"/>
      <c r="N51" s="8"/>
      <c r="O51" s="8"/>
      <c r="P51" s="8"/>
      <c r="Q51" s="8"/>
      <c r="R51" s="21"/>
      <c r="S51" s="21"/>
      <c r="T51" s="21" t="str">
        <f t="shared" si="15"/>
        <v>non conforme</v>
      </c>
      <c r="U51" s="37"/>
      <c r="V51" s="21"/>
      <c r="W51" s="21"/>
      <c r="X51" s="21"/>
      <c r="Y51" s="21" t="str">
        <f t="shared" si="6"/>
        <v>non conforme</v>
      </c>
      <c r="Z51" s="37"/>
      <c r="AA51" s="21"/>
      <c r="AB51" s="21"/>
      <c r="AC51" s="21" t="str">
        <f t="shared" si="7"/>
        <v>non conforme</v>
      </c>
      <c r="AD51" s="37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 t="str">
        <f t="shared" si="8"/>
        <v>non conforme</v>
      </c>
      <c r="AS51" s="37"/>
      <c r="AT51" s="21"/>
      <c r="AU51" s="21"/>
      <c r="AV51" s="21"/>
      <c r="AW51" s="21"/>
      <c r="AX51" s="21"/>
      <c r="AY51" s="21"/>
      <c r="AZ51" s="21" t="str">
        <f t="shared" si="9"/>
        <v>non conforme</v>
      </c>
      <c r="BA51" s="37"/>
      <c r="BB51" s="21"/>
      <c r="BC51" s="21"/>
      <c r="BD51" s="21" t="str">
        <f t="shared" si="16"/>
        <v>non conforme</v>
      </c>
      <c r="BE51" s="37"/>
      <c r="BF51" s="21"/>
      <c r="BG51" s="21"/>
      <c r="BH51" s="21"/>
      <c r="BI51" s="21"/>
      <c r="BJ51" s="21" t="str">
        <f t="shared" si="10"/>
        <v>non conforme</v>
      </c>
      <c r="BK51" s="37"/>
      <c r="BL51" s="21"/>
      <c r="BM51" s="21"/>
      <c r="BN51" s="21" t="str">
        <f t="shared" si="11"/>
        <v>non conforme</v>
      </c>
      <c r="BO51" s="37"/>
      <c r="BP51" s="21"/>
      <c r="BQ51" s="21"/>
      <c r="BR51" s="21"/>
      <c r="BS51" s="21"/>
      <c r="BT51" s="21" t="str">
        <f t="shared" si="13"/>
        <v>non conforme</v>
      </c>
      <c r="BU51" s="37"/>
      <c r="BV51" s="22"/>
      <c r="BW51" s="22"/>
      <c r="BX51" s="22"/>
      <c r="BY51" s="23"/>
      <c r="BZ51" s="22"/>
      <c r="CA51" s="23"/>
      <c r="CB51" s="23"/>
      <c r="CC51" s="22"/>
      <c r="CD51" s="23"/>
      <c r="CE51" s="22"/>
      <c r="CF51" s="22"/>
      <c r="CG51" s="23"/>
      <c r="CH51" s="22"/>
      <c r="CI51" s="34"/>
      <c r="CJ51" s="34"/>
      <c r="CK51" s="44"/>
    </row>
    <row r="52" spans="1:89" ht="41" customHeight="1" x14ac:dyDescent="0.2">
      <c r="A52" s="8">
        <f t="shared" si="3"/>
        <v>1900</v>
      </c>
      <c r="B52" s="8">
        <f t="shared" si="4"/>
        <v>1</v>
      </c>
      <c r="C52" s="8">
        <f t="shared" si="5"/>
        <v>0</v>
      </c>
      <c r="D52" s="18"/>
      <c r="E52" s="8"/>
      <c r="F52" s="18"/>
      <c r="G52" s="8"/>
      <c r="H52" s="8"/>
      <c r="I52" s="8"/>
      <c r="J52" s="19"/>
      <c r="K52" s="20"/>
      <c r="L52" s="20"/>
      <c r="M52" s="8"/>
      <c r="N52" s="8"/>
      <c r="O52" s="8"/>
      <c r="P52" s="8"/>
      <c r="Q52" s="8"/>
      <c r="R52" s="21"/>
      <c r="S52" s="21"/>
      <c r="T52" s="21" t="str">
        <f t="shared" si="15"/>
        <v>non conforme</v>
      </c>
      <c r="U52" s="37"/>
      <c r="V52" s="21"/>
      <c r="W52" s="21"/>
      <c r="X52" s="21"/>
      <c r="Y52" s="21" t="str">
        <f t="shared" si="6"/>
        <v>non conforme</v>
      </c>
      <c r="Z52" s="37"/>
      <c r="AA52" s="21"/>
      <c r="AB52" s="21"/>
      <c r="AC52" s="21" t="str">
        <f t="shared" si="7"/>
        <v>non conforme</v>
      </c>
      <c r="AD52" s="37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 t="str">
        <f t="shared" si="8"/>
        <v>non conforme</v>
      </c>
      <c r="AS52" s="37"/>
      <c r="AT52" s="21"/>
      <c r="AU52" s="21"/>
      <c r="AV52" s="21"/>
      <c r="AW52" s="21"/>
      <c r="AX52" s="21"/>
      <c r="AY52" s="21"/>
      <c r="AZ52" s="21" t="str">
        <f t="shared" si="9"/>
        <v>non conforme</v>
      </c>
      <c r="BA52" s="37"/>
      <c r="BB52" s="21"/>
      <c r="BC52" s="21"/>
      <c r="BD52" s="21" t="str">
        <f t="shared" si="16"/>
        <v>non conforme</v>
      </c>
      <c r="BE52" s="37"/>
      <c r="BF52" s="21"/>
      <c r="BG52" s="21"/>
      <c r="BH52" s="21"/>
      <c r="BI52" s="21"/>
      <c r="BJ52" s="21" t="str">
        <f t="shared" si="10"/>
        <v>non conforme</v>
      </c>
      <c r="BK52" s="37"/>
      <c r="BL52" s="21"/>
      <c r="BM52" s="21"/>
      <c r="BN52" s="21" t="str">
        <f t="shared" si="11"/>
        <v>non conforme</v>
      </c>
      <c r="BO52" s="37"/>
      <c r="BP52" s="21"/>
      <c r="BQ52" s="21"/>
      <c r="BR52" s="21"/>
      <c r="BS52" s="21"/>
      <c r="BT52" s="21" t="str">
        <f t="shared" si="13"/>
        <v>non conforme</v>
      </c>
      <c r="BU52" s="37"/>
      <c r="BV52" s="22"/>
      <c r="BW52" s="22"/>
      <c r="BX52" s="22"/>
      <c r="BY52" s="23"/>
      <c r="BZ52" s="22"/>
      <c r="CA52" s="23"/>
      <c r="CB52" s="23"/>
      <c r="CC52" s="22"/>
      <c r="CD52" s="23"/>
      <c r="CE52" s="22"/>
      <c r="CF52" s="22"/>
      <c r="CG52" s="23"/>
      <c r="CH52" s="22"/>
      <c r="CI52" s="34"/>
      <c r="CJ52" s="34"/>
      <c r="CK52" s="44"/>
    </row>
    <row r="53" spans="1:89" ht="41" customHeight="1" x14ac:dyDescent="0.2">
      <c r="A53" s="8">
        <f t="shared" si="3"/>
        <v>1900</v>
      </c>
      <c r="B53" s="8">
        <f t="shared" si="4"/>
        <v>1</v>
      </c>
      <c r="C53" s="8">
        <f t="shared" si="5"/>
        <v>0</v>
      </c>
      <c r="D53" s="18"/>
      <c r="E53" s="8"/>
      <c r="F53" s="18"/>
      <c r="G53" s="8"/>
      <c r="H53" s="8"/>
      <c r="I53" s="8"/>
      <c r="J53" s="19"/>
      <c r="K53" s="20"/>
      <c r="L53" s="20"/>
      <c r="M53" s="8"/>
      <c r="N53" s="8"/>
      <c r="O53" s="8"/>
      <c r="P53" s="8"/>
      <c r="Q53" s="8"/>
      <c r="R53" s="21"/>
      <c r="S53" s="21"/>
      <c r="T53" s="21" t="str">
        <f t="shared" si="15"/>
        <v>non conforme</v>
      </c>
      <c r="U53" s="37"/>
      <c r="V53" s="21"/>
      <c r="W53" s="21"/>
      <c r="X53" s="21"/>
      <c r="Y53" s="21" t="str">
        <f t="shared" si="6"/>
        <v>non conforme</v>
      </c>
      <c r="Z53" s="37"/>
      <c r="AA53" s="21"/>
      <c r="AB53" s="21"/>
      <c r="AC53" s="21" t="str">
        <f t="shared" si="7"/>
        <v>non conforme</v>
      </c>
      <c r="AD53" s="37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 t="str">
        <f t="shared" si="8"/>
        <v>non conforme</v>
      </c>
      <c r="AS53" s="37"/>
      <c r="AT53" s="21"/>
      <c r="AU53" s="21"/>
      <c r="AV53" s="21"/>
      <c r="AW53" s="21"/>
      <c r="AX53" s="21"/>
      <c r="AY53" s="21"/>
      <c r="AZ53" s="21" t="str">
        <f t="shared" si="9"/>
        <v>non conforme</v>
      </c>
      <c r="BA53" s="37"/>
      <c r="BB53" s="21"/>
      <c r="BC53" s="21"/>
      <c r="BD53" s="21" t="str">
        <f t="shared" si="16"/>
        <v>non conforme</v>
      </c>
      <c r="BE53" s="37"/>
      <c r="BF53" s="21"/>
      <c r="BG53" s="21"/>
      <c r="BH53" s="21"/>
      <c r="BI53" s="21"/>
      <c r="BJ53" s="21" t="str">
        <f t="shared" si="10"/>
        <v>non conforme</v>
      </c>
      <c r="BK53" s="37"/>
      <c r="BL53" s="21"/>
      <c r="BM53" s="21"/>
      <c r="BN53" s="21" t="str">
        <f t="shared" si="11"/>
        <v>non conforme</v>
      </c>
      <c r="BO53" s="37"/>
      <c r="BP53" s="21"/>
      <c r="BQ53" s="21"/>
      <c r="BR53" s="21"/>
      <c r="BS53" s="21"/>
      <c r="BT53" s="21" t="str">
        <f t="shared" si="13"/>
        <v>non conforme</v>
      </c>
      <c r="BU53" s="37"/>
      <c r="BV53" s="22"/>
      <c r="BW53" s="22"/>
      <c r="BX53" s="22"/>
      <c r="BY53" s="23"/>
      <c r="BZ53" s="22"/>
      <c r="CA53" s="23"/>
      <c r="CB53" s="23"/>
      <c r="CC53" s="22"/>
      <c r="CD53" s="23"/>
      <c r="CE53" s="22"/>
      <c r="CF53" s="22"/>
      <c r="CG53" s="23"/>
      <c r="CH53" s="22"/>
      <c r="CI53" s="34"/>
      <c r="CJ53" s="34"/>
      <c r="CK53" s="44"/>
    </row>
    <row r="54" spans="1:89" ht="41" customHeight="1" x14ac:dyDescent="0.2">
      <c r="A54" s="8">
        <f t="shared" si="3"/>
        <v>1900</v>
      </c>
      <c r="B54" s="8">
        <f t="shared" si="4"/>
        <v>1</v>
      </c>
      <c r="C54" s="8">
        <f t="shared" si="5"/>
        <v>0</v>
      </c>
      <c r="D54" s="18"/>
      <c r="E54" s="8"/>
      <c r="F54" s="18"/>
      <c r="G54" s="8"/>
      <c r="H54" s="8"/>
      <c r="I54" s="8"/>
      <c r="J54" s="19"/>
      <c r="K54" s="20"/>
      <c r="L54" s="20"/>
      <c r="M54" s="8"/>
      <c r="N54" s="8"/>
      <c r="O54" s="8"/>
      <c r="P54" s="8"/>
      <c r="Q54" s="8"/>
      <c r="R54" s="21"/>
      <c r="S54" s="21"/>
      <c r="T54" s="21" t="str">
        <f t="shared" si="15"/>
        <v>non conforme</v>
      </c>
      <c r="U54" s="37"/>
      <c r="V54" s="21"/>
      <c r="W54" s="21"/>
      <c r="X54" s="21"/>
      <c r="Y54" s="21" t="str">
        <f t="shared" si="6"/>
        <v>non conforme</v>
      </c>
      <c r="Z54" s="37"/>
      <c r="AA54" s="21"/>
      <c r="AB54" s="21"/>
      <c r="AC54" s="21" t="str">
        <f t="shared" si="7"/>
        <v>non conforme</v>
      </c>
      <c r="AD54" s="37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 t="str">
        <f t="shared" si="8"/>
        <v>non conforme</v>
      </c>
      <c r="AS54" s="37"/>
      <c r="AT54" s="21"/>
      <c r="AU54" s="21"/>
      <c r="AV54" s="21"/>
      <c r="AW54" s="21"/>
      <c r="AX54" s="21"/>
      <c r="AY54" s="21"/>
      <c r="AZ54" s="21" t="str">
        <f t="shared" si="9"/>
        <v>non conforme</v>
      </c>
      <c r="BA54" s="37"/>
      <c r="BB54" s="21"/>
      <c r="BC54" s="21"/>
      <c r="BD54" s="21" t="str">
        <f t="shared" si="16"/>
        <v>non conforme</v>
      </c>
      <c r="BE54" s="37"/>
      <c r="BF54" s="21"/>
      <c r="BG54" s="21"/>
      <c r="BH54" s="21"/>
      <c r="BI54" s="21"/>
      <c r="BJ54" s="21" t="str">
        <f t="shared" si="10"/>
        <v>non conforme</v>
      </c>
      <c r="BK54" s="37"/>
      <c r="BL54" s="21"/>
      <c r="BM54" s="21"/>
      <c r="BN54" s="21" t="str">
        <f t="shared" si="11"/>
        <v>non conforme</v>
      </c>
      <c r="BO54" s="37"/>
      <c r="BP54" s="21"/>
      <c r="BQ54" s="21"/>
      <c r="BR54" s="21"/>
      <c r="BS54" s="21"/>
      <c r="BT54" s="21" t="str">
        <f t="shared" si="13"/>
        <v>non conforme</v>
      </c>
      <c r="BU54" s="37"/>
      <c r="BV54" s="22"/>
      <c r="BW54" s="22"/>
      <c r="BX54" s="22"/>
      <c r="BY54" s="23"/>
      <c r="BZ54" s="22"/>
      <c r="CA54" s="23"/>
      <c r="CB54" s="23"/>
      <c r="CC54" s="22"/>
      <c r="CD54" s="23"/>
      <c r="CE54" s="22"/>
      <c r="CF54" s="22"/>
      <c r="CG54" s="23"/>
      <c r="CH54" s="22"/>
      <c r="CI54" s="34"/>
      <c r="CJ54" s="34"/>
      <c r="CK54" s="44"/>
    </row>
    <row r="55" spans="1:89" ht="41" customHeight="1" x14ac:dyDescent="0.2">
      <c r="A55" s="8">
        <f t="shared" si="3"/>
        <v>1900</v>
      </c>
      <c r="B55" s="8">
        <f t="shared" si="4"/>
        <v>1</v>
      </c>
      <c r="C55" s="8">
        <f t="shared" si="5"/>
        <v>0</v>
      </c>
      <c r="D55" s="18"/>
      <c r="E55" s="8"/>
      <c r="F55" s="18"/>
      <c r="G55" s="8"/>
      <c r="H55" s="8"/>
      <c r="I55" s="8"/>
      <c r="J55" s="19"/>
      <c r="K55" s="20"/>
      <c r="L55" s="20"/>
      <c r="M55" s="8"/>
      <c r="N55" s="8"/>
      <c r="O55" s="8"/>
      <c r="P55" s="8"/>
      <c r="Q55" s="8"/>
      <c r="R55" s="21"/>
      <c r="S55" s="21"/>
      <c r="T55" s="21" t="str">
        <f t="shared" si="15"/>
        <v>non conforme</v>
      </c>
      <c r="U55" s="37"/>
      <c r="V55" s="21"/>
      <c r="W55" s="21"/>
      <c r="X55" s="21"/>
      <c r="Y55" s="21" t="str">
        <f t="shared" si="6"/>
        <v>non conforme</v>
      </c>
      <c r="Z55" s="37"/>
      <c r="AA55" s="21"/>
      <c r="AB55" s="21"/>
      <c r="AC55" s="21" t="str">
        <f t="shared" si="7"/>
        <v>non conforme</v>
      </c>
      <c r="AD55" s="37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 t="str">
        <f t="shared" si="8"/>
        <v>non conforme</v>
      </c>
      <c r="AS55" s="37"/>
      <c r="AT55" s="21"/>
      <c r="AU55" s="21"/>
      <c r="AV55" s="21"/>
      <c r="AW55" s="21"/>
      <c r="AX55" s="21"/>
      <c r="AY55" s="21"/>
      <c r="AZ55" s="21" t="str">
        <f t="shared" si="9"/>
        <v>non conforme</v>
      </c>
      <c r="BA55" s="37"/>
      <c r="BB55" s="21"/>
      <c r="BC55" s="21"/>
      <c r="BD55" s="21" t="str">
        <f t="shared" si="16"/>
        <v>non conforme</v>
      </c>
      <c r="BE55" s="37"/>
      <c r="BF55" s="21"/>
      <c r="BG55" s="21"/>
      <c r="BH55" s="21"/>
      <c r="BI55" s="21"/>
      <c r="BJ55" s="21" t="str">
        <f t="shared" si="10"/>
        <v>non conforme</v>
      </c>
      <c r="BK55" s="37"/>
      <c r="BL55" s="21"/>
      <c r="BM55" s="21"/>
      <c r="BN55" s="21" t="str">
        <f t="shared" si="11"/>
        <v>non conforme</v>
      </c>
      <c r="BO55" s="37"/>
      <c r="BP55" s="21"/>
      <c r="BQ55" s="21"/>
      <c r="BR55" s="21"/>
      <c r="BS55" s="21"/>
      <c r="BT55" s="21" t="str">
        <f t="shared" si="13"/>
        <v>non conforme</v>
      </c>
      <c r="BU55" s="37"/>
      <c r="BV55" s="22"/>
      <c r="BW55" s="22"/>
      <c r="BX55" s="22"/>
      <c r="BY55" s="23"/>
      <c r="BZ55" s="22"/>
      <c r="CA55" s="23"/>
      <c r="CB55" s="23"/>
      <c r="CC55" s="22"/>
      <c r="CD55" s="23"/>
      <c r="CE55" s="22"/>
      <c r="CF55" s="22"/>
      <c r="CG55" s="23"/>
      <c r="CH55" s="22"/>
      <c r="CI55" s="34"/>
      <c r="CJ55" s="34"/>
      <c r="CK55" s="44"/>
    </row>
    <row r="56" spans="1:89" ht="41" customHeight="1" x14ac:dyDescent="0.2">
      <c r="A56" s="8">
        <f t="shared" si="3"/>
        <v>1900</v>
      </c>
      <c r="B56" s="8">
        <f t="shared" si="4"/>
        <v>1</v>
      </c>
      <c r="C56" s="8">
        <f t="shared" si="5"/>
        <v>0</v>
      </c>
      <c r="D56" s="18"/>
      <c r="E56" s="8"/>
      <c r="F56" s="18"/>
      <c r="G56" s="8"/>
      <c r="H56" s="8"/>
      <c r="I56" s="8"/>
      <c r="J56" s="19"/>
      <c r="K56" s="20"/>
      <c r="L56" s="20"/>
      <c r="M56" s="8"/>
      <c r="N56" s="8"/>
      <c r="O56" s="8"/>
      <c r="P56" s="8"/>
      <c r="Q56" s="8"/>
      <c r="R56" s="21"/>
      <c r="S56" s="21"/>
      <c r="T56" s="21" t="str">
        <f t="shared" si="15"/>
        <v>non conforme</v>
      </c>
      <c r="U56" s="37"/>
      <c r="V56" s="21"/>
      <c r="W56" s="21"/>
      <c r="X56" s="21"/>
      <c r="Y56" s="21" t="str">
        <f t="shared" si="6"/>
        <v>non conforme</v>
      </c>
      <c r="Z56" s="37"/>
      <c r="AA56" s="21"/>
      <c r="AB56" s="21"/>
      <c r="AC56" s="21" t="str">
        <f t="shared" si="7"/>
        <v>non conforme</v>
      </c>
      <c r="AD56" s="37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 t="str">
        <f t="shared" si="8"/>
        <v>non conforme</v>
      </c>
      <c r="AS56" s="37"/>
      <c r="AT56" s="21"/>
      <c r="AU56" s="21"/>
      <c r="AV56" s="21"/>
      <c r="AW56" s="21"/>
      <c r="AX56" s="21"/>
      <c r="AY56" s="21"/>
      <c r="AZ56" s="21" t="str">
        <f t="shared" si="9"/>
        <v>non conforme</v>
      </c>
      <c r="BA56" s="37"/>
      <c r="BB56" s="21"/>
      <c r="BC56" s="21"/>
      <c r="BD56" s="21" t="str">
        <f t="shared" si="16"/>
        <v>non conforme</v>
      </c>
      <c r="BE56" s="37"/>
      <c r="BF56" s="21"/>
      <c r="BG56" s="21"/>
      <c r="BH56" s="21"/>
      <c r="BI56" s="21"/>
      <c r="BJ56" s="21" t="str">
        <f t="shared" si="10"/>
        <v>non conforme</v>
      </c>
      <c r="BK56" s="37"/>
      <c r="BL56" s="21"/>
      <c r="BM56" s="21"/>
      <c r="BN56" s="21" t="str">
        <f t="shared" si="11"/>
        <v>non conforme</v>
      </c>
      <c r="BO56" s="37"/>
      <c r="BP56" s="21"/>
      <c r="BQ56" s="21"/>
      <c r="BR56" s="21"/>
      <c r="BS56" s="21"/>
      <c r="BT56" s="21" t="str">
        <f t="shared" si="13"/>
        <v>non conforme</v>
      </c>
      <c r="BU56" s="37"/>
      <c r="BV56" s="22"/>
      <c r="BW56" s="22"/>
      <c r="BX56" s="22"/>
      <c r="BY56" s="23"/>
      <c r="BZ56" s="22"/>
      <c r="CA56" s="23"/>
      <c r="CB56" s="23"/>
      <c r="CC56" s="22"/>
      <c r="CD56" s="23"/>
      <c r="CE56" s="22"/>
      <c r="CF56" s="22"/>
      <c r="CG56" s="23"/>
      <c r="CH56" s="22"/>
      <c r="CI56" s="34"/>
      <c r="CJ56" s="34"/>
      <c r="CK56" s="44"/>
    </row>
    <row r="57" spans="1:89" ht="41" customHeight="1" x14ac:dyDescent="0.2">
      <c r="A57" s="8">
        <f t="shared" si="3"/>
        <v>1900</v>
      </c>
      <c r="B57" s="8">
        <f t="shared" si="4"/>
        <v>1</v>
      </c>
      <c r="C57" s="8">
        <f t="shared" si="5"/>
        <v>0</v>
      </c>
      <c r="D57" s="18"/>
      <c r="E57" s="8"/>
      <c r="F57" s="18"/>
      <c r="G57" s="8"/>
      <c r="H57" s="8"/>
      <c r="I57" s="8"/>
      <c r="J57" s="19"/>
      <c r="K57" s="20"/>
      <c r="L57" s="20"/>
      <c r="M57" s="8"/>
      <c r="N57" s="8"/>
      <c r="O57" s="8"/>
      <c r="P57" s="8"/>
      <c r="Q57" s="8"/>
      <c r="R57" s="21"/>
      <c r="S57" s="21"/>
      <c r="T57" s="21" t="str">
        <f t="shared" si="15"/>
        <v>non conforme</v>
      </c>
      <c r="U57" s="37"/>
      <c r="V57" s="21"/>
      <c r="W57" s="21"/>
      <c r="X57" s="21"/>
      <c r="Y57" s="21" t="str">
        <f t="shared" si="6"/>
        <v>non conforme</v>
      </c>
      <c r="Z57" s="37"/>
      <c r="AA57" s="21"/>
      <c r="AB57" s="21"/>
      <c r="AC57" s="21" t="str">
        <f t="shared" si="7"/>
        <v>non conforme</v>
      </c>
      <c r="AD57" s="37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 t="str">
        <f t="shared" si="8"/>
        <v>non conforme</v>
      </c>
      <c r="AS57" s="37"/>
      <c r="AT57" s="21"/>
      <c r="AU57" s="21"/>
      <c r="AV57" s="21"/>
      <c r="AW57" s="21"/>
      <c r="AX57" s="21"/>
      <c r="AY57" s="21"/>
      <c r="AZ57" s="21" t="str">
        <f t="shared" si="9"/>
        <v>non conforme</v>
      </c>
      <c r="BA57" s="37"/>
      <c r="BB57" s="21"/>
      <c r="BC57" s="21"/>
      <c r="BD57" s="21" t="str">
        <f t="shared" si="16"/>
        <v>non conforme</v>
      </c>
      <c r="BE57" s="37"/>
      <c r="BF57" s="21"/>
      <c r="BG57" s="21"/>
      <c r="BH57" s="21"/>
      <c r="BI57" s="21"/>
      <c r="BJ57" s="21" t="str">
        <f t="shared" si="10"/>
        <v>non conforme</v>
      </c>
      <c r="BK57" s="37"/>
      <c r="BL57" s="21"/>
      <c r="BM57" s="21"/>
      <c r="BN57" s="21" t="str">
        <f t="shared" si="11"/>
        <v>non conforme</v>
      </c>
      <c r="BO57" s="37"/>
      <c r="BP57" s="21"/>
      <c r="BQ57" s="21"/>
      <c r="BR57" s="21"/>
      <c r="BS57" s="21"/>
      <c r="BT57" s="21" t="str">
        <f t="shared" si="13"/>
        <v>non conforme</v>
      </c>
      <c r="BU57" s="37"/>
      <c r="BV57" s="22"/>
      <c r="BW57" s="22"/>
      <c r="BX57" s="22"/>
      <c r="BY57" s="23"/>
      <c r="BZ57" s="22"/>
      <c r="CA57" s="23"/>
      <c r="CB57" s="23"/>
      <c r="CC57" s="22"/>
      <c r="CD57" s="23"/>
      <c r="CE57" s="22"/>
      <c r="CF57" s="22"/>
      <c r="CG57" s="23"/>
      <c r="CH57" s="22"/>
      <c r="CI57" s="34"/>
      <c r="CJ57" s="34"/>
      <c r="CK57" s="44"/>
    </row>
    <row r="58" spans="1:89" ht="41" customHeight="1" x14ac:dyDescent="0.2">
      <c r="A58" s="8">
        <f t="shared" si="3"/>
        <v>1900</v>
      </c>
      <c r="B58" s="8">
        <f t="shared" si="4"/>
        <v>1</v>
      </c>
      <c r="C58" s="8">
        <f t="shared" si="5"/>
        <v>0</v>
      </c>
      <c r="D58" s="18"/>
      <c r="E58" s="8"/>
      <c r="F58" s="18"/>
      <c r="G58" s="8"/>
      <c r="H58" s="8"/>
      <c r="I58" s="8"/>
      <c r="J58" s="19"/>
      <c r="K58" s="20"/>
      <c r="L58" s="20"/>
      <c r="M58" s="8"/>
      <c r="N58" s="8"/>
      <c r="O58" s="8"/>
      <c r="P58" s="8"/>
      <c r="Q58" s="8"/>
      <c r="R58" s="21"/>
      <c r="S58" s="21"/>
      <c r="T58" s="21" t="str">
        <f t="shared" si="15"/>
        <v>non conforme</v>
      </c>
      <c r="U58" s="37"/>
      <c r="V58" s="21"/>
      <c r="W58" s="21"/>
      <c r="X58" s="21"/>
      <c r="Y58" s="21" t="str">
        <f t="shared" si="6"/>
        <v>non conforme</v>
      </c>
      <c r="Z58" s="37"/>
      <c r="AA58" s="21"/>
      <c r="AB58" s="21"/>
      <c r="AC58" s="21" t="str">
        <f t="shared" si="7"/>
        <v>non conforme</v>
      </c>
      <c r="AD58" s="37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 t="str">
        <f t="shared" si="8"/>
        <v>non conforme</v>
      </c>
      <c r="AS58" s="37"/>
      <c r="AT58" s="21"/>
      <c r="AU58" s="21"/>
      <c r="AV58" s="21"/>
      <c r="AW58" s="21"/>
      <c r="AX58" s="21"/>
      <c r="AY58" s="21"/>
      <c r="AZ58" s="21" t="str">
        <f t="shared" si="9"/>
        <v>non conforme</v>
      </c>
      <c r="BA58" s="37"/>
      <c r="BB58" s="21"/>
      <c r="BC58" s="21"/>
      <c r="BD58" s="21" t="str">
        <f t="shared" si="16"/>
        <v>non conforme</v>
      </c>
      <c r="BE58" s="37"/>
      <c r="BF58" s="21"/>
      <c r="BG58" s="21"/>
      <c r="BH58" s="21"/>
      <c r="BI58" s="21"/>
      <c r="BJ58" s="21" t="str">
        <f t="shared" si="10"/>
        <v>non conforme</v>
      </c>
      <c r="BK58" s="37"/>
      <c r="BL58" s="21"/>
      <c r="BM58" s="21"/>
      <c r="BN58" s="21" t="str">
        <f t="shared" si="11"/>
        <v>non conforme</v>
      </c>
      <c r="BO58" s="37"/>
      <c r="BP58" s="21"/>
      <c r="BQ58" s="21"/>
      <c r="BR58" s="21"/>
      <c r="BS58" s="21"/>
      <c r="BT58" s="21" t="str">
        <f t="shared" si="13"/>
        <v>non conforme</v>
      </c>
      <c r="BU58" s="37"/>
      <c r="BV58" s="22"/>
      <c r="BW58" s="22"/>
      <c r="BX58" s="22"/>
      <c r="BY58" s="23"/>
      <c r="BZ58" s="22"/>
      <c r="CA58" s="23"/>
      <c r="CB58" s="23"/>
      <c r="CC58" s="22"/>
      <c r="CD58" s="23"/>
      <c r="CE58" s="22"/>
      <c r="CF58" s="22"/>
      <c r="CG58" s="23"/>
      <c r="CH58" s="22"/>
      <c r="CI58" s="34"/>
      <c r="CJ58" s="34"/>
      <c r="CK58" s="44"/>
    </row>
    <row r="59" spans="1:89" ht="41" customHeight="1" x14ac:dyDescent="0.2">
      <c r="A59" s="8">
        <f t="shared" si="3"/>
        <v>1900</v>
      </c>
      <c r="B59" s="8">
        <f t="shared" si="4"/>
        <v>1</v>
      </c>
      <c r="C59" s="8">
        <f t="shared" si="5"/>
        <v>0</v>
      </c>
      <c r="D59" s="18"/>
      <c r="E59" s="8"/>
      <c r="F59" s="18"/>
      <c r="G59" s="8"/>
      <c r="H59" s="8"/>
      <c r="I59" s="8"/>
      <c r="J59" s="19"/>
      <c r="K59" s="20"/>
      <c r="L59" s="20"/>
      <c r="M59" s="8"/>
      <c r="N59" s="8"/>
      <c r="O59" s="8"/>
      <c r="P59" s="8"/>
      <c r="Q59" s="8"/>
      <c r="R59" s="21"/>
      <c r="S59" s="21"/>
      <c r="T59" s="21" t="str">
        <f t="shared" si="15"/>
        <v>non conforme</v>
      </c>
      <c r="U59" s="37"/>
      <c r="V59" s="21"/>
      <c r="W59" s="21"/>
      <c r="X59" s="21"/>
      <c r="Y59" s="21" t="str">
        <f t="shared" si="6"/>
        <v>non conforme</v>
      </c>
      <c r="Z59" s="37"/>
      <c r="AA59" s="21"/>
      <c r="AB59" s="21"/>
      <c r="AC59" s="21" t="str">
        <f t="shared" si="7"/>
        <v>non conforme</v>
      </c>
      <c r="AD59" s="37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 t="str">
        <f t="shared" si="8"/>
        <v>non conforme</v>
      </c>
      <c r="AS59" s="37"/>
      <c r="AT59" s="21"/>
      <c r="AU59" s="21"/>
      <c r="AV59" s="21"/>
      <c r="AW59" s="21"/>
      <c r="AX59" s="21"/>
      <c r="AY59" s="21"/>
      <c r="AZ59" s="21" t="str">
        <f t="shared" si="9"/>
        <v>non conforme</v>
      </c>
      <c r="BA59" s="37"/>
      <c r="BB59" s="21"/>
      <c r="BC59" s="21"/>
      <c r="BD59" s="21" t="str">
        <f t="shared" si="16"/>
        <v>non conforme</v>
      </c>
      <c r="BE59" s="37"/>
      <c r="BF59" s="21"/>
      <c r="BG59" s="21"/>
      <c r="BH59" s="21"/>
      <c r="BI59" s="21"/>
      <c r="BJ59" s="21" t="str">
        <f t="shared" si="10"/>
        <v>non conforme</v>
      </c>
      <c r="BK59" s="37"/>
      <c r="BL59" s="21"/>
      <c r="BM59" s="21"/>
      <c r="BN59" s="21" t="str">
        <f t="shared" si="11"/>
        <v>non conforme</v>
      </c>
      <c r="BO59" s="37"/>
      <c r="BP59" s="21"/>
      <c r="BQ59" s="21"/>
      <c r="BR59" s="21"/>
      <c r="BS59" s="21"/>
      <c r="BT59" s="21" t="str">
        <f t="shared" si="13"/>
        <v>non conforme</v>
      </c>
      <c r="BU59" s="37"/>
      <c r="BV59" s="22"/>
      <c r="BW59" s="22"/>
      <c r="BX59" s="22"/>
      <c r="BY59" s="23"/>
      <c r="BZ59" s="22"/>
      <c r="CA59" s="23"/>
      <c r="CB59" s="23"/>
      <c r="CC59" s="22"/>
      <c r="CD59" s="23"/>
      <c r="CE59" s="22"/>
      <c r="CF59" s="22"/>
      <c r="CG59" s="23"/>
      <c r="CH59" s="22"/>
      <c r="CI59" s="34"/>
      <c r="CJ59" s="34"/>
      <c r="CK59" s="44"/>
    </row>
    <row r="60" spans="1:89" ht="41" customHeight="1" x14ac:dyDescent="0.2">
      <c r="A60" s="8">
        <f t="shared" si="3"/>
        <v>1900</v>
      </c>
      <c r="B60" s="8">
        <f t="shared" si="4"/>
        <v>1</v>
      </c>
      <c r="C60" s="8">
        <f t="shared" si="5"/>
        <v>0</v>
      </c>
      <c r="D60" s="18"/>
      <c r="E60" s="8"/>
      <c r="F60" s="18"/>
      <c r="G60" s="8"/>
      <c r="H60" s="8"/>
      <c r="I60" s="8"/>
      <c r="J60" s="19"/>
      <c r="K60" s="20"/>
      <c r="L60" s="20"/>
      <c r="M60" s="8"/>
      <c r="N60" s="8"/>
      <c r="O60" s="8"/>
      <c r="P60" s="8"/>
      <c r="Q60" s="8"/>
      <c r="R60" s="21"/>
      <c r="S60" s="21"/>
      <c r="T60" s="21" t="str">
        <f t="shared" si="15"/>
        <v>non conforme</v>
      </c>
      <c r="U60" s="37"/>
      <c r="V60" s="21"/>
      <c r="W60" s="21"/>
      <c r="X60" s="21"/>
      <c r="Y60" s="21" t="str">
        <f t="shared" si="6"/>
        <v>non conforme</v>
      </c>
      <c r="Z60" s="37"/>
      <c r="AA60" s="21"/>
      <c r="AB60" s="21"/>
      <c r="AC60" s="21" t="str">
        <f t="shared" si="7"/>
        <v>non conforme</v>
      </c>
      <c r="AD60" s="37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 t="str">
        <f t="shared" si="8"/>
        <v>non conforme</v>
      </c>
      <c r="AS60" s="37"/>
      <c r="AT60" s="21"/>
      <c r="AU60" s="21"/>
      <c r="AV60" s="21"/>
      <c r="AW60" s="21"/>
      <c r="AX60" s="21"/>
      <c r="AY60" s="21"/>
      <c r="AZ60" s="21" t="str">
        <f t="shared" si="9"/>
        <v>non conforme</v>
      </c>
      <c r="BA60" s="37"/>
      <c r="BB60" s="21"/>
      <c r="BC60" s="21"/>
      <c r="BD60" s="21" t="str">
        <f t="shared" si="16"/>
        <v>non conforme</v>
      </c>
      <c r="BE60" s="37"/>
      <c r="BF60" s="21"/>
      <c r="BG60" s="21"/>
      <c r="BH60" s="21"/>
      <c r="BI60" s="21"/>
      <c r="BJ60" s="21" t="str">
        <f t="shared" si="10"/>
        <v>non conforme</v>
      </c>
      <c r="BK60" s="37"/>
      <c r="BL60" s="21"/>
      <c r="BM60" s="21"/>
      <c r="BN60" s="21" t="str">
        <f t="shared" si="11"/>
        <v>non conforme</v>
      </c>
      <c r="BO60" s="37"/>
      <c r="BP60" s="21"/>
      <c r="BQ60" s="21"/>
      <c r="BR60" s="21"/>
      <c r="BS60" s="21"/>
      <c r="BT60" s="21" t="str">
        <f t="shared" si="13"/>
        <v>non conforme</v>
      </c>
      <c r="BU60" s="37"/>
      <c r="BV60" s="22"/>
      <c r="BW60" s="22"/>
      <c r="BX60" s="22"/>
      <c r="BY60" s="23"/>
      <c r="BZ60" s="22"/>
      <c r="CA60" s="23"/>
      <c r="CB60" s="23"/>
      <c r="CC60" s="22"/>
      <c r="CD60" s="23"/>
      <c r="CE60" s="22"/>
      <c r="CF60" s="22"/>
      <c r="CG60" s="23"/>
      <c r="CH60" s="22"/>
      <c r="CI60" s="34"/>
      <c r="CJ60" s="34"/>
      <c r="CK60" s="44"/>
    </row>
    <row r="61" spans="1:89" ht="41" customHeight="1" x14ac:dyDescent="0.2">
      <c r="A61" s="8">
        <f t="shared" si="3"/>
        <v>1900</v>
      </c>
      <c r="B61" s="8">
        <f t="shared" si="4"/>
        <v>1</v>
      </c>
      <c r="C61" s="8">
        <f t="shared" si="5"/>
        <v>0</v>
      </c>
      <c r="D61" s="18"/>
      <c r="E61" s="8"/>
      <c r="F61" s="18"/>
      <c r="G61" s="8"/>
      <c r="H61" s="8"/>
      <c r="I61" s="8"/>
      <c r="J61" s="19"/>
      <c r="K61" s="20"/>
      <c r="L61" s="20"/>
      <c r="M61" s="8"/>
      <c r="N61" s="8"/>
      <c r="O61" s="8"/>
      <c r="P61" s="8"/>
      <c r="Q61" s="8"/>
      <c r="R61" s="21"/>
      <c r="S61" s="21"/>
      <c r="T61" s="21" t="str">
        <f t="shared" si="15"/>
        <v>non conforme</v>
      </c>
      <c r="U61" s="37"/>
      <c r="V61" s="21"/>
      <c r="W61" s="21"/>
      <c r="X61" s="21"/>
      <c r="Y61" s="21" t="str">
        <f t="shared" si="6"/>
        <v>non conforme</v>
      </c>
      <c r="Z61" s="37"/>
      <c r="AA61" s="21"/>
      <c r="AB61" s="21"/>
      <c r="AC61" s="21" t="str">
        <f t="shared" si="7"/>
        <v>non conforme</v>
      </c>
      <c r="AD61" s="37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 t="str">
        <f t="shared" si="8"/>
        <v>non conforme</v>
      </c>
      <c r="AS61" s="37"/>
      <c r="AT61" s="21"/>
      <c r="AU61" s="21"/>
      <c r="AV61" s="21"/>
      <c r="AW61" s="21"/>
      <c r="AX61" s="21"/>
      <c r="AY61" s="21"/>
      <c r="AZ61" s="21" t="str">
        <f t="shared" si="9"/>
        <v>non conforme</v>
      </c>
      <c r="BA61" s="37"/>
      <c r="BB61" s="21"/>
      <c r="BC61" s="21"/>
      <c r="BD61" s="21" t="str">
        <f t="shared" si="16"/>
        <v>non conforme</v>
      </c>
      <c r="BE61" s="37"/>
      <c r="BF61" s="21"/>
      <c r="BG61" s="21"/>
      <c r="BH61" s="21"/>
      <c r="BI61" s="21"/>
      <c r="BJ61" s="21" t="str">
        <f t="shared" si="10"/>
        <v>non conforme</v>
      </c>
      <c r="BK61" s="37"/>
      <c r="BL61" s="21"/>
      <c r="BM61" s="21"/>
      <c r="BN61" s="21" t="str">
        <f t="shared" si="11"/>
        <v>non conforme</v>
      </c>
      <c r="BO61" s="37"/>
      <c r="BP61" s="21"/>
      <c r="BQ61" s="21"/>
      <c r="BR61" s="21"/>
      <c r="BS61" s="21"/>
      <c r="BT61" s="21" t="str">
        <f t="shared" si="13"/>
        <v>non conforme</v>
      </c>
      <c r="BU61" s="37"/>
      <c r="BV61" s="22"/>
      <c r="BW61" s="22"/>
      <c r="BX61" s="22"/>
      <c r="BY61" s="23"/>
      <c r="BZ61" s="22"/>
      <c r="CA61" s="23"/>
      <c r="CB61" s="23"/>
      <c r="CC61" s="22"/>
      <c r="CD61" s="23"/>
      <c r="CE61" s="22"/>
      <c r="CF61" s="22"/>
      <c r="CG61" s="23"/>
      <c r="CH61" s="22"/>
      <c r="CI61" s="34"/>
      <c r="CJ61" s="34"/>
      <c r="CK61" s="44"/>
    </row>
    <row r="62" spans="1:89" ht="41" customHeight="1" x14ac:dyDescent="0.2">
      <c r="A62" s="8">
        <f t="shared" si="3"/>
        <v>1900</v>
      </c>
      <c r="B62" s="8">
        <f t="shared" si="4"/>
        <v>1</v>
      </c>
      <c r="C62" s="8">
        <f t="shared" si="5"/>
        <v>0</v>
      </c>
      <c r="D62" s="18"/>
      <c r="E62" s="8"/>
      <c r="F62" s="18"/>
      <c r="G62" s="8"/>
      <c r="H62" s="8"/>
      <c r="I62" s="8"/>
      <c r="J62" s="19"/>
      <c r="K62" s="20"/>
      <c r="L62" s="20"/>
      <c r="M62" s="8"/>
      <c r="N62" s="8"/>
      <c r="O62" s="8"/>
      <c r="P62" s="8"/>
      <c r="Q62" s="8"/>
      <c r="R62" s="21"/>
      <c r="S62" s="21"/>
      <c r="T62" s="21" t="str">
        <f t="shared" si="15"/>
        <v>non conforme</v>
      </c>
      <c r="U62" s="37"/>
      <c r="V62" s="21"/>
      <c r="W62" s="21"/>
      <c r="X62" s="21"/>
      <c r="Y62" s="21" t="str">
        <f t="shared" si="6"/>
        <v>non conforme</v>
      </c>
      <c r="Z62" s="37"/>
      <c r="AA62" s="21"/>
      <c r="AB62" s="21"/>
      <c r="AC62" s="21" t="str">
        <f t="shared" si="7"/>
        <v>non conforme</v>
      </c>
      <c r="AD62" s="37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 t="str">
        <f t="shared" si="8"/>
        <v>non conforme</v>
      </c>
      <c r="AS62" s="37"/>
      <c r="AT62" s="21"/>
      <c r="AU62" s="21"/>
      <c r="AV62" s="21"/>
      <c r="AW62" s="21"/>
      <c r="AX62" s="21"/>
      <c r="AY62" s="21"/>
      <c r="AZ62" s="21" t="str">
        <f t="shared" si="9"/>
        <v>non conforme</v>
      </c>
      <c r="BA62" s="37"/>
      <c r="BB62" s="21"/>
      <c r="BC62" s="21"/>
      <c r="BD62" s="21" t="str">
        <f t="shared" si="16"/>
        <v>non conforme</v>
      </c>
      <c r="BE62" s="37"/>
      <c r="BF62" s="21"/>
      <c r="BG62" s="21"/>
      <c r="BH62" s="21"/>
      <c r="BI62" s="21"/>
      <c r="BJ62" s="21" t="str">
        <f t="shared" si="10"/>
        <v>non conforme</v>
      </c>
      <c r="BK62" s="37"/>
      <c r="BL62" s="21"/>
      <c r="BM62" s="21"/>
      <c r="BN62" s="21" t="str">
        <f t="shared" si="11"/>
        <v>non conforme</v>
      </c>
      <c r="BO62" s="37"/>
      <c r="BP62" s="21"/>
      <c r="BQ62" s="21"/>
      <c r="BR62" s="21"/>
      <c r="BS62" s="21"/>
      <c r="BT62" s="21" t="str">
        <f t="shared" si="13"/>
        <v>non conforme</v>
      </c>
      <c r="BU62" s="37"/>
      <c r="BV62" s="22"/>
      <c r="BW62" s="22"/>
      <c r="BX62" s="22"/>
      <c r="BY62" s="23"/>
      <c r="BZ62" s="22"/>
      <c r="CA62" s="23"/>
      <c r="CB62" s="23"/>
      <c r="CC62" s="22"/>
      <c r="CD62" s="23"/>
      <c r="CE62" s="22"/>
      <c r="CF62" s="22"/>
      <c r="CG62" s="23"/>
      <c r="CH62" s="22"/>
      <c r="CI62" s="34"/>
      <c r="CJ62" s="34"/>
      <c r="CK62" s="44"/>
    </row>
    <row r="63" spans="1:89" ht="41" customHeight="1" x14ac:dyDescent="0.2">
      <c r="A63" s="8">
        <f t="shared" si="3"/>
        <v>1900</v>
      </c>
      <c r="B63" s="8">
        <f t="shared" si="4"/>
        <v>1</v>
      </c>
      <c r="C63" s="8">
        <f t="shared" si="5"/>
        <v>0</v>
      </c>
      <c r="D63" s="18"/>
      <c r="E63" s="8"/>
      <c r="F63" s="18"/>
      <c r="G63" s="8"/>
      <c r="H63" s="8"/>
      <c r="I63" s="8"/>
      <c r="J63" s="19"/>
      <c r="K63" s="20"/>
      <c r="L63" s="20"/>
      <c r="M63" s="8"/>
      <c r="N63" s="8"/>
      <c r="O63" s="8"/>
      <c r="P63" s="8"/>
      <c r="Q63" s="8"/>
      <c r="R63" s="21"/>
      <c r="S63" s="21"/>
      <c r="T63" s="21" t="str">
        <f t="shared" si="15"/>
        <v>non conforme</v>
      </c>
      <c r="U63" s="37"/>
      <c r="V63" s="21"/>
      <c r="W63" s="21"/>
      <c r="X63" s="21"/>
      <c r="Y63" s="21" t="str">
        <f t="shared" si="6"/>
        <v>non conforme</v>
      </c>
      <c r="Z63" s="37"/>
      <c r="AA63" s="21"/>
      <c r="AB63" s="21"/>
      <c r="AC63" s="21" t="str">
        <f t="shared" si="7"/>
        <v>non conforme</v>
      </c>
      <c r="AD63" s="37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 t="str">
        <f t="shared" si="8"/>
        <v>non conforme</v>
      </c>
      <c r="AS63" s="37"/>
      <c r="AT63" s="21"/>
      <c r="AU63" s="21"/>
      <c r="AV63" s="21"/>
      <c r="AW63" s="21"/>
      <c r="AX63" s="21"/>
      <c r="AY63" s="21"/>
      <c r="AZ63" s="21" t="str">
        <f t="shared" si="9"/>
        <v>non conforme</v>
      </c>
      <c r="BA63" s="37"/>
      <c r="BB63" s="21"/>
      <c r="BC63" s="21"/>
      <c r="BD63" s="21" t="str">
        <f t="shared" si="16"/>
        <v>non conforme</v>
      </c>
      <c r="BE63" s="37"/>
      <c r="BF63" s="21"/>
      <c r="BG63" s="21"/>
      <c r="BH63" s="21"/>
      <c r="BI63" s="21"/>
      <c r="BJ63" s="21" t="str">
        <f t="shared" si="10"/>
        <v>non conforme</v>
      </c>
      <c r="BK63" s="37"/>
      <c r="BL63" s="21"/>
      <c r="BM63" s="21"/>
      <c r="BN63" s="21" t="str">
        <f t="shared" si="11"/>
        <v>non conforme</v>
      </c>
      <c r="BO63" s="37"/>
      <c r="BP63" s="21"/>
      <c r="BQ63" s="21"/>
      <c r="BR63" s="21"/>
      <c r="BS63" s="21"/>
      <c r="BT63" s="21" t="str">
        <f t="shared" si="13"/>
        <v>non conforme</v>
      </c>
      <c r="BU63" s="37"/>
      <c r="BV63" s="22"/>
      <c r="BW63" s="22"/>
      <c r="BX63" s="22"/>
      <c r="BY63" s="23"/>
      <c r="BZ63" s="22"/>
      <c r="CA63" s="23"/>
      <c r="CB63" s="23"/>
      <c r="CC63" s="22"/>
      <c r="CD63" s="23"/>
      <c r="CE63" s="22"/>
      <c r="CF63" s="22"/>
      <c r="CG63" s="23"/>
      <c r="CH63" s="22"/>
      <c r="CI63" s="34"/>
      <c r="CJ63" s="34"/>
      <c r="CK63" s="44"/>
    </row>
    <row r="64" spans="1:89" ht="41" customHeight="1" x14ac:dyDescent="0.2">
      <c r="A64" s="8">
        <f t="shared" si="3"/>
        <v>1900</v>
      </c>
      <c r="B64" s="8">
        <f t="shared" si="4"/>
        <v>1</v>
      </c>
      <c r="C64" s="8">
        <f t="shared" si="5"/>
        <v>0</v>
      </c>
      <c r="D64" s="18"/>
      <c r="E64" s="8"/>
      <c r="F64" s="18"/>
      <c r="G64" s="8"/>
      <c r="H64" s="8"/>
      <c r="I64" s="8"/>
      <c r="J64" s="19"/>
      <c r="K64" s="20"/>
      <c r="L64" s="20"/>
      <c r="M64" s="8"/>
      <c r="N64" s="8"/>
      <c r="O64" s="8"/>
      <c r="P64" s="8"/>
      <c r="Q64" s="8"/>
      <c r="R64" s="21"/>
      <c r="S64" s="21"/>
      <c r="T64" s="21" t="str">
        <f t="shared" si="15"/>
        <v>non conforme</v>
      </c>
      <c r="U64" s="37"/>
      <c r="V64" s="21"/>
      <c r="W64" s="21"/>
      <c r="X64" s="21"/>
      <c r="Y64" s="21" t="str">
        <f t="shared" si="6"/>
        <v>non conforme</v>
      </c>
      <c r="Z64" s="37"/>
      <c r="AA64" s="21"/>
      <c r="AB64" s="21"/>
      <c r="AC64" s="21" t="str">
        <f t="shared" si="7"/>
        <v>non conforme</v>
      </c>
      <c r="AD64" s="37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 t="str">
        <f t="shared" si="8"/>
        <v>non conforme</v>
      </c>
      <c r="AS64" s="37"/>
      <c r="AT64" s="21"/>
      <c r="AU64" s="21"/>
      <c r="AV64" s="21"/>
      <c r="AW64" s="21"/>
      <c r="AX64" s="21"/>
      <c r="AY64" s="21"/>
      <c r="AZ64" s="21" t="str">
        <f t="shared" si="9"/>
        <v>non conforme</v>
      </c>
      <c r="BA64" s="37"/>
      <c r="BB64" s="21"/>
      <c r="BC64" s="21"/>
      <c r="BD64" s="21" t="str">
        <f t="shared" si="16"/>
        <v>non conforme</v>
      </c>
      <c r="BE64" s="37"/>
      <c r="BF64" s="21"/>
      <c r="BG64" s="21"/>
      <c r="BH64" s="21"/>
      <c r="BI64" s="21"/>
      <c r="BJ64" s="21" t="str">
        <f t="shared" si="10"/>
        <v>non conforme</v>
      </c>
      <c r="BK64" s="37"/>
      <c r="BL64" s="21"/>
      <c r="BM64" s="21"/>
      <c r="BN64" s="21" t="str">
        <f t="shared" si="11"/>
        <v>non conforme</v>
      </c>
      <c r="BO64" s="37"/>
      <c r="BP64" s="21"/>
      <c r="BQ64" s="21"/>
      <c r="BR64" s="21"/>
      <c r="BS64" s="21"/>
      <c r="BT64" s="21" t="str">
        <f t="shared" si="13"/>
        <v>non conforme</v>
      </c>
      <c r="BU64" s="37"/>
      <c r="BV64" s="22"/>
      <c r="BW64" s="22"/>
      <c r="BX64" s="22"/>
      <c r="BY64" s="23"/>
      <c r="BZ64" s="22"/>
      <c r="CA64" s="23"/>
      <c r="CB64" s="23"/>
      <c r="CC64" s="22"/>
      <c r="CD64" s="23"/>
      <c r="CE64" s="22"/>
      <c r="CF64" s="22"/>
      <c r="CG64" s="23"/>
      <c r="CH64" s="22"/>
      <c r="CI64" s="34"/>
      <c r="CJ64" s="34"/>
      <c r="CK64" s="44"/>
    </row>
    <row r="65" spans="1:89" ht="41" customHeight="1" x14ac:dyDescent="0.2">
      <c r="A65" s="8">
        <f t="shared" si="3"/>
        <v>1900</v>
      </c>
      <c r="B65" s="8">
        <f t="shared" si="4"/>
        <v>1</v>
      </c>
      <c r="C65" s="8">
        <f t="shared" si="5"/>
        <v>0</v>
      </c>
      <c r="D65" s="18"/>
      <c r="E65" s="8"/>
      <c r="F65" s="18"/>
      <c r="G65" s="8"/>
      <c r="H65" s="8"/>
      <c r="I65" s="8"/>
      <c r="J65" s="19"/>
      <c r="K65" s="20"/>
      <c r="L65" s="20"/>
      <c r="M65" s="8"/>
      <c r="N65" s="8"/>
      <c r="O65" s="8"/>
      <c r="P65" s="8"/>
      <c r="Q65" s="8"/>
      <c r="R65" s="21"/>
      <c r="S65" s="21"/>
      <c r="T65" s="21" t="str">
        <f t="shared" si="15"/>
        <v>non conforme</v>
      </c>
      <c r="U65" s="37"/>
      <c r="V65" s="21"/>
      <c r="W65" s="21"/>
      <c r="X65" s="21"/>
      <c r="Y65" s="21" t="str">
        <f t="shared" si="6"/>
        <v>non conforme</v>
      </c>
      <c r="Z65" s="37"/>
      <c r="AA65" s="21"/>
      <c r="AB65" s="21"/>
      <c r="AC65" s="21" t="str">
        <f t="shared" si="7"/>
        <v>non conforme</v>
      </c>
      <c r="AD65" s="37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 t="str">
        <f t="shared" si="8"/>
        <v>non conforme</v>
      </c>
      <c r="AS65" s="37"/>
      <c r="AT65" s="21"/>
      <c r="AU65" s="21"/>
      <c r="AV65" s="21"/>
      <c r="AW65" s="21"/>
      <c r="AX65" s="21"/>
      <c r="AY65" s="21"/>
      <c r="AZ65" s="21" t="str">
        <f t="shared" si="9"/>
        <v>non conforme</v>
      </c>
      <c r="BA65" s="37"/>
      <c r="BB65" s="21"/>
      <c r="BC65" s="21"/>
      <c r="BD65" s="21" t="str">
        <f t="shared" si="16"/>
        <v>non conforme</v>
      </c>
      <c r="BE65" s="37"/>
      <c r="BF65" s="21"/>
      <c r="BG65" s="21"/>
      <c r="BH65" s="21"/>
      <c r="BI65" s="21"/>
      <c r="BJ65" s="21" t="str">
        <f t="shared" si="10"/>
        <v>non conforme</v>
      </c>
      <c r="BK65" s="37"/>
      <c r="BL65" s="21"/>
      <c r="BM65" s="21"/>
      <c r="BN65" s="21" t="str">
        <f t="shared" si="11"/>
        <v>non conforme</v>
      </c>
      <c r="BO65" s="37"/>
      <c r="BP65" s="21"/>
      <c r="BQ65" s="21"/>
      <c r="BR65" s="21"/>
      <c r="BS65" s="21"/>
      <c r="BT65" s="21" t="str">
        <f t="shared" si="13"/>
        <v>non conforme</v>
      </c>
      <c r="BU65" s="37"/>
      <c r="BV65" s="22"/>
      <c r="BW65" s="22"/>
      <c r="BX65" s="22"/>
      <c r="BY65" s="23"/>
      <c r="BZ65" s="22"/>
      <c r="CA65" s="23"/>
      <c r="CB65" s="23"/>
      <c r="CC65" s="22"/>
      <c r="CD65" s="23"/>
      <c r="CE65" s="22"/>
      <c r="CF65" s="22"/>
      <c r="CG65" s="23"/>
      <c r="CH65" s="22"/>
      <c r="CI65" s="34"/>
      <c r="CJ65" s="34"/>
      <c r="CK65" s="44"/>
    </row>
    <row r="66" spans="1:89" ht="41" customHeight="1" x14ac:dyDescent="0.2">
      <c r="A66" s="8">
        <f t="shared" si="3"/>
        <v>1900</v>
      </c>
      <c r="B66" s="8">
        <f t="shared" si="4"/>
        <v>1</v>
      </c>
      <c r="C66" s="8">
        <f t="shared" si="5"/>
        <v>0</v>
      </c>
      <c r="D66" s="18"/>
      <c r="E66" s="8"/>
      <c r="F66" s="18"/>
      <c r="G66" s="8"/>
      <c r="H66" s="8"/>
      <c r="I66" s="8"/>
      <c r="J66" s="19"/>
      <c r="K66" s="20"/>
      <c r="L66" s="20"/>
      <c r="M66" s="8"/>
      <c r="N66" s="8"/>
      <c r="O66" s="8"/>
      <c r="P66" s="8"/>
      <c r="Q66" s="8"/>
      <c r="R66" s="21"/>
      <c r="S66" s="21"/>
      <c r="T66" s="21" t="str">
        <f t="shared" si="15"/>
        <v>non conforme</v>
      </c>
      <c r="U66" s="37"/>
      <c r="V66" s="21"/>
      <c r="W66" s="21"/>
      <c r="X66" s="21"/>
      <c r="Y66" s="21" t="str">
        <f t="shared" si="6"/>
        <v>non conforme</v>
      </c>
      <c r="Z66" s="37"/>
      <c r="AA66" s="21"/>
      <c r="AB66" s="21"/>
      <c r="AC66" s="21" t="str">
        <f t="shared" si="7"/>
        <v>non conforme</v>
      </c>
      <c r="AD66" s="37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 t="str">
        <f t="shared" si="8"/>
        <v>non conforme</v>
      </c>
      <c r="AS66" s="37"/>
      <c r="AT66" s="21"/>
      <c r="AU66" s="21"/>
      <c r="AV66" s="21"/>
      <c r="AW66" s="21"/>
      <c r="AX66" s="21"/>
      <c r="AY66" s="21"/>
      <c r="AZ66" s="21" t="str">
        <f t="shared" si="9"/>
        <v>non conforme</v>
      </c>
      <c r="BA66" s="37"/>
      <c r="BB66" s="21"/>
      <c r="BC66" s="21"/>
      <c r="BD66" s="21" t="str">
        <f t="shared" si="16"/>
        <v>non conforme</v>
      </c>
      <c r="BE66" s="37"/>
      <c r="BF66" s="21"/>
      <c r="BG66" s="21"/>
      <c r="BH66" s="21"/>
      <c r="BI66" s="21"/>
      <c r="BJ66" s="21" t="str">
        <f t="shared" si="10"/>
        <v>non conforme</v>
      </c>
      <c r="BK66" s="37"/>
      <c r="BL66" s="21"/>
      <c r="BM66" s="21"/>
      <c r="BN66" s="21" t="str">
        <f t="shared" si="11"/>
        <v>non conforme</v>
      </c>
      <c r="BO66" s="37"/>
      <c r="BP66" s="21"/>
      <c r="BQ66" s="21"/>
      <c r="BR66" s="21"/>
      <c r="BS66" s="21"/>
      <c r="BT66" s="21" t="str">
        <f t="shared" si="13"/>
        <v>non conforme</v>
      </c>
      <c r="BU66" s="37"/>
      <c r="BV66" s="22"/>
      <c r="BW66" s="22"/>
      <c r="BX66" s="22"/>
      <c r="BY66" s="23"/>
      <c r="BZ66" s="22"/>
      <c r="CA66" s="23"/>
      <c r="CB66" s="23"/>
      <c r="CC66" s="22"/>
      <c r="CD66" s="23"/>
      <c r="CE66" s="22"/>
      <c r="CF66" s="22"/>
      <c r="CG66" s="23"/>
      <c r="CH66" s="22"/>
      <c r="CI66" s="34"/>
      <c r="CJ66" s="34"/>
      <c r="CK66" s="44"/>
    </row>
    <row r="67" spans="1:89" ht="41" customHeight="1" x14ac:dyDescent="0.2">
      <c r="A67" s="8">
        <f t="shared" si="3"/>
        <v>1900</v>
      </c>
      <c r="B67" s="8">
        <f t="shared" si="4"/>
        <v>1</v>
      </c>
      <c r="C67" s="8">
        <f t="shared" si="5"/>
        <v>0</v>
      </c>
      <c r="D67" s="18"/>
      <c r="E67" s="8"/>
      <c r="F67" s="18"/>
      <c r="G67" s="8"/>
      <c r="H67" s="8"/>
      <c r="I67" s="8"/>
      <c r="J67" s="19"/>
      <c r="K67" s="20"/>
      <c r="L67" s="20"/>
      <c r="M67" s="8"/>
      <c r="N67" s="8"/>
      <c r="O67" s="8"/>
      <c r="P67" s="8"/>
      <c r="Q67" s="8"/>
      <c r="R67" s="21"/>
      <c r="S67" s="21"/>
      <c r="T67" s="21" t="str">
        <f t="shared" si="15"/>
        <v>non conforme</v>
      </c>
      <c r="U67" s="37"/>
      <c r="V67" s="21"/>
      <c r="W67" s="21"/>
      <c r="X67" s="21"/>
      <c r="Y67" s="21" t="str">
        <f t="shared" si="6"/>
        <v>non conforme</v>
      </c>
      <c r="Z67" s="37"/>
      <c r="AA67" s="21"/>
      <c r="AB67" s="21"/>
      <c r="AC67" s="21" t="str">
        <f t="shared" si="7"/>
        <v>non conforme</v>
      </c>
      <c r="AD67" s="37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 t="str">
        <f t="shared" si="8"/>
        <v>non conforme</v>
      </c>
      <c r="AS67" s="37"/>
      <c r="AT67" s="21"/>
      <c r="AU67" s="21"/>
      <c r="AV67" s="21"/>
      <c r="AW67" s="21"/>
      <c r="AX67" s="21"/>
      <c r="AY67" s="21"/>
      <c r="AZ67" s="21" t="str">
        <f t="shared" si="9"/>
        <v>non conforme</v>
      </c>
      <c r="BA67" s="37"/>
      <c r="BB67" s="21"/>
      <c r="BC67" s="21"/>
      <c r="BD67" s="21" t="str">
        <f t="shared" si="16"/>
        <v>non conforme</v>
      </c>
      <c r="BE67" s="37"/>
      <c r="BF67" s="21"/>
      <c r="BG67" s="21"/>
      <c r="BH67" s="21"/>
      <c r="BI67" s="21"/>
      <c r="BJ67" s="21" t="str">
        <f t="shared" si="10"/>
        <v>non conforme</v>
      </c>
      <c r="BK67" s="37"/>
      <c r="BL67" s="21"/>
      <c r="BM67" s="21"/>
      <c r="BN67" s="21" t="str">
        <f t="shared" si="11"/>
        <v>non conforme</v>
      </c>
      <c r="BO67" s="37"/>
      <c r="BP67" s="21"/>
      <c r="BQ67" s="21"/>
      <c r="BR67" s="21"/>
      <c r="BS67" s="21"/>
      <c r="BT67" s="21" t="str">
        <f t="shared" si="13"/>
        <v>non conforme</v>
      </c>
      <c r="BU67" s="37"/>
      <c r="BV67" s="22"/>
      <c r="BW67" s="22"/>
      <c r="BX67" s="22"/>
      <c r="BY67" s="23"/>
      <c r="BZ67" s="22"/>
      <c r="CA67" s="23"/>
      <c r="CB67" s="23"/>
      <c r="CC67" s="22"/>
      <c r="CD67" s="23"/>
      <c r="CE67" s="22"/>
      <c r="CF67" s="22"/>
      <c r="CG67" s="23"/>
      <c r="CH67" s="22"/>
      <c r="CI67" s="34"/>
      <c r="CJ67" s="34"/>
      <c r="CK67" s="44"/>
    </row>
    <row r="68" spans="1:89" ht="41" customHeight="1" x14ac:dyDescent="0.2">
      <c r="A68" s="8">
        <f t="shared" ref="A68:A131" si="17">YEAR(D68)</f>
        <v>1900</v>
      </c>
      <c r="B68" s="8">
        <f t="shared" ref="B68:B131" si="18">MONTH(D68)</f>
        <v>1</v>
      </c>
      <c r="C68" s="8">
        <f t="shared" ref="C68:C131" si="19">WEEKNUM(D68)</f>
        <v>0</v>
      </c>
      <c r="D68" s="18"/>
      <c r="E68" s="8"/>
      <c r="F68" s="18"/>
      <c r="G68" s="8"/>
      <c r="H68" s="8"/>
      <c r="I68" s="8"/>
      <c r="J68" s="19"/>
      <c r="K68" s="20"/>
      <c r="L68" s="20"/>
      <c r="M68" s="8"/>
      <c r="N68" s="8"/>
      <c r="O68" s="8"/>
      <c r="P68" s="8"/>
      <c r="Q68" s="8"/>
      <c r="R68" s="21"/>
      <c r="S68" s="21"/>
      <c r="T68" s="21" t="str">
        <f t="shared" ref="T68:T131" si="20">IF(MIN(R68:S68),"conforme","non conforme")</f>
        <v>non conforme</v>
      </c>
      <c r="U68" s="37"/>
      <c r="V68" s="21"/>
      <c r="W68" s="21"/>
      <c r="X68" s="21"/>
      <c r="Y68" s="21" t="str">
        <f t="shared" ref="Y68:Y131" si="21">IF(MIN(V68:X68),"conforme","non conforme")</f>
        <v>non conforme</v>
      </c>
      <c r="Z68" s="37"/>
      <c r="AA68" s="21"/>
      <c r="AB68" s="21"/>
      <c r="AC68" s="21" t="str">
        <f t="shared" ref="AC68:AC131" si="22">IF(MIN(AA68:AB68),"conforme","non conforme")</f>
        <v>non conforme</v>
      </c>
      <c r="AD68" s="37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 t="str">
        <f t="shared" ref="AR68:AR131" si="23">IF(MIN(AE68:AQ68),"conforme","non conforme")</f>
        <v>non conforme</v>
      </c>
      <c r="AS68" s="37"/>
      <c r="AT68" s="21"/>
      <c r="AU68" s="21"/>
      <c r="AV68" s="21"/>
      <c r="AW68" s="21"/>
      <c r="AX68" s="21"/>
      <c r="AY68" s="21"/>
      <c r="AZ68" s="21" t="str">
        <f t="shared" ref="AZ68:AZ131" si="24">IF(MIN(AT68:AY68),"conforme","non conforme")</f>
        <v>non conforme</v>
      </c>
      <c r="BA68" s="37"/>
      <c r="BB68" s="21"/>
      <c r="BC68" s="21"/>
      <c r="BD68" s="21" t="str">
        <f t="shared" ref="BD68:BD131" si="25">IF(MIN(BB68:BC68),"conforme","non conforme")</f>
        <v>non conforme</v>
      </c>
      <c r="BE68" s="37"/>
      <c r="BF68" s="21"/>
      <c r="BG68" s="21"/>
      <c r="BH68" s="21"/>
      <c r="BI68" s="21"/>
      <c r="BJ68" s="21" t="str">
        <f t="shared" ref="BJ68:BJ131" si="26">IF(MIN(BF68:BI68),"conforme","non conforme")</f>
        <v>non conforme</v>
      </c>
      <c r="BK68" s="37"/>
      <c r="BL68" s="21"/>
      <c r="BM68" s="21"/>
      <c r="BN68" s="21" t="str">
        <f t="shared" ref="BN68:BN131" si="27">IF(MIN(BL68:BM68),"conforme","non conforme")</f>
        <v>non conforme</v>
      </c>
      <c r="BO68" s="37"/>
      <c r="BP68" s="21"/>
      <c r="BQ68" s="21"/>
      <c r="BR68" s="21"/>
      <c r="BS68" s="21"/>
      <c r="BT68" s="21" t="str">
        <f t="shared" ref="BT68:BT131" si="28">IF(MIN(BP68:BS68),"conforme","non conforme")</f>
        <v>non conforme</v>
      </c>
      <c r="BU68" s="37"/>
      <c r="BV68" s="22"/>
      <c r="BW68" s="22"/>
      <c r="BX68" s="22"/>
      <c r="BY68" s="23"/>
      <c r="BZ68" s="22"/>
      <c r="CA68" s="23"/>
      <c r="CB68" s="23"/>
      <c r="CC68" s="22"/>
      <c r="CD68" s="23"/>
      <c r="CE68" s="22"/>
      <c r="CF68" s="22"/>
      <c r="CG68" s="23"/>
      <c r="CH68" s="22"/>
      <c r="CI68" s="34"/>
      <c r="CJ68" s="34"/>
      <c r="CK68" s="44"/>
    </row>
    <row r="69" spans="1:89" ht="41" customHeight="1" x14ac:dyDescent="0.2">
      <c r="A69" s="8">
        <f t="shared" si="17"/>
        <v>1900</v>
      </c>
      <c r="B69" s="8">
        <f t="shared" si="18"/>
        <v>1</v>
      </c>
      <c r="C69" s="8">
        <f t="shared" si="19"/>
        <v>0</v>
      </c>
      <c r="D69" s="18"/>
      <c r="E69" s="8"/>
      <c r="F69" s="18"/>
      <c r="G69" s="8"/>
      <c r="H69" s="8"/>
      <c r="I69" s="8"/>
      <c r="J69" s="19"/>
      <c r="K69" s="20"/>
      <c r="L69" s="20"/>
      <c r="M69" s="8"/>
      <c r="N69" s="8"/>
      <c r="O69" s="8"/>
      <c r="P69" s="8"/>
      <c r="Q69" s="8"/>
      <c r="R69" s="21"/>
      <c r="S69" s="21"/>
      <c r="T69" s="21" t="str">
        <f t="shared" si="20"/>
        <v>non conforme</v>
      </c>
      <c r="U69" s="37"/>
      <c r="V69" s="21"/>
      <c r="W69" s="21"/>
      <c r="X69" s="21"/>
      <c r="Y69" s="21" t="str">
        <f t="shared" si="21"/>
        <v>non conforme</v>
      </c>
      <c r="Z69" s="37"/>
      <c r="AA69" s="21"/>
      <c r="AB69" s="21"/>
      <c r="AC69" s="21" t="str">
        <f t="shared" si="22"/>
        <v>non conforme</v>
      </c>
      <c r="AD69" s="37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 t="str">
        <f t="shared" si="23"/>
        <v>non conforme</v>
      </c>
      <c r="AS69" s="37"/>
      <c r="AT69" s="21"/>
      <c r="AU69" s="21"/>
      <c r="AV69" s="21"/>
      <c r="AW69" s="21"/>
      <c r="AX69" s="21"/>
      <c r="AY69" s="21"/>
      <c r="AZ69" s="21" t="str">
        <f t="shared" si="24"/>
        <v>non conforme</v>
      </c>
      <c r="BA69" s="37"/>
      <c r="BB69" s="21"/>
      <c r="BC69" s="21"/>
      <c r="BD69" s="21" t="str">
        <f t="shared" si="25"/>
        <v>non conforme</v>
      </c>
      <c r="BE69" s="37"/>
      <c r="BF69" s="21"/>
      <c r="BG69" s="21"/>
      <c r="BH69" s="21"/>
      <c r="BI69" s="21"/>
      <c r="BJ69" s="21" t="str">
        <f t="shared" si="26"/>
        <v>non conforme</v>
      </c>
      <c r="BK69" s="37"/>
      <c r="BL69" s="21"/>
      <c r="BM69" s="21"/>
      <c r="BN69" s="21" t="str">
        <f t="shared" si="27"/>
        <v>non conforme</v>
      </c>
      <c r="BO69" s="37"/>
      <c r="BP69" s="21"/>
      <c r="BQ69" s="21"/>
      <c r="BR69" s="21"/>
      <c r="BS69" s="21"/>
      <c r="BT69" s="21" t="str">
        <f t="shared" si="28"/>
        <v>non conforme</v>
      </c>
      <c r="BU69" s="37"/>
      <c r="BV69" s="22"/>
      <c r="BW69" s="22"/>
      <c r="BX69" s="22"/>
      <c r="BY69" s="23"/>
      <c r="BZ69" s="22"/>
      <c r="CA69" s="23"/>
      <c r="CB69" s="23"/>
      <c r="CC69" s="22"/>
      <c r="CD69" s="23"/>
      <c r="CE69" s="22"/>
      <c r="CF69" s="22"/>
      <c r="CG69" s="23"/>
      <c r="CH69" s="22"/>
      <c r="CI69" s="34"/>
      <c r="CJ69" s="34"/>
      <c r="CK69" s="44"/>
    </row>
    <row r="70" spans="1:89" ht="41" customHeight="1" x14ac:dyDescent="0.2">
      <c r="A70" s="8">
        <f t="shared" si="17"/>
        <v>1900</v>
      </c>
      <c r="B70" s="8">
        <f t="shared" si="18"/>
        <v>1</v>
      </c>
      <c r="C70" s="8">
        <f t="shared" si="19"/>
        <v>0</v>
      </c>
      <c r="D70" s="18"/>
      <c r="E70" s="8"/>
      <c r="F70" s="18"/>
      <c r="G70" s="8"/>
      <c r="H70" s="8"/>
      <c r="I70" s="8"/>
      <c r="J70" s="19"/>
      <c r="K70" s="20"/>
      <c r="L70" s="20"/>
      <c r="M70" s="8"/>
      <c r="N70" s="8"/>
      <c r="O70" s="8"/>
      <c r="P70" s="8"/>
      <c r="Q70" s="8"/>
      <c r="R70" s="21"/>
      <c r="S70" s="21"/>
      <c r="T70" s="21" t="str">
        <f t="shared" si="20"/>
        <v>non conforme</v>
      </c>
      <c r="U70" s="37"/>
      <c r="V70" s="21"/>
      <c r="W70" s="21"/>
      <c r="X70" s="21"/>
      <c r="Y70" s="21" t="str">
        <f t="shared" si="21"/>
        <v>non conforme</v>
      </c>
      <c r="Z70" s="37"/>
      <c r="AA70" s="21"/>
      <c r="AB70" s="21"/>
      <c r="AC70" s="21" t="str">
        <f t="shared" si="22"/>
        <v>non conforme</v>
      </c>
      <c r="AD70" s="37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 t="str">
        <f t="shared" si="23"/>
        <v>non conforme</v>
      </c>
      <c r="AS70" s="37"/>
      <c r="AT70" s="21"/>
      <c r="AU70" s="21"/>
      <c r="AV70" s="21"/>
      <c r="AW70" s="21"/>
      <c r="AX70" s="21"/>
      <c r="AY70" s="21"/>
      <c r="AZ70" s="21" t="str">
        <f t="shared" si="24"/>
        <v>non conforme</v>
      </c>
      <c r="BA70" s="37"/>
      <c r="BB70" s="21"/>
      <c r="BC70" s="21"/>
      <c r="BD70" s="21" t="str">
        <f t="shared" si="25"/>
        <v>non conforme</v>
      </c>
      <c r="BE70" s="37"/>
      <c r="BF70" s="21"/>
      <c r="BG70" s="21"/>
      <c r="BH70" s="21"/>
      <c r="BI70" s="21"/>
      <c r="BJ70" s="21" t="str">
        <f t="shared" si="26"/>
        <v>non conforme</v>
      </c>
      <c r="BK70" s="37"/>
      <c r="BL70" s="21"/>
      <c r="BM70" s="21"/>
      <c r="BN70" s="21" t="str">
        <f t="shared" si="27"/>
        <v>non conforme</v>
      </c>
      <c r="BO70" s="37"/>
      <c r="BP70" s="21"/>
      <c r="BQ70" s="21"/>
      <c r="BR70" s="21"/>
      <c r="BS70" s="21"/>
      <c r="BT70" s="21" t="str">
        <f t="shared" si="28"/>
        <v>non conforme</v>
      </c>
      <c r="BU70" s="37"/>
      <c r="BV70" s="22"/>
      <c r="BW70" s="22"/>
      <c r="BX70" s="22"/>
      <c r="BY70" s="23"/>
      <c r="BZ70" s="22"/>
      <c r="CA70" s="23"/>
      <c r="CB70" s="23"/>
      <c r="CC70" s="22"/>
      <c r="CD70" s="23"/>
      <c r="CE70" s="22"/>
      <c r="CF70" s="22"/>
      <c r="CG70" s="23"/>
      <c r="CH70" s="22"/>
      <c r="CI70" s="34"/>
      <c r="CJ70" s="34"/>
      <c r="CK70" s="44"/>
    </row>
    <row r="71" spans="1:89" ht="41" customHeight="1" x14ac:dyDescent="0.2">
      <c r="A71" s="8">
        <f t="shared" si="17"/>
        <v>1900</v>
      </c>
      <c r="B71" s="8">
        <f t="shared" si="18"/>
        <v>1</v>
      </c>
      <c r="C71" s="8">
        <f t="shared" si="19"/>
        <v>0</v>
      </c>
      <c r="D71" s="18"/>
      <c r="E71" s="8"/>
      <c r="F71" s="18"/>
      <c r="G71" s="8"/>
      <c r="H71" s="8"/>
      <c r="I71" s="8"/>
      <c r="J71" s="19"/>
      <c r="K71" s="20"/>
      <c r="L71" s="20"/>
      <c r="M71" s="8"/>
      <c r="N71" s="8"/>
      <c r="O71" s="8"/>
      <c r="P71" s="8"/>
      <c r="Q71" s="8"/>
      <c r="R71" s="21"/>
      <c r="S71" s="21"/>
      <c r="T71" s="21" t="str">
        <f t="shared" si="20"/>
        <v>non conforme</v>
      </c>
      <c r="U71" s="37"/>
      <c r="V71" s="21"/>
      <c r="W71" s="21"/>
      <c r="X71" s="21"/>
      <c r="Y71" s="21" t="str">
        <f t="shared" si="21"/>
        <v>non conforme</v>
      </c>
      <c r="Z71" s="37"/>
      <c r="AA71" s="21"/>
      <c r="AB71" s="21"/>
      <c r="AC71" s="21" t="str">
        <f t="shared" si="22"/>
        <v>non conforme</v>
      </c>
      <c r="AD71" s="37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 t="str">
        <f t="shared" si="23"/>
        <v>non conforme</v>
      </c>
      <c r="AS71" s="37"/>
      <c r="AT71" s="21"/>
      <c r="AU71" s="21"/>
      <c r="AV71" s="21"/>
      <c r="AW71" s="21"/>
      <c r="AX71" s="21"/>
      <c r="AY71" s="21"/>
      <c r="AZ71" s="21" t="str">
        <f t="shared" si="24"/>
        <v>non conforme</v>
      </c>
      <c r="BA71" s="37"/>
      <c r="BB71" s="21"/>
      <c r="BC71" s="21"/>
      <c r="BD71" s="21" t="str">
        <f t="shared" si="25"/>
        <v>non conforme</v>
      </c>
      <c r="BE71" s="37"/>
      <c r="BF71" s="21"/>
      <c r="BG71" s="21"/>
      <c r="BH71" s="21"/>
      <c r="BI71" s="21"/>
      <c r="BJ71" s="21" t="str">
        <f t="shared" si="26"/>
        <v>non conforme</v>
      </c>
      <c r="BK71" s="37"/>
      <c r="BL71" s="21"/>
      <c r="BM71" s="21"/>
      <c r="BN71" s="21" t="str">
        <f t="shared" si="27"/>
        <v>non conforme</v>
      </c>
      <c r="BO71" s="37"/>
      <c r="BP71" s="21"/>
      <c r="BQ71" s="21"/>
      <c r="BR71" s="21"/>
      <c r="BS71" s="21"/>
      <c r="BT71" s="21" t="str">
        <f t="shared" si="28"/>
        <v>non conforme</v>
      </c>
      <c r="BU71" s="37"/>
      <c r="BV71" s="22"/>
      <c r="BW71" s="22"/>
      <c r="BX71" s="22"/>
      <c r="BY71" s="23"/>
      <c r="BZ71" s="22"/>
      <c r="CA71" s="23"/>
      <c r="CB71" s="23"/>
      <c r="CC71" s="22"/>
      <c r="CD71" s="23"/>
      <c r="CE71" s="22"/>
      <c r="CF71" s="22"/>
      <c r="CG71" s="23"/>
      <c r="CH71" s="22"/>
      <c r="CI71" s="34"/>
      <c r="CJ71" s="34"/>
      <c r="CK71" s="44"/>
    </row>
    <row r="72" spans="1:89" ht="41" customHeight="1" x14ac:dyDescent="0.2">
      <c r="A72" s="8">
        <f t="shared" si="17"/>
        <v>1900</v>
      </c>
      <c r="B72" s="8">
        <f t="shared" si="18"/>
        <v>1</v>
      </c>
      <c r="C72" s="8">
        <f t="shared" si="19"/>
        <v>0</v>
      </c>
      <c r="D72" s="18"/>
      <c r="E72" s="8"/>
      <c r="F72" s="18"/>
      <c r="G72" s="8"/>
      <c r="H72" s="8"/>
      <c r="I72" s="8"/>
      <c r="J72" s="19"/>
      <c r="K72" s="20"/>
      <c r="L72" s="20"/>
      <c r="M72" s="8"/>
      <c r="N72" s="8"/>
      <c r="O72" s="8"/>
      <c r="P72" s="8"/>
      <c r="Q72" s="8"/>
      <c r="R72" s="21"/>
      <c r="S72" s="21"/>
      <c r="T72" s="21" t="str">
        <f t="shared" si="20"/>
        <v>non conforme</v>
      </c>
      <c r="U72" s="37"/>
      <c r="V72" s="21"/>
      <c r="W72" s="21"/>
      <c r="X72" s="21"/>
      <c r="Y72" s="21" t="str">
        <f t="shared" si="21"/>
        <v>non conforme</v>
      </c>
      <c r="Z72" s="37"/>
      <c r="AA72" s="21"/>
      <c r="AB72" s="21"/>
      <c r="AC72" s="21" t="str">
        <f t="shared" si="22"/>
        <v>non conforme</v>
      </c>
      <c r="AD72" s="37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 t="str">
        <f t="shared" si="23"/>
        <v>non conforme</v>
      </c>
      <c r="AS72" s="37"/>
      <c r="AT72" s="21"/>
      <c r="AU72" s="21"/>
      <c r="AV72" s="21"/>
      <c r="AW72" s="21"/>
      <c r="AX72" s="21"/>
      <c r="AY72" s="21"/>
      <c r="AZ72" s="21" t="str">
        <f t="shared" si="24"/>
        <v>non conforme</v>
      </c>
      <c r="BA72" s="37"/>
      <c r="BB72" s="21"/>
      <c r="BC72" s="21"/>
      <c r="BD72" s="21" t="str">
        <f t="shared" si="25"/>
        <v>non conforme</v>
      </c>
      <c r="BE72" s="37"/>
      <c r="BF72" s="21"/>
      <c r="BG72" s="21"/>
      <c r="BH72" s="21"/>
      <c r="BI72" s="21"/>
      <c r="BJ72" s="21" t="str">
        <f t="shared" si="26"/>
        <v>non conforme</v>
      </c>
      <c r="BK72" s="37"/>
      <c r="BL72" s="21"/>
      <c r="BM72" s="21"/>
      <c r="BN72" s="21" t="str">
        <f t="shared" si="27"/>
        <v>non conforme</v>
      </c>
      <c r="BO72" s="37"/>
      <c r="BP72" s="21"/>
      <c r="BQ72" s="21"/>
      <c r="BR72" s="21"/>
      <c r="BS72" s="21"/>
      <c r="BT72" s="21" t="str">
        <f t="shared" si="28"/>
        <v>non conforme</v>
      </c>
      <c r="BU72" s="37"/>
      <c r="BV72" s="22"/>
      <c r="BW72" s="22"/>
      <c r="BX72" s="22"/>
      <c r="BY72" s="23"/>
      <c r="BZ72" s="22"/>
      <c r="CA72" s="23"/>
      <c r="CB72" s="23"/>
      <c r="CC72" s="22"/>
      <c r="CD72" s="23"/>
      <c r="CE72" s="22"/>
      <c r="CF72" s="22"/>
      <c r="CG72" s="23"/>
      <c r="CH72" s="22"/>
      <c r="CI72" s="34"/>
      <c r="CJ72" s="34"/>
      <c r="CK72" s="44"/>
    </row>
    <row r="73" spans="1:89" ht="41" customHeight="1" x14ac:dyDescent="0.2">
      <c r="A73" s="8">
        <f t="shared" si="17"/>
        <v>1900</v>
      </c>
      <c r="B73" s="8">
        <f t="shared" si="18"/>
        <v>1</v>
      </c>
      <c r="C73" s="8">
        <f t="shared" si="19"/>
        <v>0</v>
      </c>
      <c r="D73" s="18"/>
      <c r="E73" s="8"/>
      <c r="F73" s="18"/>
      <c r="G73" s="8"/>
      <c r="H73" s="8"/>
      <c r="I73" s="8"/>
      <c r="J73" s="19"/>
      <c r="K73" s="20"/>
      <c r="L73" s="20"/>
      <c r="M73" s="8"/>
      <c r="N73" s="8"/>
      <c r="O73" s="8"/>
      <c r="P73" s="8"/>
      <c r="Q73" s="8"/>
      <c r="R73" s="21"/>
      <c r="S73" s="21"/>
      <c r="T73" s="21" t="str">
        <f t="shared" si="20"/>
        <v>non conforme</v>
      </c>
      <c r="U73" s="37"/>
      <c r="V73" s="21"/>
      <c r="W73" s="21"/>
      <c r="X73" s="21"/>
      <c r="Y73" s="21" t="str">
        <f t="shared" si="21"/>
        <v>non conforme</v>
      </c>
      <c r="Z73" s="37"/>
      <c r="AA73" s="21"/>
      <c r="AB73" s="21"/>
      <c r="AC73" s="21" t="str">
        <f t="shared" si="22"/>
        <v>non conforme</v>
      </c>
      <c r="AD73" s="37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 t="str">
        <f t="shared" si="23"/>
        <v>non conforme</v>
      </c>
      <c r="AS73" s="37"/>
      <c r="AT73" s="21"/>
      <c r="AU73" s="21"/>
      <c r="AV73" s="21"/>
      <c r="AW73" s="21"/>
      <c r="AX73" s="21"/>
      <c r="AY73" s="21"/>
      <c r="AZ73" s="21" t="str">
        <f t="shared" si="24"/>
        <v>non conforme</v>
      </c>
      <c r="BA73" s="37"/>
      <c r="BB73" s="21"/>
      <c r="BC73" s="21"/>
      <c r="BD73" s="21" t="str">
        <f t="shared" si="25"/>
        <v>non conforme</v>
      </c>
      <c r="BE73" s="37"/>
      <c r="BF73" s="21"/>
      <c r="BG73" s="21"/>
      <c r="BH73" s="21"/>
      <c r="BI73" s="21"/>
      <c r="BJ73" s="21" t="str">
        <f t="shared" si="26"/>
        <v>non conforme</v>
      </c>
      <c r="BK73" s="37"/>
      <c r="BL73" s="21"/>
      <c r="BM73" s="21"/>
      <c r="BN73" s="21" t="str">
        <f t="shared" si="27"/>
        <v>non conforme</v>
      </c>
      <c r="BO73" s="37"/>
      <c r="BP73" s="21"/>
      <c r="BQ73" s="21"/>
      <c r="BR73" s="21"/>
      <c r="BS73" s="21"/>
      <c r="BT73" s="21" t="str">
        <f t="shared" si="28"/>
        <v>non conforme</v>
      </c>
      <c r="BU73" s="37"/>
      <c r="BV73" s="22"/>
      <c r="BW73" s="22"/>
      <c r="BX73" s="22"/>
      <c r="BY73" s="23"/>
      <c r="BZ73" s="22"/>
      <c r="CA73" s="23"/>
      <c r="CB73" s="23"/>
      <c r="CC73" s="22"/>
      <c r="CD73" s="23"/>
      <c r="CE73" s="22"/>
      <c r="CF73" s="22"/>
      <c r="CG73" s="23"/>
      <c r="CH73" s="22"/>
      <c r="CI73" s="34"/>
      <c r="CJ73" s="34"/>
      <c r="CK73" s="44"/>
    </row>
    <row r="74" spans="1:89" ht="41" customHeight="1" x14ac:dyDescent="0.2">
      <c r="A74" s="8">
        <f t="shared" si="17"/>
        <v>1900</v>
      </c>
      <c r="B74" s="8">
        <f t="shared" si="18"/>
        <v>1</v>
      </c>
      <c r="C74" s="8">
        <f t="shared" si="19"/>
        <v>0</v>
      </c>
      <c r="D74" s="18"/>
      <c r="E74" s="8"/>
      <c r="F74" s="18"/>
      <c r="G74" s="8"/>
      <c r="H74" s="8"/>
      <c r="I74" s="8"/>
      <c r="J74" s="19"/>
      <c r="K74" s="20"/>
      <c r="L74" s="20"/>
      <c r="M74" s="8"/>
      <c r="N74" s="8"/>
      <c r="O74" s="8"/>
      <c r="P74" s="8"/>
      <c r="Q74" s="8"/>
      <c r="R74" s="21"/>
      <c r="S74" s="21"/>
      <c r="T74" s="21" t="str">
        <f t="shared" si="20"/>
        <v>non conforme</v>
      </c>
      <c r="U74" s="37"/>
      <c r="V74" s="21"/>
      <c r="W74" s="21"/>
      <c r="X74" s="21"/>
      <c r="Y74" s="21" t="str">
        <f t="shared" si="21"/>
        <v>non conforme</v>
      </c>
      <c r="Z74" s="37"/>
      <c r="AA74" s="21"/>
      <c r="AB74" s="21"/>
      <c r="AC74" s="21" t="str">
        <f t="shared" si="22"/>
        <v>non conforme</v>
      </c>
      <c r="AD74" s="37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 t="str">
        <f t="shared" si="23"/>
        <v>non conforme</v>
      </c>
      <c r="AS74" s="37"/>
      <c r="AT74" s="21"/>
      <c r="AU74" s="21"/>
      <c r="AV74" s="21"/>
      <c r="AW74" s="21"/>
      <c r="AX74" s="21"/>
      <c r="AY74" s="21"/>
      <c r="AZ74" s="21" t="str">
        <f t="shared" si="24"/>
        <v>non conforme</v>
      </c>
      <c r="BA74" s="37"/>
      <c r="BB74" s="21"/>
      <c r="BC74" s="21"/>
      <c r="BD74" s="21" t="str">
        <f t="shared" si="25"/>
        <v>non conforme</v>
      </c>
      <c r="BE74" s="37"/>
      <c r="BF74" s="21"/>
      <c r="BG74" s="21"/>
      <c r="BH74" s="21"/>
      <c r="BI74" s="21"/>
      <c r="BJ74" s="21" t="str">
        <f t="shared" si="26"/>
        <v>non conforme</v>
      </c>
      <c r="BK74" s="37"/>
      <c r="BL74" s="21"/>
      <c r="BM74" s="21"/>
      <c r="BN74" s="21" t="str">
        <f t="shared" si="27"/>
        <v>non conforme</v>
      </c>
      <c r="BO74" s="37"/>
      <c r="BP74" s="21"/>
      <c r="BQ74" s="21"/>
      <c r="BR74" s="21"/>
      <c r="BS74" s="21"/>
      <c r="BT74" s="21" t="str">
        <f t="shared" si="28"/>
        <v>non conforme</v>
      </c>
      <c r="BU74" s="37"/>
      <c r="BV74" s="22"/>
      <c r="BW74" s="22"/>
      <c r="BX74" s="22"/>
      <c r="BY74" s="23"/>
      <c r="BZ74" s="22"/>
      <c r="CA74" s="23"/>
      <c r="CB74" s="23"/>
      <c r="CC74" s="22"/>
      <c r="CD74" s="23"/>
      <c r="CE74" s="22"/>
      <c r="CF74" s="22"/>
      <c r="CG74" s="23"/>
      <c r="CH74" s="22"/>
      <c r="CI74" s="34"/>
      <c r="CJ74" s="34"/>
      <c r="CK74" s="44"/>
    </row>
    <row r="75" spans="1:89" ht="41" customHeight="1" x14ac:dyDescent="0.2">
      <c r="A75" s="8">
        <f t="shared" si="17"/>
        <v>1900</v>
      </c>
      <c r="B75" s="8">
        <f t="shared" si="18"/>
        <v>1</v>
      </c>
      <c r="C75" s="8">
        <f t="shared" si="19"/>
        <v>0</v>
      </c>
      <c r="D75" s="18"/>
      <c r="E75" s="8"/>
      <c r="F75" s="18"/>
      <c r="G75" s="8"/>
      <c r="H75" s="8"/>
      <c r="I75" s="8"/>
      <c r="J75" s="19"/>
      <c r="K75" s="20"/>
      <c r="L75" s="20"/>
      <c r="M75" s="8"/>
      <c r="N75" s="8"/>
      <c r="O75" s="8"/>
      <c r="P75" s="8"/>
      <c r="Q75" s="8"/>
      <c r="R75" s="21"/>
      <c r="S75" s="21"/>
      <c r="T75" s="21" t="str">
        <f t="shared" si="20"/>
        <v>non conforme</v>
      </c>
      <c r="U75" s="37"/>
      <c r="V75" s="21"/>
      <c r="W75" s="21"/>
      <c r="X75" s="21"/>
      <c r="Y75" s="21" t="str">
        <f t="shared" si="21"/>
        <v>non conforme</v>
      </c>
      <c r="Z75" s="37"/>
      <c r="AA75" s="21"/>
      <c r="AB75" s="21"/>
      <c r="AC75" s="21" t="str">
        <f t="shared" si="22"/>
        <v>non conforme</v>
      </c>
      <c r="AD75" s="37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 t="str">
        <f t="shared" si="23"/>
        <v>non conforme</v>
      </c>
      <c r="AS75" s="37"/>
      <c r="AT75" s="21"/>
      <c r="AU75" s="21"/>
      <c r="AV75" s="21"/>
      <c r="AW75" s="21"/>
      <c r="AX75" s="21"/>
      <c r="AY75" s="21"/>
      <c r="AZ75" s="21" t="str">
        <f t="shared" si="24"/>
        <v>non conforme</v>
      </c>
      <c r="BA75" s="37"/>
      <c r="BB75" s="21"/>
      <c r="BC75" s="21"/>
      <c r="BD75" s="21" t="str">
        <f t="shared" si="25"/>
        <v>non conforme</v>
      </c>
      <c r="BE75" s="37"/>
      <c r="BF75" s="21"/>
      <c r="BG75" s="21"/>
      <c r="BH75" s="21"/>
      <c r="BI75" s="21"/>
      <c r="BJ75" s="21" t="str">
        <f t="shared" si="26"/>
        <v>non conforme</v>
      </c>
      <c r="BK75" s="37"/>
      <c r="BL75" s="21"/>
      <c r="BM75" s="21"/>
      <c r="BN75" s="21" t="str">
        <f t="shared" si="27"/>
        <v>non conforme</v>
      </c>
      <c r="BO75" s="37"/>
      <c r="BP75" s="21"/>
      <c r="BQ75" s="21"/>
      <c r="BR75" s="21"/>
      <c r="BS75" s="21"/>
      <c r="BT75" s="21" t="str">
        <f t="shared" si="28"/>
        <v>non conforme</v>
      </c>
      <c r="BU75" s="37"/>
      <c r="BV75" s="22"/>
      <c r="BW75" s="22"/>
      <c r="BX75" s="22"/>
      <c r="BY75" s="23"/>
      <c r="BZ75" s="22"/>
      <c r="CA75" s="23"/>
      <c r="CB75" s="23"/>
      <c r="CC75" s="22"/>
      <c r="CD75" s="23"/>
      <c r="CE75" s="22"/>
      <c r="CF75" s="22"/>
      <c r="CG75" s="23"/>
      <c r="CH75" s="22"/>
      <c r="CI75" s="34"/>
      <c r="CJ75" s="34"/>
      <c r="CK75" s="44"/>
    </row>
    <row r="76" spans="1:89" ht="41" customHeight="1" x14ac:dyDescent="0.2">
      <c r="A76" s="8">
        <f t="shared" si="17"/>
        <v>1900</v>
      </c>
      <c r="B76" s="8">
        <f t="shared" si="18"/>
        <v>1</v>
      </c>
      <c r="C76" s="8">
        <f t="shared" si="19"/>
        <v>0</v>
      </c>
      <c r="D76" s="18"/>
      <c r="E76" s="8"/>
      <c r="F76" s="18"/>
      <c r="G76" s="8"/>
      <c r="H76" s="8"/>
      <c r="I76" s="8"/>
      <c r="J76" s="19"/>
      <c r="K76" s="20"/>
      <c r="L76" s="20"/>
      <c r="M76" s="8"/>
      <c r="N76" s="8"/>
      <c r="O76" s="8"/>
      <c r="P76" s="8"/>
      <c r="Q76" s="8"/>
      <c r="R76" s="21"/>
      <c r="S76" s="21"/>
      <c r="T76" s="21" t="str">
        <f t="shared" si="20"/>
        <v>non conforme</v>
      </c>
      <c r="U76" s="37"/>
      <c r="V76" s="21"/>
      <c r="W76" s="21"/>
      <c r="X76" s="21"/>
      <c r="Y76" s="21" t="str">
        <f t="shared" si="21"/>
        <v>non conforme</v>
      </c>
      <c r="Z76" s="37"/>
      <c r="AA76" s="21"/>
      <c r="AB76" s="21"/>
      <c r="AC76" s="21" t="str">
        <f t="shared" si="22"/>
        <v>non conforme</v>
      </c>
      <c r="AD76" s="37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 t="str">
        <f t="shared" si="23"/>
        <v>non conforme</v>
      </c>
      <c r="AS76" s="37"/>
      <c r="AT76" s="21"/>
      <c r="AU76" s="21"/>
      <c r="AV76" s="21"/>
      <c r="AW76" s="21"/>
      <c r="AX76" s="21"/>
      <c r="AY76" s="21"/>
      <c r="AZ76" s="21" t="str">
        <f t="shared" si="24"/>
        <v>non conforme</v>
      </c>
      <c r="BA76" s="37"/>
      <c r="BB76" s="21"/>
      <c r="BC76" s="21"/>
      <c r="BD76" s="21" t="str">
        <f t="shared" si="25"/>
        <v>non conforme</v>
      </c>
      <c r="BE76" s="37"/>
      <c r="BF76" s="21"/>
      <c r="BG76" s="21"/>
      <c r="BH76" s="21"/>
      <c r="BI76" s="21"/>
      <c r="BJ76" s="21" t="str">
        <f t="shared" si="26"/>
        <v>non conforme</v>
      </c>
      <c r="BK76" s="37"/>
      <c r="BL76" s="21"/>
      <c r="BM76" s="21"/>
      <c r="BN76" s="21" t="str">
        <f t="shared" si="27"/>
        <v>non conforme</v>
      </c>
      <c r="BO76" s="37"/>
      <c r="BP76" s="21"/>
      <c r="BQ76" s="21"/>
      <c r="BR76" s="21"/>
      <c r="BS76" s="21"/>
      <c r="BT76" s="21" t="str">
        <f t="shared" si="28"/>
        <v>non conforme</v>
      </c>
      <c r="BU76" s="37"/>
      <c r="BV76" s="22"/>
      <c r="BW76" s="22"/>
      <c r="BX76" s="22"/>
      <c r="BY76" s="23"/>
      <c r="BZ76" s="22"/>
      <c r="CA76" s="23"/>
      <c r="CB76" s="23"/>
      <c r="CC76" s="22"/>
      <c r="CD76" s="23"/>
      <c r="CE76" s="22"/>
      <c r="CF76" s="22"/>
      <c r="CG76" s="23"/>
      <c r="CH76" s="22"/>
      <c r="CI76" s="34"/>
      <c r="CJ76" s="34"/>
      <c r="CK76" s="44"/>
    </row>
    <row r="77" spans="1:89" ht="41" customHeight="1" x14ac:dyDescent="0.2">
      <c r="A77" s="8">
        <f t="shared" si="17"/>
        <v>1900</v>
      </c>
      <c r="B77" s="8">
        <f t="shared" si="18"/>
        <v>1</v>
      </c>
      <c r="C77" s="8">
        <f t="shared" si="19"/>
        <v>0</v>
      </c>
      <c r="D77" s="18"/>
      <c r="E77" s="8"/>
      <c r="F77" s="18"/>
      <c r="G77" s="8"/>
      <c r="H77" s="8"/>
      <c r="I77" s="8"/>
      <c r="J77" s="19"/>
      <c r="K77" s="20"/>
      <c r="L77" s="20"/>
      <c r="M77" s="8"/>
      <c r="N77" s="8"/>
      <c r="O77" s="8"/>
      <c r="P77" s="8"/>
      <c r="Q77" s="8"/>
      <c r="R77" s="21"/>
      <c r="S77" s="21"/>
      <c r="T77" s="21" t="str">
        <f t="shared" si="20"/>
        <v>non conforme</v>
      </c>
      <c r="U77" s="37"/>
      <c r="V77" s="21"/>
      <c r="W77" s="21"/>
      <c r="X77" s="21"/>
      <c r="Y77" s="21" t="str">
        <f t="shared" si="21"/>
        <v>non conforme</v>
      </c>
      <c r="Z77" s="37"/>
      <c r="AA77" s="21"/>
      <c r="AB77" s="21"/>
      <c r="AC77" s="21" t="str">
        <f t="shared" si="22"/>
        <v>non conforme</v>
      </c>
      <c r="AD77" s="37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 t="str">
        <f t="shared" si="23"/>
        <v>non conforme</v>
      </c>
      <c r="AS77" s="37"/>
      <c r="AT77" s="21"/>
      <c r="AU77" s="21"/>
      <c r="AV77" s="21"/>
      <c r="AW77" s="21"/>
      <c r="AX77" s="21"/>
      <c r="AY77" s="21"/>
      <c r="AZ77" s="21" t="str">
        <f t="shared" si="24"/>
        <v>non conforme</v>
      </c>
      <c r="BA77" s="37"/>
      <c r="BB77" s="21"/>
      <c r="BC77" s="21"/>
      <c r="BD77" s="21" t="str">
        <f t="shared" si="25"/>
        <v>non conforme</v>
      </c>
      <c r="BE77" s="37"/>
      <c r="BF77" s="21"/>
      <c r="BG77" s="21"/>
      <c r="BH77" s="21"/>
      <c r="BI77" s="21"/>
      <c r="BJ77" s="21" t="str">
        <f t="shared" si="26"/>
        <v>non conforme</v>
      </c>
      <c r="BK77" s="37"/>
      <c r="BL77" s="21"/>
      <c r="BM77" s="21"/>
      <c r="BN77" s="21" t="str">
        <f t="shared" si="27"/>
        <v>non conforme</v>
      </c>
      <c r="BO77" s="37"/>
      <c r="BP77" s="21"/>
      <c r="BQ77" s="21"/>
      <c r="BR77" s="21"/>
      <c r="BS77" s="21"/>
      <c r="BT77" s="21" t="str">
        <f t="shared" si="28"/>
        <v>non conforme</v>
      </c>
      <c r="BU77" s="37"/>
      <c r="BV77" s="22"/>
      <c r="BW77" s="22"/>
      <c r="BX77" s="22"/>
      <c r="BY77" s="23"/>
      <c r="BZ77" s="22"/>
      <c r="CA77" s="23"/>
      <c r="CB77" s="23"/>
      <c r="CC77" s="22"/>
      <c r="CD77" s="23"/>
      <c r="CE77" s="22"/>
      <c r="CF77" s="22"/>
      <c r="CG77" s="23"/>
      <c r="CH77" s="22"/>
      <c r="CI77" s="34"/>
      <c r="CJ77" s="34"/>
      <c r="CK77" s="44"/>
    </row>
    <row r="78" spans="1:89" ht="41" customHeight="1" x14ac:dyDescent="0.2">
      <c r="A78" s="8">
        <f t="shared" si="17"/>
        <v>1900</v>
      </c>
      <c r="B78" s="8">
        <f t="shared" si="18"/>
        <v>1</v>
      </c>
      <c r="C78" s="8">
        <f t="shared" si="19"/>
        <v>0</v>
      </c>
      <c r="D78" s="18"/>
      <c r="E78" s="8"/>
      <c r="F78" s="18"/>
      <c r="G78" s="8"/>
      <c r="H78" s="8"/>
      <c r="I78" s="8"/>
      <c r="J78" s="19"/>
      <c r="K78" s="20"/>
      <c r="L78" s="20"/>
      <c r="M78" s="8"/>
      <c r="N78" s="8"/>
      <c r="O78" s="8"/>
      <c r="P78" s="8"/>
      <c r="Q78" s="8"/>
      <c r="R78" s="21"/>
      <c r="S78" s="21"/>
      <c r="T78" s="21" t="str">
        <f t="shared" si="20"/>
        <v>non conforme</v>
      </c>
      <c r="U78" s="37"/>
      <c r="V78" s="21"/>
      <c r="W78" s="21"/>
      <c r="X78" s="21"/>
      <c r="Y78" s="21" t="str">
        <f t="shared" si="21"/>
        <v>non conforme</v>
      </c>
      <c r="Z78" s="37"/>
      <c r="AA78" s="21"/>
      <c r="AB78" s="21"/>
      <c r="AC78" s="21" t="str">
        <f t="shared" si="22"/>
        <v>non conforme</v>
      </c>
      <c r="AD78" s="37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 t="str">
        <f t="shared" si="23"/>
        <v>non conforme</v>
      </c>
      <c r="AS78" s="37"/>
      <c r="AT78" s="21"/>
      <c r="AU78" s="21"/>
      <c r="AV78" s="21"/>
      <c r="AW78" s="21"/>
      <c r="AX78" s="21"/>
      <c r="AY78" s="21"/>
      <c r="AZ78" s="21" t="str">
        <f t="shared" si="24"/>
        <v>non conforme</v>
      </c>
      <c r="BA78" s="37"/>
      <c r="BB78" s="21"/>
      <c r="BC78" s="21"/>
      <c r="BD78" s="21" t="str">
        <f t="shared" si="25"/>
        <v>non conforme</v>
      </c>
      <c r="BE78" s="37"/>
      <c r="BF78" s="21"/>
      <c r="BG78" s="21"/>
      <c r="BH78" s="21"/>
      <c r="BI78" s="21"/>
      <c r="BJ78" s="21" t="str">
        <f t="shared" si="26"/>
        <v>non conforme</v>
      </c>
      <c r="BK78" s="37"/>
      <c r="BL78" s="21"/>
      <c r="BM78" s="21"/>
      <c r="BN78" s="21" t="str">
        <f t="shared" si="27"/>
        <v>non conforme</v>
      </c>
      <c r="BO78" s="37"/>
      <c r="BP78" s="21"/>
      <c r="BQ78" s="21"/>
      <c r="BR78" s="21"/>
      <c r="BS78" s="21"/>
      <c r="BT78" s="21" t="str">
        <f t="shared" si="28"/>
        <v>non conforme</v>
      </c>
      <c r="BU78" s="37"/>
      <c r="BV78" s="22"/>
      <c r="BW78" s="22"/>
      <c r="BX78" s="22"/>
      <c r="BY78" s="23"/>
      <c r="BZ78" s="22"/>
      <c r="CA78" s="23"/>
      <c r="CB78" s="23"/>
      <c r="CC78" s="22"/>
      <c r="CD78" s="23"/>
      <c r="CE78" s="22"/>
      <c r="CF78" s="22"/>
      <c r="CG78" s="23"/>
      <c r="CH78" s="22"/>
      <c r="CI78" s="34"/>
      <c r="CJ78" s="34"/>
      <c r="CK78" s="44"/>
    </row>
    <row r="79" spans="1:89" ht="41" customHeight="1" x14ac:dyDescent="0.2">
      <c r="A79" s="8">
        <f t="shared" si="17"/>
        <v>1900</v>
      </c>
      <c r="B79" s="8">
        <f t="shared" si="18"/>
        <v>1</v>
      </c>
      <c r="C79" s="8">
        <f t="shared" si="19"/>
        <v>0</v>
      </c>
      <c r="D79" s="18"/>
      <c r="E79" s="8"/>
      <c r="F79" s="18"/>
      <c r="G79" s="8"/>
      <c r="H79" s="8"/>
      <c r="I79" s="8"/>
      <c r="J79" s="19"/>
      <c r="K79" s="20"/>
      <c r="L79" s="20"/>
      <c r="M79" s="8"/>
      <c r="N79" s="8"/>
      <c r="O79" s="8"/>
      <c r="P79" s="8"/>
      <c r="Q79" s="8"/>
      <c r="R79" s="21"/>
      <c r="S79" s="21"/>
      <c r="T79" s="21" t="str">
        <f t="shared" si="20"/>
        <v>non conforme</v>
      </c>
      <c r="U79" s="37"/>
      <c r="V79" s="21"/>
      <c r="W79" s="21"/>
      <c r="X79" s="21"/>
      <c r="Y79" s="21" t="str">
        <f t="shared" si="21"/>
        <v>non conforme</v>
      </c>
      <c r="Z79" s="37"/>
      <c r="AA79" s="21"/>
      <c r="AB79" s="21"/>
      <c r="AC79" s="21" t="str">
        <f t="shared" si="22"/>
        <v>non conforme</v>
      </c>
      <c r="AD79" s="37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 t="str">
        <f t="shared" si="23"/>
        <v>non conforme</v>
      </c>
      <c r="AS79" s="37"/>
      <c r="AT79" s="21"/>
      <c r="AU79" s="21"/>
      <c r="AV79" s="21"/>
      <c r="AW79" s="21"/>
      <c r="AX79" s="21"/>
      <c r="AY79" s="21"/>
      <c r="AZ79" s="21" t="str">
        <f t="shared" si="24"/>
        <v>non conforme</v>
      </c>
      <c r="BA79" s="37"/>
      <c r="BB79" s="21"/>
      <c r="BC79" s="21"/>
      <c r="BD79" s="21" t="str">
        <f t="shared" si="25"/>
        <v>non conforme</v>
      </c>
      <c r="BE79" s="37"/>
      <c r="BF79" s="21"/>
      <c r="BG79" s="21"/>
      <c r="BH79" s="21"/>
      <c r="BI79" s="21"/>
      <c r="BJ79" s="21" t="str">
        <f t="shared" si="26"/>
        <v>non conforme</v>
      </c>
      <c r="BK79" s="37"/>
      <c r="BL79" s="21"/>
      <c r="BM79" s="21"/>
      <c r="BN79" s="21" t="str">
        <f t="shared" si="27"/>
        <v>non conforme</v>
      </c>
      <c r="BO79" s="37"/>
      <c r="BP79" s="21"/>
      <c r="BQ79" s="21"/>
      <c r="BR79" s="21"/>
      <c r="BS79" s="21"/>
      <c r="BT79" s="21" t="str">
        <f t="shared" si="28"/>
        <v>non conforme</v>
      </c>
      <c r="BU79" s="37"/>
      <c r="BV79" s="22"/>
      <c r="BW79" s="22"/>
      <c r="BX79" s="22"/>
      <c r="BY79" s="23"/>
      <c r="BZ79" s="22"/>
      <c r="CA79" s="23"/>
      <c r="CB79" s="23"/>
      <c r="CC79" s="22"/>
      <c r="CD79" s="23"/>
      <c r="CE79" s="22"/>
      <c r="CF79" s="22"/>
      <c r="CG79" s="23"/>
      <c r="CH79" s="22"/>
      <c r="CI79" s="34"/>
      <c r="CJ79" s="34"/>
      <c r="CK79" s="44"/>
    </row>
    <row r="80" spans="1:89" ht="41" customHeight="1" x14ac:dyDescent="0.2">
      <c r="A80" s="8">
        <f t="shared" si="17"/>
        <v>1900</v>
      </c>
      <c r="B80" s="8">
        <f t="shared" si="18"/>
        <v>1</v>
      </c>
      <c r="C80" s="8">
        <f t="shared" si="19"/>
        <v>0</v>
      </c>
      <c r="D80" s="18"/>
      <c r="E80" s="8"/>
      <c r="F80" s="18"/>
      <c r="G80" s="8"/>
      <c r="H80" s="8"/>
      <c r="I80" s="8"/>
      <c r="J80" s="19"/>
      <c r="K80" s="20"/>
      <c r="L80" s="20"/>
      <c r="M80" s="8"/>
      <c r="N80" s="8"/>
      <c r="O80" s="8"/>
      <c r="P80" s="8"/>
      <c r="Q80" s="8"/>
      <c r="R80" s="21"/>
      <c r="S80" s="21"/>
      <c r="T80" s="21" t="str">
        <f t="shared" si="20"/>
        <v>non conforme</v>
      </c>
      <c r="U80" s="37"/>
      <c r="V80" s="21"/>
      <c r="W80" s="21"/>
      <c r="X80" s="21"/>
      <c r="Y80" s="21" t="str">
        <f t="shared" si="21"/>
        <v>non conforme</v>
      </c>
      <c r="Z80" s="37"/>
      <c r="AA80" s="21"/>
      <c r="AB80" s="21"/>
      <c r="AC80" s="21" t="str">
        <f t="shared" si="22"/>
        <v>non conforme</v>
      </c>
      <c r="AD80" s="37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 t="str">
        <f t="shared" si="23"/>
        <v>non conforme</v>
      </c>
      <c r="AS80" s="37"/>
      <c r="AT80" s="21"/>
      <c r="AU80" s="21"/>
      <c r="AV80" s="21"/>
      <c r="AW80" s="21"/>
      <c r="AX80" s="21"/>
      <c r="AY80" s="21"/>
      <c r="AZ80" s="21" t="str">
        <f t="shared" si="24"/>
        <v>non conforme</v>
      </c>
      <c r="BA80" s="37"/>
      <c r="BB80" s="21"/>
      <c r="BC80" s="21"/>
      <c r="BD80" s="21" t="str">
        <f t="shared" si="25"/>
        <v>non conforme</v>
      </c>
      <c r="BE80" s="37"/>
      <c r="BF80" s="21"/>
      <c r="BG80" s="21"/>
      <c r="BH80" s="21"/>
      <c r="BI80" s="21"/>
      <c r="BJ80" s="21" t="str">
        <f t="shared" si="26"/>
        <v>non conforme</v>
      </c>
      <c r="BK80" s="37"/>
      <c r="BL80" s="21"/>
      <c r="BM80" s="21"/>
      <c r="BN80" s="21" t="str">
        <f t="shared" si="27"/>
        <v>non conforme</v>
      </c>
      <c r="BO80" s="37"/>
      <c r="BP80" s="21"/>
      <c r="BQ80" s="21"/>
      <c r="BR80" s="21"/>
      <c r="BS80" s="21"/>
      <c r="BT80" s="21" t="str">
        <f t="shared" si="28"/>
        <v>non conforme</v>
      </c>
      <c r="BU80" s="37"/>
      <c r="BV80" s="22"/>
      <c r="BW80" s="22"/>
      <c r="BX80" s="22"/>
      <c r="BY80" s="23"/>
      <c r="BZ80" s="22"/>
      <c r="CA80" s="23"/>
      <c r="CB80" s="23"/>
      <c r="CC80" s="22"/>
      <c r="CD80" s="23"/>
      <c r="CE80" s="22"/>
      <c r="CF80" s="22"/>
      <c r="CG80" s="23"/>
      <c r="CH80" s="22"/>
      <c r="CI80" s="34"/>
      <c r="CJ80" s="34"/>
      <c r="CK80" s="44"/>
    </row>
    <row r="81" spans="1:89" ht="41" customHeight="1" x14ac:dyDescent="0.2">
      <c r="A81" s="8">
        <f t="shared" si="17"/>
        <v>1900</v>
      </c>
      <c r="B81" s="8">
        <f t="shared" si="18"/>
        <v>1</v>
      </c>
      <c r="C81" s="8">
        <f t="shared" si="19"/>
        <v>0</v>
      </c>
      <c r="D81" s="18"/>
      <c r="E81" s="8"/>
      <c r="F81" s="18"/>
      <c r="G81" s="8"/>
      <c r="H81" s="8"/>
      <c r="I81" s="8"/>
      <c r="J81" s="19"/>
      <c r="K81" s="20"/>
      <c r="L81" s="20"/>
      <c r="M81" s="8"/>
      <c r="N81" s="8"/>
      <c r="O81" s="8"/>
      <c r="P81" s="8"/>
      <c r="Q81" s="8"/>
      <c r="R81" s="21"/>
      <c r="S81" s="21"/>
      <c r="T81" s="21" t="str">
        <f t="shared" si="20"/>
        <v>non conforme</v>
      </c>
      <c r="U81" s="37"/>
      <c r="V81" s="21"/>
      <c r="W81" s="21"/>
      <c r="X81" s="21"/>
      <c r="Y81" s="21" t="str">
        <f t="shared" si="21"/>
        <v>non conforme</v>
      </c>
      <c r="Z81" s="37"/>
      <c r="AA81" s="21"/>
      <c r="AB81" s="21"/>
      <c r="AC81" s="21" t="str">
        <f t="shared" si="22"/>
        <v>non conforme</v>
      </c>
      <c r="AD81" s="37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 t="str">
        <f t="shared" si="23"/>
        <v>non conforme</v>
      </c>
      <c r="AS81" s="37"/>
      <c r="AT81" s="21"/>
      <c r="AU81" s="21"/>
      <c r="AV81" s="21"/>
      <c r="AW81" s="21"/>
      <c r="AX81" s="21"/>
      <c r="AY81" s="21"/>
      <c r="AZ81" s="21" t="str">
        <f t="shared" si="24"/>
        <v>non conforme</v>
      </c>
      <c r="BA81" s="37"/>
      <c r="BB81" s="21"/>
      <c r="BC81" s="21"/>
      <c r="BD81" s="21" t="str">
        <f t="shared" si="25"/>
        <v>non conforme</v>
      </c>
      <c r="BE81" s="37"/>
      <c r="BF81" s="21"/>
      <c r="BG81" s="21"/>
      <c r="BH81" s="21"/>
      <c r="BI81" s="21"/>
      <c r="BJ81" s="21" t="str">
        <f t="shared" si="26"/>
        <v>non conforme</v>
      </c>
      <c r="BK81" s="37"/>
      <c r="BL81" s="21"/>
      <c r="BM81" s="21"/>
      <c r="BN81" s="21" t="str">
        <f t="shared" si="27"/>
        <v>non conforme</v>
      </c>
      <c r="BO81" s="37"/>
      <c r="BP81" s="21"/>
      <c r="BQ81" s="21"/>
      <c r="BR81" s="21"/>
      <c r="BS81" s="21"/>
      <c r="BT81" s="21" t="str">
        <f t="shared" si="28"/>
        <v>non conforme</v>
      </c>
      <c r="BU81" s="37"/>
      <c r="BV81" s="22"/>
      <c r="BW81" s="22"/>
      <c r="BX81" s="22"/>
      <c r="BY81" s="23"/>
      <c r="BZ81" s="22"/>
      <c r="CA81" s="23"/>
      <c r="CB81" s="23"/>
      <c r="CC81" s="22"/>
      <c r="CD81" s="23"/>
      <c r="CE81" s="22"/>
      <c r="CF81" s="22"/>
      <c r="CG81" s="23"/>
      <c r="CH81" s="22"/>
      <c r="CI81" s="34"/>
      <c r="CJ81" s="34"/>
      <c r="CK81" s="44"/>
    </row>
    <row r="82" spans="1:89" ht="41" customHeight="1" x14ac:dyDescent="0.2">
      <c r="A82" s="8">
        <f t="shared" si="17"/>
        <v>1900</v>
      </c>
      <c r="B82" s="8">
        <f t="shared" si="18"/>
        <v>1</v>
      </c>
      <c r="C82" s="8">
        <f t="shared" si="19"/>
        <v>0</v>
      </c>
      <c r="D82" s="18"/>
      <c r="E82" s="8"/>
      <c r="F82" s="18"/>
      <c r="G82" s="8"/>
      <c r="H82" s="8"/>
      <c r="I82" s="8"/>
      <c r="J82" s="19"/>
      <c r="K82" s="20"/>
      <c r="L82" s="20"/>
      <c r="M82" s="8"/>
      <c r="N82" s="8"/>
      <c r="O82" s="8"/>
      <c r="P82" s="8"/>
      <c r="Q82" s="8"/>
      <c r="R82" s="21"/>
      <c r="S82" s="21"/>
      <c r="T82" s="21" t="str">
        <f t="shared" si="20"/>
        <v>non conforme</v>
      </c>
      <c r="U82" s="37"/>
      <c r="V82" s="21"/>
      <c r="W82" s="21"/>
      <c r="X82" s="21"/>
      <c r="Y82" s="21" t="str">
        <f t="shared" si="21"/>
        <v>non conforme</v>
      </c>
      <c r="Z82" s="37"/>
      <c r="AA82" s="21"/>
      <c r="AB82" s="21"/>
      <c r="AC82" s="21" t="str">
        <f t="shared" si="22"/>
        <v>non conforme</v>
      </c>
      <c r="AD82" s="37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 t="str">
        <f t="shared" si="23"/>
        <v>non conforme</v>
      </c>
      <c r="AS82" s="37"/>
      <c r="AT82" s="21"/>
      <c r="AU82" s="21"/>
      <c r="AV82" s="21"/>
      <c r="AW82" s="21"/>
      <c r="AX82" s="21"/>
      <c r="AY82" s="21"/>
      <c r="AZ82" s="21" t="str">
        <f t="shared" si="24"/>
        <v>non conforme</v>
      </c>
      <c r="BA82" s="37"/>
      <c r="BB82" s="21"/>
      <c r="BC82" s="21"/>
      <c r="BD82" s="21" t="str">
        <f t="shared" si="25"/>
        <v>non conforme</v>
      </c>
      <c r="BE82" s="37"/>
      <c r="BF82" s="21"/>
      <c r="BG82" s="21"/>
      <c r="BH82" s="21"/>
      <c r="BI82" s="21"/>
      <c r="BJ82" s="21" t="str">
        <f t="shared" si="26"/>
        <v>non conforme</v>
      </c>
      <c r="BK82" s="37"/>
      <c r="BL82" s="21"/>
      <c r="BM82" s="21"/>
      <c r="BN82" s="21" t="str">
        <f t="shared" si="27"/>
        <v>non conforme</v>
      </c>
      <c r="BO82" s="37"/>
      <c r="BP82" s="21"/>
      <c r="BQ82" s="21"/>
      <c r="BR82" s="21"/>
      <c r="BS82" s="21"/>
      <c r="BT82" s="21" t="str">
        <f t="shared" si="28"/>
        <v>non conforme</v>
      </c>
      <c r="BU82" s="37"/>
      <c r="BV82" s="22"/>
      <c r="BW82" s="22"/>
      <c r="BX82" s="22"/>
      <c r="BY82" s="23"/>
      <c r="BZ82" s="22"/>
      <c r="CA82" s="23"/>
      <c r="CB82" s="23"/>
      <c r="CC82" s="22"/>
      <c r="CD82" s="23"/>
      <c r="CE82" s="22"/>
      <c r="CF82" s="22"/>
      <c r="CG82" s="23"/>
      <c r="CH82" s="22"/>
      <c r="CI82" s="34"/>
      <c r="CJ82" s="34"/>
      <c r="CK82" s="44"/>
    </row>
    <row r="83" spans="1:89" ht="41" customHeight="1" x14ac:dyDescent="0.2">
      <c r="A83" s="8">
        <f t="shared" si="17"/>
        <v>1900</v>
      </c>
      <c r="B83" s="8">
        <f t="shared" si="18"/>
        <v>1</v>
      </c>
      <c r="C83" s="8">
        <f t="shared" si="19"/>
        <v>0</v>
      </c>
      <c r="D83" s="18"/>
      <c r="E83" s="8"/>
      <c r="F83" s="18"/>
      <c r="G83" s="8"/>
      <c r="H83" s="8"/>
      <c r="I83" s="8"/>
      <c r="J83" s="19"/>
      <c r="K83" s="20"/>
      <c r="L83" s="20"/>
      <c r="M83" s="8"/>
      <c r="N83" s="8"/>
      <c r="O83" s="8"/>
      <c r="P83" s="8"/>
      <c r="Q83" s="8"/>
      <c r="R83" s="21"/>
      <c r="S83" s="21"/>
      <c r="T83" s="21" t="str">
        <f t="shared" si="20"/>
        <v>non conforme</v>
      </c>
      <c r="U83" s="37"/>
      <c r="V83" s="21"/>
      <c r="W83" s="21"/>
      <c r="X83" s="21"/>
      <c r="Y83" s="21" t="str">
        <f t="shared" si="21"/>
        <v>non conforme</v>
      </c>
      <c r="Z83" s="37"/>
      <c r="AA83" s="21"/>
      <c r="AB83" s="21"/>
      <c r="AC83" s="21" t="str">
        <f t="shared" si="22"/>
        <v>non conforme</v>
      </c>
      <c r="AD83" s="37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 t="str">
        <f t="shared" si="23"/>
        <v>non conforme</v>
      </c>
      <c r="AS83" s="37"/>
      <c r="AT83" s="21"/>
      <c r="AU83" s="21"/>
      <c r="AV83" s="21"/>
      <c r="AW83" s="21"/>
      <c r="AX83" s="21"/>
      <c r="AY83" s="21"/>
      <c r="AZ83" s="21" t="str">
        <f t="shared" si="24"/>
        <v>non conforme</v>
      </c>
      <c r="BA83" s="37"/>
      <c r="BB83" s="21"/>
      <c r="BC83" s="21"/>
      <c r="BD83" s="21" t="str">
        <f t="shared" si="25"/>
        <v>non conforme</v>
      </c>
      <c r="BE83" s="37"/>
      <c r="BF83" s="21"/>
      <c r="BG83" s="21"/>
      <c r="BH83" s="21"/>
      <c r="BI83" s="21"/>
      <c r="BJ83" s="21" t="str">
        <f t="shared" si="26"/>
        <v>non conforme</v>
      </c>
      <c r="BK83" s="37"/>
      <c r="BL83" s="21"/>
      <c r="BM83" s="21"/>
      <c r="BN83" s="21" t="str">
        <f t="shared" si="27"/>
        <v>non conforme</v>
      </c>
      <c r="BO83" s="37"/>
      <c r="BP83" s="21"/>
      <c r="BQ83" s="21"/>
      <c r="BR83" s="21"/>
      <c r="BS83" s="21"/>
      <c r="BT83" s="21" t="str">
        <f t="shared" si="28"/>
        <v>non conforme</v>
      </c>
      <c r="BU83" s="37"/>
      <c r="BV83" s="22"/>
      <c r="BW83" s="22"/>
      <c r="BX83" s="22"/>
      <c r="BY83" s="23"/>
      <c r="BZ83" s="22"/>
      <c r="CA83" s="23"/>
      <c r="CB83" s="23"/>
      <c r="CC83" s="22"/>
      <c r="CD83" s="23"/>
      <c r="CE83" s="22"/>
      <c r="CF83" s="22"/>
      <c r="CG83" s="23"/>
      <c r="CH83" s="22"/>
      <c r="CI83" s="34"/>
      <c r="CJ83" s="34"/>
      <c r="CK83" s="44"/>
    </row>
    <row r="84" spans="1:89" ht="41" customHeight="1" x14ac:dyDescent="0.2">
      <c r="A84" s="8">
        <f t="shared" si="17"/>
        <v>1900</v>
      </c>
      <c r="B84" s="8">
        <f t="shared" si="18"/>
        <v>1</v>
      </c>
      <c r="C84" s="8">
        <f t="shared" si="19"/>
        <v>0</v>
      </c>
      <c r="D84" s="18"/>
      <c r="E84" s="8"/>
      <c r="F84" s="18"/>
      <c r="G84" s="8"/>
      <c r="H84" s="8"/>
      <c r="I84" s="8"/>
      <c r="J84" s="19"/>
      <c r="K84" s="20"/>
      <c r="L84" s="20"/>
      <c r="M84" s="8"/>
      <c r="N84" s="8"/>
      <c r="O84" s="8"/>
      <c r="P84" s="8"/>
      <c r="Q84" s="8"/>
      <c r="R84" s="21"/>
      <c r="S84" s="21"/>
      <c r="T84" s="21" t="str">
        <f t="shared" si="20"/>
        <v>non conforme</v>
      </c>
      <c r="U84" s="37"/>
      <c r="V84" s="21"/>
      <c r="W84" s="21"/>
      <c r="X84" s="21"/>
      <c r="Y84" s="21" t="str">
        <f t="shared" si="21"/>
        <v>non conforme</v>
      </c>
      <c r="Z84" s="37"/>
      <c r="AA84" s="21"/>
      <c r="AB84" s="21"/>
      <c r="AC84" s="21" t="str">
        <f t="shared" si="22"/>
        <v>non conforme</v>
      </c>
      <c r="AD84" s="37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 t="str">
        <f t="shared" si="23"/>
        <v>non conforme</v>
      </c>
      <c r="AS84" s="37"/>
      <c r="AT84" s="21"/>
      <c r="AU84" s="21"/>
      <c r="AV84" s="21"/>
      <c r="AW84" s="21"/>
      <c r="AX84" s="21"/>
      <c r="AY84" s="21"/>
      <c r="AZ84" s="21" t="str">
        <f t="shared" si="24"/>
        <v>non conforme</v>
      </c>
      <c r="BA84" s="37"/>
      <c r="BB84" s="21"/>
      <c r="BC84" s="21"/>
      <c r="BD84" s="21" t="str">
        <f t="shared" si="25"/>
        <v>non conforme</v>
      </c>
      <c r="BE84" s="37"/>
      <c r="BF84" s="21"/>
      <c r="BG84" s="21"/>
      <c r="BH84" s="21"/>
      <c r="BI84" s="21"/>
      <c r="BJ84" s="21" t="str">
        <f t="shared" si="26"/>
        <v>non conforme</v>
      </c>
      <c r="BK84" s="37"/>
      <c r="BL84" s="21"/>
      <c r="BM84" s="21"/>
      <c r="BN84" s="21" t="str">
        <f t="shared" si="27"/>
        <v>non conforme</v>
      </c>
      <c r="BO84" s="37"/>
      <c r="BP84" s="21"/>
      <c r="BQ84" s="21"/>
      <c r="BR84" s="21"/>
      <c r="BS84" s="21"/>
      <c r="BT84" s="21" t="str">
        <f t="shared" si="28"/>
        <v>non conforme</v>
      </c>
      <c r="BU84" s="37"/>
      <c r="BV84" s="22"/>
      <c r="BW84" s="22"/>
      <c r="BX84" s="22"/>
      <c r="BY84" s="23"/>
      <c r="BZ84" s="22"/>
      <c r="CA84" s="23"/>
      <c r="CB84" s="23"/>
      <c r="CC84" s="22"/>
      <c r="CD84" s="23"/>
      <c r="CE84" s="22"/>
      <c r="CF84" s="22"/>
      <c r="CG84" s="23"/>
      <c r="CH84" s="22"/>
      <c r="CI84" s="34"/>
      <c r="CJ84" s="34"/>
      <c r="CK84" s="44"/>
    </row>
    <row r="85" spans="1:89" ht="41" customHeight="1" x14ac:dyDescent="0.2">
      <c r="A85" s="8">
        <f t="shared" si="17"/>
        <v>1900</v>
      </c>
      <c r="B85" s="8">
        <f t="shared" si="18"/>
        <v>1</v>
      </c>
      <c r="C85" s="8">
        <f t="shared" si="19"/>
        <v>0</v>
      </c>
      <c r="D85" s="18"/>
      <c r="E85" s="8"/>
      <c r="F85" s="18"/>
      <c r="G85" s="8"/>
      <c r="H85" s="8"/>
      <c r="I85" s="8"/>
      <c r="J85" s="19"/>
      <c r="K85" s="20"/>
      <c r="L85" s="20"/>
      <c r="M85" s="8"/>
      <c r="N85" s="8"/>
      <c r="O85" s="8"/>
      <c r="P85" s="8"/>
      <c r="Q85" s="8"/>
      <c r="R85" s="21"/>
      <c r="S85" s="21"/>
      <c r="T85" s="21" t="str">
        <f t="shared" si="20"/>
        <v>non conforme</v>
      </c>
      <c r="U85" s="37"/>
      <c r="V85" s="21"/>
      <c r="W85" s="21"/>
      <c r="X85" s="21"/>
      <c r="Y85" s="21" t="str">
        <f t="shared" si="21"/>
        <v>non conforme</v>
      </c>
      <c r="Z85" s="37"/>
      <c r="AA85" s="21"/>
      <c r="AB85" s="21"/>
      <c r="AC85" s="21" t="str">
        <f t="shared" si="22"/>
        <v>non conforme</v>
      </c>
      <c r="AD85" s="37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 t="str">
        <f t="shared" si="23"/>
        <v>non conforme</v>
      </c>
      <c r="AS85" s="37"/>
      <c r="AT85" s="21"/>
      <c r="AU85" s="21"/>
      <c r="AV85" s="21"/>
      <c r="AW85" s="21"/>
      <c r="AX85" s="21"/>
      <c r="AY85" s="21"/>
      <c r="AZ85" s="21" t="str">
        <f t="shared" si="24"/>
        <v>non conforme</v>
      </c>
      <c r="BA85" s="37"/>
      <c r="BB85" s="21"/>
      <c r="BC85" s="21"/>
      <c r="BD85" s="21" t="str">
        <f t="shared" si="25"/>
        <v>non conforme</v>
      </c>
      <c r="BE85" s="37"/>
      <c r="BF85" s="21"/>
      <c r="BG85" s="21"/>
      <c r="BH85" s="21"/>
      <c r="BI85" s="21"/>
      <c r="BJ85" s="21" t="str">
        <f t="shared" si="26"/>
        <v>non conforme</v>
      </c>
      <c r="BK85" s="37"/>
      <c r="BL85" s="21"/>
      <c r="BM85" s="21"/>
      <c r="BN85" s="21" t="str">
        <f t="shared" si="27"/>
        <v>non conforme</v>
      </c>
      <c r="BO85" s="37"/>
      <c r="BP85" s="21"/>
      <c r="BQ85" s="21"/>
      <c r="BR85" s="21"/>
      <c r="BS85" s="21"/>
      <c r="BT85" s="21" t="str">
        <f t="shared" si="28"/>
        <v>non conforme</v>
      </c>
      <c r="BU85" s="37"/>
      <c r="BV85" s="22"/>
      <c r="BW85" s="22"/>
      <c r="BX85" s="22"/>
      <c r="BY85" s="23"/>
      <c r="BZ85" s="22"/>
      <c r="CA85" s="23"/>
      <c r="CB85" s="23"/>
      <c r="CC85" s="22"/>
      <c r="CD85" s="23"/>
      <c r="CE85" s="22"/>
      <c r="CF85" s="22"/>
      <c r="CG85" s="23"/>
      <c r="CH85" s="22"/>
      <c r="CI85" s="34"/>
      <c r="CJ85" s="34"/>
      <c r="CK85" s="44"/>
    </row>
    <row r="86" spans="1:89" ht="41" customHeight="1" x14ac:dyDescent="0.2">
      <c r="A86" s="8">
        <f t="shared" si="17"/>
        <v>1900</v>
      </c>
      <c r="B86" s="8">
        <f t="shared" si="18"/>
        <v>1</v>
      </c>
      <c r="C86" s="8">
        <f t="shared" si="19"/>
        <v>0</v>
      </c>
      <c r="D86" s="18"/>
      <c r="E86" s="8"/>
      <c r="F86" s="18"/>
      <c r="G86" s="8"/>
      <c r="H86" s="8"/>
      <c r="I86" s="8"/>
      <c r="J86" s="19"/>
      <c r="K86" s="20"/>
      <c r="L86" s="20"/>
      <c r="M86" s="8"/>
      <c r="N86" s="8"/>
      <c r="O86" s="8"/>
      <c r="P86" s="8"/>
      <c r="Q86" s="8"/>
      <c r="R86" s="21"/>
      <c r="S86" s="21"/>
      <c r="T86" s="21" t="str">
        <f t="shared" si="20"/>
        <v>non conforme</v>
      </c>
      <c r="U86" s="37"/>
      <c r="V86" s="21"/>
      <c r="W86" s="21"/>
      <c r="X86" s="21"/>
      <c r="Y86" s="21" t="str">
        <f t="shared" si="21"/>
        <v>non conforme</v>
      </c>
      <c r="Z86" s="37"/>
      <c r="AA86" s="21"/>
      <c r="AB86" s="21"/>
      <c r="AC86" s="21" t="str">
        <f t="shared" si="22"/>
        <v>non conforme</v>
      </c>
      <c r="AD86" s="37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 t="str">
        <f t="shared" si="23"/>
        <v>non conforme</v>
      </c>
      <c r="AS86" s="37"/>
      <c r="AT86" s="21"/>
      <c r="AU86" s="21"/>
      <c r="AV86" s="21"/>
      <c r="AW86" s="21"/>
      <c r="AX86" s="21"/>
      <c r="AY86" s="21"/>
      <c r="AZ86" s="21" t="str">
        <f t="shared" si="24"/>
        <v>non conforme</v>
      </c>
      <c r="BA86" s="37"/>
      <c r="BB86" s="21"/>
      <c r="BC86" s="21"/>
      <c r="BD86" s="21" t="str">
        <f t="shared" si="25"/>
        <v>non conforme</v>
      </c>
      <c r="BE86" s="37"/>
      <c r="BF86" s="21"/>
      <c r="BG86" s="21"/>
      <c r="BH86" s="21"/>
      <c r="BI86" s="21"/>
      <c r="BJ86" s="21" t="str">
        <f t="shared" si="26"/>
        <v>non conforme</v>
      </c>
      <c r="BK86" s="37"/>
      <c r="BL86" s="21"/>
      <c r="BM86" s="21"/>
      <c r="BN86" s="21" t="str">
        <f t="shared" si="27"/>
        <v>non conforme</v>
      </c>
      <c r="BO86" s="37"/>
      <c r="BP86" s="21"/>
      <c r="BQ86" s="21"/>
      <c r="BR86" s="21"/>
      <c r="BS86" s="21"/>
      <c r="BT86" s="21" t="str">
        <f t="shared" si="28"/>
        <v>non conforme</v>
      </c>
      <c r="BU86" s="37"/>
      <c r="BV86" s="22"/>
      <c r="BW86" s="22"/>
      <c r="BX86" s="22"/>
      <c r="BY86" s="23"/>
      <c r="BZ86" s="22"/>
      <c r="CA86" s="23"/>
      <c r="CB86" s="23"/>
      <c r="CC86" s="22"/>
      <c r="CD86" s="23"/>
      <c r="CE86" s="22"/>
      <c r="CF86" s="22"/>
      <c r="CG86" s="23"/>
      <c r="CH86" s="22"/>
      <c r="CI86" s="34"/>
      <c r="CJ86" s="34"/>
      <c r="CK86" s="44"/>
    </row>
    <row r="87" spans="1:89" ht="41" customHeight="1" x14ac:dyDescent="0.2">
      <c r="A87" s="8">
        <f t="shared" si="17"/>
        <v>1900</v>
      </c>
      <c r="B87" s="8">
        <f t="shared" si="18"/>
        <v>1</v>
      </c>
      <c r="C87" s="8">
        <f t="shared" si="19"/>
        <v>0</v>
      </c>
      <c r="D87" s="18"/>
      <c r="E87" s="8"/>
      <c r="F87" s="18"/>
      <c r="G87" s="8"/>
      <c r="H87" s="8"/>
      <c r="I87" s="8"/>
      <c r="J87" s="19"/>
      <c r="K87" s="20"/>
      <c r="L87" s="20"/>
      <c r="M87" s="8"/>
      <c r="N87" s="8"/>
      <c r="O87" s="8"/>
      <c r="P87" s="8"/>
      <c r="Q87" s="8"/>
      <c r="R87" s="21"/>
      <c r="S87" s="21"/>
      <c r="T87" s="21" t="str">
        <f t="shared" si="20"/>
        <v>non conforme</v>
      </c>
      <c r="U87" s="37"/>
      <c r="V87" s="21"/>
      <c r="W87" s="21"/>
      <c r="X87" s="21"/>
      <c r="Y87" s="21" t="str">
        <f t="shared" si="21"/>
        <v>non conforme</v>
      </c>
      <c r="Z87" s="37"/>
      <c r="AA87" s="21"/>
      <c r="AB87" s="21"/>
      <c r="AC87" s="21" t="str">
        <f t="shared" si="22"/>
        <v>non conforme</v>
      </c>
      <c r="AD87" s="37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 t="str">
        <f t="shared" si="23"/>
        <v>non conforme</v>
      </c>
      <c r="AS87" s="37"/>
      <c r="AT87" s="21"/>
      <c r="AU87" s="21"/>
      <c r="AV87" s="21"/>
      <c r="AW87" s="21"/>
      <c r="AX87" s="21"/>
      <c r="AY87" s="21"/>
      <c r="AZ87" s="21" t="str">
        <f t="shared" si="24"/>
        <v>non conforme</v>
      </c>
      <c r="BA87" s="37"/>
      <c r="BB87" s="21"/>
      <c r="BC87" s="21"/>
      <c r="BD87" s="21" t="str">
        <f t="shared" si="25"/>
        <v>non conforme</v>
      </c>
      <c r="BE87" s="37"/>
      <c r="BF87" s="21"/>
      <c r="BG87" s="21"/>
      <c r="BH87" s="21"/>
      <c r="BI87" s="21"/>
      <c r="BJ87" s="21" t="str">
        <f t="shared" si="26"/>
        <v>non conforme</v>
      </c>
      <c r="BK87" s="37"/>
      <c r="BL87" s="21"/>
      <c r="BM87" s="21"/>
      <c r="BN87" s="21" t="str">
        <f t="shared" si="27"/>
        <v>non conforme</v>
      </c>
      <c r="BO87" s="37"/>
      <c r="BP87" s="21"/>
      <c r="BQ87" s="21"/>
      <c r="BR87" s="21"/>
      <c r="BS87" s="21"/>
      <c r="BT87" s="21" t="str">
        <f t="shared" si="28"/>
        <v>non conforme</v>
      </c>
      <c r="BU87" s="37"/>
      <c r="BV87" s="22"/>
      <c r="BW87" s="22"/>
      <c r="BX87" s="22"/>
      <c r="BY87" s="23"/>
      <c r="BZ87" s="22"/>
      <c r="CA87" s="23"/>
      <c r="CB87" s="23"/>
      <c r="CC87" s="22"/>
      <c r="CD87" s="23"/>
      <c r="CE87" s="22"/>
      <c r="CF87" s="22"/>
      <c r="CG87" s="23"/>
      <c r="CH87" s="22"/>
      <c r="CI87" s="34"/>
      <c r="CJ87" s="34"/>
      <c r="CK87" s="44"/>
    </row>
    <row r="88" spans="1:89" ht="41" customHeight="1" x14ac:dyDescent="0.2">
      <c r="A88" s="8">
        <f t="shared" si="17"/>
        <v>1900</v>
      </c>
      <c r="B88" s="8">
        <f t="shared" si="18"/>
        <v>1</v>
      </c>
      <c r="C88" s="8">
        <f t="shared" si="19"/>
        <v>0</v>
      </c>
      <c r="D88" s="18"/>
      <c r="E88" s="8"/>
      <c r="F88" s="18"/>
      <c r="G88" s="8"/>
      <c r="H88" s="8"/>
      <c r="I88" s="8"/>
      <c r="J88" s="19"/>
      <c r="K88" s="20"/>
      <c r="L88" s="20"/>
      <c r="M88" s="8"/>
      <c r="N88" s="8"/>
      <c r="O88" s="8"/>
      <c r="P88" s="8"/>
      <c r="Q88" s="8"/>
      <c r="R88" s="21"/>
      <c r="S88" s="21"/>
      <c r="T88" s="21" t="str">
        <f t="shared" si="20"/>
        <v>non conforme</v>
      </c>
      <c r="U88" s="37"/>
      <c r="V88" s="21"/>
      <c r="W88" s="21"/>
      <c r="X88" s="21"/>
      <c r="Y88" s="21" t="str">
        <f t="shared" si="21"/>
        <v>non conforme</v>
      </c>
      <c r="Z88" s="37"/>
      <c r="AA88" s="21"/>
      <c r="AB88" s="21"/>
      <c r="AC88" s="21" t="str">
        <f t="shared" si="22"/>
        <v>non conforme</v>
      </c>
      <c r="AD88" s="37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 t="str">
        <f t="shared" si="23"/>
        <v>non conforme</v>
      </c>
      <c r="AS88" s="37"/>
      <c r="AT88" s="21"/>
      <c r="AU88" s="21"/>
      <c r="AV88" s="21"/>
      <c r="AW88" s="21"/>
      <c r="AX88" s="21"/>
      <c r="AY88" s="21"/>
      <c r="AZ88" s="21" t="str">
        <f t="shared" si="24"/>
        <v>non conforme</v>
      </c>
      <c r="BA88" s="37"/>
      <c r="BB88" s="21"/>
      <c r="BC88" s="21"/>
      <c r="BD88" s="21" t="str">
        <f t="shared" si="25"/>
        <v>non conforme</v>
      </c>
      <c r="BE88" s="37"/>
      <c r="BF88" s="21"/>
      <c r="BG88" s="21"/>
      <c r="BH88" s="21"/>
      <c r="BI88" s="21"/>
      <c r="BJ88" s="21" t="str">
        <f t="shared" si="26"/>
        <v>non conforme</v>
      </c>
      <c r="BK88" s="37"/>
      <c r="BL88" s="21"/>
      <c r="BM88" s="21"/>
      <c r="BN88" s="21" t="str">
        <f t="shared" si="27"/>
        <v>non conforme</v>
      </c>
      <c r="BO88" s="37"/>
      <c r="BP88" s="21"/>
      <c r="BQ88" s="21"/>
      <c r="BR88" s="21"/>
      <c r="BS88" s="21"/>
      <c r="BT88" s="21" t="str">
        <f t="shared" si="28"/>
        <v>non conforme</v>
      </c>
      <c r="BU88" s="37"/>
      <c r="BV88" s="22"/>
      <c r="BW88" s="22"/>
      <c r="BX88" s="22"/>
      <c r="BY88" s="23"/>
      <c r="BZ88" s="22"/>
      <c r="CA88" s="23"/>
      <c r="CB88" s="23"/>
      <c r="CC88" s="22"/>
      <c r="CD88" s="23"/>
      <c r="CE88" s="22"/>
      <c r="CF88" s="22"/>
      <c r="CG88" s="23"/>
      <c r="CH88" s="22"/>
      <c r="CI88" s="34"/>
      <c r="CJ88" s="34"/>
      <c r="CK88" s="44"/>
    </row>
    <row r="89" spans="1:89" ht="41" customHeight="1" x14ac:dyDescent="0.2">
      <c r="A89" s="8">
        <f t="shared" si="17"/>
        <v>1900</v>
      </c>
      <c r="B89" s="8">
        <f t="shared" si="18"/>
        <v>1</v>
      </c>
      <c r="C89" s="8">
        <f t="shared" si="19"/>
        <v>0</v>
      </c>
      <c r="D89" s="18"/>
      <c r="E89" s="8"/>
      <c r="F89" s="18"/>
      <c r="G89" s="8"/>
      <c r="H89" s="8"/>
      <c r="I89" s="8"/>
      <c r="J89" s="19"/>
      <c r="K89" s="20"/>
      <c r="L89" s="20"/>
      <c r="M89" s="8"/>
      <c r="N89" s="8"/>
      <c r="O89" s="8"/>
      <c r="P89" s="8"/>
      <c r="Q89" s="8"/>
      <c r="R89" s="21"/>
      <c r="S89" s="21"/>
      <c r="T89" s="21" t="str">
        <f t="shared" si="20"/>
        <v>non conforme</v>
      </c>
      <c r="U89" s="37"/>
      <c r="V89" s="21"/>
      <c r="W89" s="21"/>
      <c r="X89" s="21"/>
      <c r="Y89" s="21" t="str">
        <f t="shared" si="21"/>
        <v>non conforme</v>
      </c>
      <c r="Z89" s="37"/>
      <c r="AA89" s="21"/>
      <c r="AB89" s="21"/>
      <c r="AC89" s="21" t="str">
        <f t="shared" si="22"/>
        <v>non conforme</v>
      </c>
      <c r="AD89" s="37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 t="str">
        <f t="shared" si="23"/>
        <v>non conforme</v>
      </c>
      <c r="AS89" s="37"/>
      <c r="AT89" s="21"/>
      <c r="AU89" s="21"/>
      <c r="AV89" s="21"/>
      <c r="AW89" s="21"/>
      <c r="AX89" s="21"/>
      <c r="AY89" s="21"/>
      <c r="AZ89" s="21" t="str">
        <f t="shared" si="24"/>
        <v>non conforme</v>
      </c>
      <c r="BA89" s="37"/>
      <c r="BB89" s="21"/>
      <c r="BC89" s="21"/>
      <c r="BD89" s="21" t="str">
        <f t="shared" si="25"/>
        <v>non conforme</v>
      </c>
      <c r="BE89" s="37"/>
      <c r="BF89" s="21"/>
      <c r="BG89" s="21"/>
      <c r="BH89" s="21"/>
      <c r="BI89" s="21"/>
      <c r="BJ89" s="21" t="str">
        <f t="shared" si="26"/>
        <v>non conforme</v>
      </c>
      <c r="BK89" s="37"/>
      <c r="BL89" s="21"/>
      <c r="BM89" s="21"/>
      <c r="BN89" s="21" t="str">
        <f t="shared" si="27"/>
        <v>non conforme</v>
      </c>
      <c r="BO89" s="37"/>
      <c r="BP89" s="21"/>
      <c r="BQ89" s="21"/>
      <c r="BR89" s="21"/>
      <c r="BS89" s="21"/>
      <c r="BT89" s="21" t="str">
        <f t="shared" si="28"/>
        <v>non conforme</v>
      </c>
      <c r="BU89" s="37"/>
      <c r="BV89" s="22"/>
      <c r="BW89" s="22"/>
      <c r="BX89" s="22"/>
      <c r="BY89" s="23"/>
      <c r="BZ89" s="22"/>
      <c r="CA89" s="23"/>
      <c r="CB89" s="23"/>
      <c r="CC89" s="22"/>
      <c r="CD89" s="23"/>
      <c r="CE89" s="22"/>
      <c r="CF89" s="22"/>
      <c r="CG89" s="23"/>
      <c r="CH89" s="22"/>
      <c r="CI89" s="34"/>
      <c r="CJ89" s="34"/>
      <c r="CK89" s="44"/>
    </row>
    <row r="90" spans="1:89" ht="41" customHeight="1" x14ac:dyDescent="0.2">
      <c r="A90" s="8">
        <f t="shared" si="17"/>
        <v>1900</v>
      </c>
      <c r="B90" s="8">
        <f t="shared" si="18"/>
        <v>1</v>
      </c>
      <c r="C90" s="8">
        <f t="shared" si="19"/>
        <v>0</v>
      </c>
      <c r="D90" s="18"/>
      <c r="E90" s="8"/>
      <c r="F90" s="18"/>
      <c r="G90" s="8"/>
      <c r="H90" s="8"/>
      <c r="I90" s="8"/>
      <c r="J90" s="19"/>
      <c r="K90" s="20"/>
      <c r="L90" s="20"/>
      <c r="M90" s="8"/>
      <c r="N90" s="8"/>
      <c r="O90" s="8"/>
      <c r="P90" s="8"/>
      <c r="Q90" s="8"/>
      <c r="R90" s="21"/>
      <c r="S90" s="21"/>
      <c r="T90" s="21" t="str">
        <f t="shared" si="20"/>
        <v>non conforme</v>
      </c>
      <c r="U90" s="37"/>
      <c r="V90" s="21"/>
      <c r="W90" s="21"/>
      <c r="X90" s="21"/>
      <c r="Y90" s="21" t="str">
        <f t="shared" si="21"/>
        <v>non conforme</v>
      </c>
      <c r="Z90" s="37"/>
      <c r="AA90" s="21"/>
      <c r="AB90" s="21"/>
      <c r="AC90" s="21" t="str">
        <f t="shared" si="22"/>
        <v>non conforme</v>
      </c>
      <c r="AD90" s="37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 t="str">
        <f t="shared" si="23"/>
        <v>non conforme</v>
      </c>
      <c r="AS90" s="37"/>
      <c r="AT90" s="21"/>
      <c r="AU90" s="21"/>
      <c r="AV90" s="21"/>
      <c r="AW90" s="21"/>
      <c r="AX90" s="21"/>
      <c r="AY90" s="21"/>
      <c r="AZ90" s="21" t="str">
        <f t="shared" si="24"/>
        <v>non conforme</v>
      </c>
      <c r="BA90" s="37"/>
      <c r="BB90" s="21"/>
      <c r="BC90" s="21"/>
      <c r="BD90" s="21" t="str">
        <f t="shared" si="25"/>
        <v>non conforme</v>
      </c>
      <c r="BE90" s="37"/>
      <c r="BF90" s="21"/>
      <c r="BG90" s="21"/>
      <c r="BH90" s="21"/>
      <c r="BI90" s="21"/>
      <c r="BJ90" s="21" t="str">
        <f t="shared" si="26"/>
        <v>non conforme</v>
      </c>
      <c r="BK90" s="37"/>
      <c r="BL90" s="21"/>
      <c r="BM90" s="21"/>
      <c r="BN90" s="21" t="str">
        <f t="shared" si="27"/>
        <v>non conforme</v>
      </c>
      <c r="BO90" s="37"/>
      <c r="BP90" s="21"/>
      <c r="BQ90" s="21"/>
      <c r="BR90" s="21"/>
      <c r="BS90" s="21"/>
      <c r="BT90" s="21" t="str">
        <f t="shared" si="28"/>
        <v>non conforme</v>
      </c>
      <c r="BU90" s="37"/>
      <c r="BV90" s="22"/>
      <c r="BW90" s="22"/>
      <c r="BX90" s="22"/>
      <c r="BY90" s="23"/>
      <c r="BZ90" s="22"/>
      <c r="CA90" s="23"/>
      <c r="CB90" s="23"/>
      <c r="CC90" s="22"/>
      <c r="CD90" s="23"/>
      <c r="CE90" s="22"/>
      <c r="CF90" s="22"/>
      <c r="CG90" s="23"/>
      <c r="CH90" s="22"/>
      <c r="CI90" s="34"/>
      <c r="CJ90" s="34"/>
      <c r="CK90" s="44"/>
    </row>
    <row r="91" spans="1:89" ht="41" customHeight="1" x14ac:dyDescent="0.2">
      <c r="A91" s="8">
        <f t="shared" si="17"/>
        <v>1900</v>
      </c>
      <c r="B91" s="8">
        <f t="shared" si="18"/>
        <v>1</v>
      </c>
      <c r="C91" s="8">
        <f t="shared" si="19"/>
        <v>0</v>
      </c>
      <c r="D91" s="18"/>
      <c r="E91" s="8"/>
      <c r="F91" s="18"/>
      <c r="G91" s="8"/>
      <c r="H91" s="8"/>
      <c r="I91" s="8"/>
      <c r="J91" s="19"/>
      <c r="K91" s="20"/>
      <c r="L91" s="20"/>
      <c r="M91" s="8"/>
      <c r="N91" s="8"/>
      <c r="O91" s="8"/>
      <c r="P91" s="8"/>
      <c r="Q91" s="8"/>
      <c r="R91" s="21"/>
      <c r="S91" s="21"/>
      <c r="T91" s="21" t="str">
        <f t="shared" si="20"/>
        <v>non conforme</v>
      </c>
      <c r="U91" s="37"/>
      <c r="V91" s="21"/>
      <c r="W91" s="21"/>
      <c r="X91" s="21"/>
      <c r="Y91" s="21" t="str">
        <f t="shared" si="21"/>
        <v>non conforme</v>
      </c>
      <c r="Z91" s="37"/>
      <c r="AA91" s="21"/>
      <c r="AB91" s="21"/>
      <c r="AC91" s="21" t="str">
        <f t="shared" si="22"/>
        <v>non conforme</v>
      </c>
      <c r="AD91" s="37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 t="str">
        <f t="shared" si="23"/>
        <v>non conforme</v>
      </c>
      <c r="AS91" s="37"/>
      <c r="AT91" s="21"/>
      <c r="AU91" s="21"/>
      <c r="AV91" s="21"/>
      <c r="AW91" s="21"/>
      <c r="AX91" s="21"/>
      <c r="AY91" s="21"/>
      <c r="AZ91" s="21" t="str">
        <f t="shared" si="24"/>
        <v>non conforme</v>
      </c>
      <c r="BA91" s="37"/>
      <c r="BB91" s="21"/>
      <c r="BC91" s="21"/>
      <c r="BD91" s="21" t="str">
        <f t="shared" si="25"/>
        <v>non conforme</v>
      </c>
      <c r="BE91" s="37"/>
      <c r="BF91" s="21"/>
      <c r="BG91" s="21"/>
      <c r="BH91" s="21"/>
      <c r="BI91" s="21"/>
      <c r="BJ91" s="21" t="str">
        <f t="shared" si="26"/>
        <v>non conforme</v>
      </c>
      <c r="BK91" s="37"/>
      <c r="BL91" s="21"/>
      <c r="BM91" s="21"/>
      <c r="BN91" s="21" t="str">
        <f t="shared" si="27"/>
        <v>non conforme</v>
      </c>
      <c r="BO91" s="37"/>
      <c r="BP91" s="21"/>
      <c r="BQ91" s="21"/>
      <c r="BR91" s="21"/>
      <c r="BS91" s="21"/>
      <c r="BT91" s="21" t="str">
        <f t="shared" si="28"/>
        <v>non conforme</v>
      </c>
      <c r="BU91" s="37"/>
      <c r="BV91" s="22"/>
      <c r="BW91" s="22"/>
      <c r="BX91" s="22"/>
      <c r="BY91" s="23"/>
      <c r="BZ91" s="22"/>
      <c r="CA91" s="23"/>
      <c r="CB91" s="23"/>
      <c r="CC91" s="22"/>
      <c r="CD91" s="23"/>
      <c r="CE91" s="22"/>
      <c r="CF91" s="22"/>
      <c r="CG91" s="23"/>
      <c r="CH91" s="22"/>
      <c r="CI91" s="34"/>
      <c r="CJ91" s="34"/>
      <c r="CK91" s="44"/>
    </row>
    <row r="92" spans="1:89" ht="41" customHeight="1" x14ac:dyDescent="0.2">
      <c r="A92" s="8">
        <f t="shared" si="17"/>
        <v>1900</v>
      </c>
      <c r="B92" s="8">
        <f t="shared" si="18"/>
        <v>1</v>
      </c>
      <c r="C92" s="8">
        <f t="shared" si="19"/>
        <v>0</v>
      </c>
      <c r="D92" s="18"/>
      <c r="E92" s="8"/>
      <c r="F92" s="18"/>
      <c r="G92" s="8"/>
      <c r="H92" s="8"/>
      <c r="I92" s="8"/>
      <c r="J92" s="19"/>
      <c r="K92" s="20"/>
      <c r="L92" s="20"/>
      <c r="M92" s="8"/>
      <c r="N92" s="8"/>
      <c r="O92" s="8"/>
      <c r="P92" s="8"/>
      <c r="Q92" s="8"/>
      <c r="R92" s="21"/>
      <c r="S92" s="21"/>
      <c r="T92" s="21" t="str">
        <f t="shared" si="20"/>
        <v>non conforme</v>
      </c>
      <c r="U92" s="37"/>
      <c r="V92" s="21"/>
      <c r="W92" s="21"/>
      <c r="X92" s="21"/>
      <c r="Y92" s="21" t="str">
        <f t="shared" si="21"/>
        <v>non conforme</v>
      </c>
      <c r="Z92" s="37"/>
      <c r="AA92" s="21"/>
      <c r="AB92" s="21"/>
      <c r="AC92" s="21" t="str">
        <f t="shared" si="22"/>
        <v>non conforme</v>
      </c>
      <c r="AD92" s="37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 t="str">
        <f t="shared" si="23"/>
        <v>non conforme</v>
      </c>
      <c r="AS92" s="37"/>
      <c r="AT92" s="21"/>
      <c r="AU92" s="21"/>
      <c r="AV92" s="21"/>
      <c r="AW92" s="21"/>
      <c r="AX92" s="21"/>
      <c r="AY92" s="21"/>
      <c r="AZ92" s="21" t="str">
        <f t="shared" si="24"/>
        <v>non conforme</v>
      </c>
      <c r="BA92" s="37"/>
      <c r="BB92" s="21"/>
      <c r="BC92" s="21"/>
      <c r="BD92" s="21" t="str">
        <f t="shared" si="25"/>
        <v>non conforme</v>
      </c>
      <c r="BE92" s="37"/>
      <c r="BF92" s="21"/>
      <c r="BG92" s="21"/>
      <c r="BH92" s="21"/>
      <c r="BI92" s="21"/>
      <c r="BJ92" s="21" t="str">
        <f t="shared" si="26"/>
        <v>non conforme</v>
      </c>
      <c r="BK92" s="37"/>
      <c r="BL92" s="21"/>
      <c r="BM92" s="21"/>
      <c r="BN92" s="21" t="str">
        <f t="shared" si="27"/>
        <v>non conforme</v>
      </c>
      <c r="BO92" s="37"/>
      <c r="BP92" s="21"/>
      <c r="BQ92" s="21"/>
      <c r="BR92" s="21"/>
      <c r="BS92" s="21"/>
      <c r="BT92" s="21" t="str">
        <f t="shared" si="28"/>
        <v>non conforme</v>
      </c>
      <c r="BU92" s="37"/>
      <c r="BV92" s="22"/>
      <c r="BW92" s="22"/>
      <c r="BX92" s="22"/>
      <c r="BY92" s="23"/>
      <c r="BZ92" s="22"/>
      <c r="CA92" s="23"/>
      <c r="CB92" s="23"/>
      <c r="CC92" s="22"/>
      <c r="CD92" s="23"/>
      <c r="CE92" s="22"/>
      <c r="CF92" s="22"/>
      <c r="CG92" s="23"/>
      <c r="CH92" s="22"/>
      <c r="CI92" s="34"/>
      <c r="CJ92" s="34"/>
      <c r="CK92" s="44"/>
    </row>
    <row r="93" spans="1:89" ht="41" customHeight="1" x14ac:dyDescent="0.2">
      <c r="A93" s="8">
        <f t="shared" si="17"/>
        <v>1900</v>
      </c>
      <c r="B93" s="8">
        <f t="shared" si="18"/>
        <v>1</v>
      </c>
      <c r="C93" s="8">
        <f t="shared" si="19"/>
        <v>0</v>
      </c>
      <c r="D93" s="18"/>
      <c r="E93" s="8"/>
      <c r="F93" s="18"/>
      <c r="G93" s="8"/>
      <c r="H93" s="8"/>
      <c r="I93" s="8"/>
      <c r="J93" s="19"/>
      <c r="K93" s="20"/>
      <c r="L93" s="20"/>
      <c r="M93" s="8"/>
      <c r="N93" s="8"/>
      <c r="O93" s="8"/>
      <c r="P93" s="8"/>
      <c r="Q93" s="8"/>
      <c r="R93" s="21"/>
      <c r="S93" s="21"/>
      <c r="T93" s="21" t="str">
        <f t="shared" si="20"/>
        <v>non conforme</v>
      </c>
      <c r="U93" s="37"/>
      <c r="V93" s="21"/>
      <c r="W93" s="21"/>
      <c r="X93" s="21"/>
      <c r="Y93" s="21" t="str">
        <f t="shared" si="21"/>
        <v>non conforme</v>
      </c>
      <c r="Z93" s="37"/>
      <c r="AA93" s="21"/>
      <c r="AB93" s="21"/>
      <c r="AC93" s="21" t="str">
        <f t="shared" si="22"/>
        <v>non conforme</v>
      </c>
      <c r="AD93" s="37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 t="str">
        <f t="shared" si="23"/>
        <v>non conforme</v>
      </c>
      <c r="AS93" s="37"/>
      <c r="AT93" s="21"/>
      <c r="AU93" s="21"/>
      <c r="AV93" s="21"/>
      <c r="AW93" s="21"/>
      <c r="AX93" s="21"/>
      <c r="AY93" s="21"/>
      <c r="AZ93" s="21" t="str">
        <f t="shared" si="24"/>
        <v>non conforme</v>
      </c>
      <c r="BA93" s="37"/>
      <c r="BB93" s="21"/>
      <c r="BC93" s="21"/>
      <c r="BD93" s="21" t="str">
        <f t="shared" si="25"/>
        <v>non conforme</v>
      </c>
      <c r="BE93" s="37"/>
      <c r="BF93" s="21"/>
      <c r="BG93" s="21"/>
      <c r="BH93" s="21"/>
      <c r="BI93" s="21"/>
      <c r="BJ93" s="21" t="str">
        <f t="shared" si="26"/>
        <v>non conforme</v>
      </c>
      <c r="BK93" s="37"/>
      <c r="BL93" s="21"/>
      <c r="BM93" s="21"/>
      <c r="BN93" s="21" t="str">
        <f t="shared" si="27"/>
        <v>non conforme</v>
      </c>
      <c r="BO93" s="37"/>
      <c r="BP93" s="21"/>
      <c r="BQ93" s="21"/>
      <c r="BR93" s="21"/>
      <c r="BS93" s="21"/>
      <c r="BT93" s="21" t="str">
        <f t="shared" si="28"/>
        <v>non conforme</v>
      </c>
      <c r="BU93" s="37"/>
      <c r="BV93" s="22"/>
      <c r="BW93" s="22"/>
      <c r="BX93" s="22"/>
      <c r="BY93" s="23"/>
      <c r="BZ93" s="22"/>
      <c r="CA93" s="23"/>
      <c r="CB93" s="23"/>
      <c r="CC93" s="22"/>
      <c r="CD93" s="23"/>
      <c r="CE93" s="22"/>
      <c r="CF93" s="22"/>
      <c r="CG93" s="23"/>
      <c r="CH93" s="22"/>
      <c r="CI93" s="34"/>
      <c r="CJ93" s="34"/>
      <c r="CK93" s="44"/>
    </row>
    <row r="94" spans="1:89" ht="41" customHeight="1" x14ac:dyDescent="0.2">
      <c r="A94" s="8">
        <f t="shared" si="17"/>
        <v>1900</v>
      </c>
      <c r="B94" s="8">
        <f t="shared" si="18"/>
        <v>1</v>
      </c>
      <c r="C94" s="8">
        <f t="shared" si="19"/>
        <v>0</v>
      </c>
      <c r="D94" s="18"/>
      <c r="E94" s="8"/>
      <c r="F94" s="18"/>
      <c r="G94" s="8"/>
      <c r="H94" s="8"/>
      <c r="I94" s="8"/>
      <c r="J94" s="19"/>
      <c r="K94" s="20"/>
      <c r="L94" s="20"/>
      <c r="M94" s="8"/>
      <c r="N94" s="8"/>
      <c r="O94" s="8"/>
      <c r="P94" s="8"/>
      <c r="Q94" s="8"/>
      <c r="R94" s="21"/>
      <c r="S94" s="21"/>
      <c r="T94" s="21" t="str">
        <f t="shared" si="20"/>
        <v>non conforme</v>
      </c>
      <c r="U94" s="37"/>
      <c r="V94" s="21"/>
      <c r="W94" s="21"/>
      <c r="X94" s="21"/>
      <c r="Y94" s="21" t="str">
        <f t="shared" si="21"/>
        <v>non conforme</v>
      </c>
      <c r="Z94" s="37"/>
      <c r="AA94" s="21"/>
      <c r="AB94" s="21"/>
      <c r="AC94" s="21" t="str">
        <f t="shared" si="22"/>
        <v>non conforme</v>
      </c>
      <c r="AD94" s="37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 t="str">
        <f t="shared" si="23"/>
        <v>non conforme</v>
      </c>
      <c r="AS94" s="37"/>
      <c r="AT94" s="21"/>
      <c r="AU94" s="21"/>
      <c r="AV94" s="21"/>
      <c r="AW94" s="21"/>
      <c r="AX94" s="21"/>
      <c r="AY94" s="21"/>
      <c r="AZ94" s="21" t="str">
        <f t="shared" si="24"/>
        <v>non conforme</v>
      </c>
      <c r="BA94" s="37"/>
      <c r="BB94" s="21"/>
      <c r="BC94" s="21"/>
      <c r="BD94" s="21" t="str">
        <f t="shared" si="25"/>
        <v>non conforme</v>
      </c>
      <c r="BE94" s="37"/>
      <c r="BF94" s="21"/>
      <c r="BG94" s="21"/>
      <c r="BH94" s="21"/>
      <c r="BI94" s="21"/>
      <c r="BJ94" s="21" t="str">
        <f t="shared" si="26"/>
        <v>non conforme</v>
      </c>
      <c r="BK94" s="37"/>
      <c r="BL94" s="21"/>
      <c r="BM94" s="21"/>
      <c r="BN94" s="21" t="str">
        <f t="shared" si="27"/>
        <v>non conforme</v>
      </c>
      <c r="BO94" s="37"/>
      <c r="BP94" s="21"/>
      <c r="BQ94" s="21"/>
      <c r="BR94" s="21"/>
      <c r="BS94" s="21"/>
      <c r="BT94" s="21" t="str">
        <f t="shared" si="28"/>
        <v>non conforme</v>
      </c>
      <c r="BU94" s="37"/>
      <c r="BV94" s="22"/>
      <c r="BW94" s="22"/>
      <c r="BX94" s="22"/>
      <c r="BY94" s="23"/>
      <c r="BZ94" s="22"/>
      <c r="CA94" s="23"/>
      <c r="CB94" s="23"/>
      <c r="CC94" s="22"/>
      <c r="CD94" s="23"/>
      <c r="CE94" s="22"/>
      <c r="CF94" s="22"/>
      <c r="CG94" s="23"/>
      <c r="CH94" s="22"/>
      <c r="CI94" s="34"/>
      <c r="CJ94" s="34"/>
      <c r="CK94" s="44"/>
    </row>
    <row r="95" spans="1:89" ht="41" customHeight="1" x14ac:dyDescent="0.2">
      <c r="A95" s="8">
        <f t="shared" si="17"/>
        <v>1900</v>
      </c>
      <c r="B95" s="8">
        <f t="shared" si="18"/>
        <v>1</v>
      </c>
      <c r="C95" s="8">
        <f t="shared" si="19"/>
        <v>0</v>
      </c>
      <c r="D95" s="18"/>
      <c r="E95" s="8"/>
      <c r="F95" s="18"/>
      <c r="G95" s="8"/>
      <c r="H95" s="8"/>
      <c r="I95" s="8"/>
      <c r="J95" s="19"/>
      <c r="K95" s="20"/>
      <c r="L95" s="20"/>
      <c r="M95" s="8"/>
      <c r="N95" s="8"/>
      <c r="O95" s="8"/>
      <c r="P95" s="8"/>
      <c r="Q95" s="8"/>
      <c r="R95" s="21"/>
      <c r="S95" s="21"/>
      <c r="T95" s="21" t="str">
        <f t="shared" si="20"/>
        <v>non conforme</v>
      </c>
      <c r="U95" s="37"/>
      <c r="V95" s="21"/>
      <c r="W95" s="21"/>
      <c r="X95" s="21"/>
      <c r="Y95" s="21" t="str">
        <f t="shared" si="21"/>
        <v>non conforme</v>
      </c>
      <c r="Z95" s="37"/>
      <c r="AA95" s="21"/>
      <c r="AB95" s="21"/>
      <c r="AC95" s="21" t="str">
        <f t="shared" si="22"/>
        <v>non conforme</v>
      </c>
      <c r="AD95" s="37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 t="str">
        <f t="shared" si="23"/>
        <v>non conforme</v>
      </c>
      <c r="AS95" s="37"/>
      <c r="AT95" s="21"/>
      <c r="AU95" s="21"/>
      <c r="AV95" s="21"/>
      <c r="AW95" s="21"/>
      <c r="AX95" s="21"/>
      <c r="AY95" s="21"/>
      <c r="AZ95" s="21" t="str">
        <f t="shared" si="24"/>
        <v>non conforme</v>
      </c>
      <c r="BA95" s="37"/>
      <c r="BB95" s="21"/>
      <c r="BC95" s="21"/>
      <c r="BD95" s="21" t="str">
        <f t="shared" si="25"/>
        <v>non conforme</v>
      </c>
      <c r="BE95" s="37"/>
      <c r="BF95" s="21"/>
      <c r="BG95" s="21"/>
      <c r="BH95" s="21"/>
      <c r="BI95" s="21"/>
      <c r="BJ95" s="21" t="str">
        <f t="shared" si="26"/>
        <v>non conforme</v>
      </c>
      <c r="BK95" s="37"/>
      <c r="BL95" s="21"/>
      <c r="BM95" s="21"/>
      <c r="BN95" s="21" t="str">
        <f t="shared" si="27"/>
        <v>non conforme</v>
      </c>
      <c r="BO95" s="37"/>
      <c r="BP95" s="21"/>
      <c r="BQ95" s="21"/>
      <c r="BR95" s="21"/>
      <c r="BS95" s="21"/>
      <c r="BT95" s="21" t="str">
        <f t="shared" si="28"/>
        <v>non conforme</v>
      </c>
      <c r="BU95" s="37"/>
      <c r="BV95" s="22"/>
      <c r="BW95" s="22"/>
      <c r="BX95" s="22"/>
      <c r="BY95" s="23"/>
      <c r="BZ95" s="22"/>
      <c r="CA95" s="23"/>
      <c r="CB95" s="23"/>
      <c r="CC95" s="22"/>
      <c r="CD95" s="23"/>
      <c r="CE95" s="22"/>
      <c r="CF95" s="22"/>
      <c r="CG95" s="23"/>
      <c r="CH95" s="22"/>
      <c r="CI95" s="34"/>
      <c r="CJ95" s="34"/>
      <c r="CK95" s="44"/>
    </row>
    <row r="96" spans="1:89" ht="41" customHeight="1" x14ac:dyDescent="0.2">
      <c r="A96" s="8">
        <f t="shared" si="17"/>
        <v>1900</v>
      </c>
      <c r="B96" s="8">
        <f t="shared" si="18"/>
        <v>1</v>
      </c>
      <c r="C96" s="8">
        <f t="shared" si="19"/>
        <v>0</v>
      </c>
      <c r="D96" s="18"/>
      <c r="E96" s="8"/>
      <c r="F96" s="18"/>
      <c r="G96" s="8"/>
      <c r="H96" s="8"/>
      <c r="I96" s="8"/>
      <c r="J96" s="19"/>
      <c r="K96" s="20"/>
      <c r="L96" s="20"/>
      <c r="M96" s="8"/>
      <c r="N96" s="8"/>
      <c r="O96" s="8"/>
      <c r="P96" s="8"/>
      <c r="Q96" s="8"/>
      <c r="R96" s="21"/>
      <c r="S96" s="21"/>
      <c r="T96" s="21" t="str">
        <f t="shared" si="20"/>
        <v>non conforme</v>
      </c>
      <c r="U96" s="37"/>
      <c r="V96" s="21"/>
      <c r="W96" s="21"/>
      <c r="X96" s="21"/>
      <c r="Y96" s="21" t="str">
        <f t="shared" si="21"/>
        <v>non conforme</v>
      </c>
      <c r="Z96" s="37"/>
      <c r="AA96" s="21"/>
      <c r="AB96" s="21"/>
      <c r="AC96" s="21" t="str">
        <f t="shared" si="22"/>
        <v>non conforme</v>
      </c>
      <c r="AD96" s="37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 t="str">
        <f t="shared" si="23"/>
        <v>non conforme</v>
      </c>
      <c r="AS96" s="37"/>
      <c r="AT96" s="21"/>
      <c r="AU96" s="21"/>
      <c r="AV96" s="21"/>
      <c r="AW96" s="21"/>
      <c r="AX96" s="21"/>
      <c r="AY96" s="21"/>
      <c r="AZ96" s="21" t="str">
        <f t="shared" si="24"/>
        <v>non conforme</v>
      </c>
      <c r="BA96" s="37"/>
      <c r="BB96" s="21"/>
      <c r="BC96" s="21"/>
      <c r="BD96" s="21" t="str">
        <f t="shared" si="25"/>
        <v>non conforme</v>
      </c>
      <c r="BE96" s="37"/>
      <c r="BF96" s="21"/>
      <c r="BG96" s="21"/>
      <c r="BH96" s="21"/>
      <c r="BI96" s="21"/>
      <c r="BJ96" s="21" t="str">
        <f t="shared" si="26"/>
        <v>non conforme</v>
      </c>
      <c r="BK96" s="37"/>
      <c r="BL96" s="21"/>
      <c r="BM96" s="21"/>
      <c r="BN96" s="21" t="str">
        <f t="shared" si="27"/>
        <v>non conforme</v>
      </c>
      <c r="BO96" s="37"/>
      <c r="BP96" s="21"/>
      <c r="BQ96" s="21"/>
      <c r="BR96" s="21"/>
      <c r="BS96" s="21"/>
      <c r="BT96" s="21" t="str">
        <f t="shared" si="28"/>
        <v>non conforme</v>
      </c>
      <c r="BU96" s="37"/>
      <c r="BV96" s="22"/>
      <c r="BW96" s="22"/>
      <c r="BX96" s="22"/>
      <c r="BY96" s="23"/>
      <c r="BZ96" s="22"/>
      <c r="CA96" s="23"/>
      <c r="CB96" s="23"/>
      <c r="CC96" s="22"/>
      <c r="CD96" s="23"/>
      <c r="CE96" s="22"/>
      <c r="CF96" s="22"/>
      <c r="CG96" s="23"/>
      <c r="CH96" s="22"/>
      <c r="CI96" s="34"/>
      <c r="CJ96" s="34"/>
      <c r="CK96" s="44"/>
    </row>
    <row r="97" spans="1:89" ht="41" customHeight="1" x14ac:dyDescent="0.2">
      <c r="A97" s="8">
        <f t="shared" si="17"/>
        <v>1900</v>
      </c>
      <c r="B97" s="8">
        <f t="shared" si="18"/>
        <v>1</v>
      </c>
      <c r="C97" s="8">
        <f t="shared" si="19"/>
        <v>0</v>
      </c>
      <c r="D97" s="18"/>
      <c r="E97" s="8"/>
      <c r="F97" s="18"/>
      <c r="G97" s="8"/>
      <c r="H97" s="8"/>
      <c r="I97" s="8"/>
      <c r="J97" s="19"/>
      <c r="K97" s="20"/>
      <c r="L97" s="20"/>
      <c r="M97" s="8"/>
      <c r="N97" s="8"/>
      <c r="O97" s="8"/>
      <c r="P97" s="8"/>
      <c r="Q97" s="8"/>
      <c r="R97" s="21"/>
      <c r="S97" s="21"/>
      <c r="T97" s="21" t="str">
        <f t="shared" si="20"/>
        <v>non conforme</v>
      </c>
      <c r="U97" s="37"/>
      <c r="V97" s="21"/>
      <c r="W97" s="21"/>
      <c r="X97" s="21"/>
      <c r="Y97" s="21" t="str">
        <f t="shared" si="21"/>
        <v>non conforme</v>
      </c>
      <c r="Z97" s="37"/>
      <c r="AA97" s="21"/>
      <c r="AB97" s="21"/>
      <c r="AC97" s="21" t="str">
        <f t="shared" si="22"/>
        <v>non conforme</v>
      </c>
      <c r="AD97" s="37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 t="str">
        <f t="shared" si="23"/>
        <v>non conforme</v>
      </c>
      <c r="AS97" s="37"/>
      <c r="AT97" s="21"/>
      <c r="AU97" s="21"/>
      <c r="AV97" s="21"/>
      <c r="AW97" s="21"/>
      <c r="AX97" s="21"/>
      <c r="AY97" s="21"/>
      <c r="AZ97" s="21" t="str">
        <f t="shared" si="24"/>
        <v>non conforme</v>
      </c>
      <c r="BA97" s="37"/>
      <c r="BB97" s="21"/>
      <c r="BC97" s="21"/>
      <c r="BD97" s="21" t="str">
        <f t="shared" si="25"/>
        <v>non conforme</v>
      </c>
      <c r="BE97" s="37"/>
      <c r="BF97" s="21"/>
      <c r="BG97" s="21"/>
      <c r="BH97" s="21"/>
      <c r="BI97" s="21"/>
      <c r="BJ97" s="21" t="str">
        <f t="shared" si="26"/>
        <v>non conforme</v>
      </c>
      <c r="BK97" s="37"/>
      <c r="BL97" s="21"/>
      <c r="BM97" s="21"/>
      <c r="BN97" s="21" t="str">
        <f t="shared" si="27"/>
        <v>non conforme</v>
      </c>
      <c r="BO97" s="37"/>
      <c r="BP97" s="21"/>
      <c r="BQ97" s="21"/>
      <c r="BR97" s="21"/>
      <c r="BS97" s="21"/>
      <c r="BT97" s="21" t="str">
        <f t="shared" si="28"/>
        <v>non conforme</v>
      </c>
      <c r="BU97" s="37"/>
      <c r="BV97" s="22"/>
      <c r="BW97" s="22"/>
      <c r="BX97" s="22"/>
      <c r="BY97" s="23"/>
      <c r="BZ97" s="22"/>
      <c r="CA97" s="23"/>
      <c r="CB97" s="23"/>
      <c r="CC97" s="22"/>
      <c r="CD97" s="23"/>
      <c r="CE97" s="22"/>
      <c r="CF97" s="22"/>
      <c r="CG97" s="23"/>
      <c r="CH97" s="22"/>
      <c r="CI97" s="34"/>
      <c r="CJ97" s="34"/>
      <c r="CK97" s="44"/>
    </row>
    <row r="98" spans="1:89" ht="41" customHeight="1" x14ac:dyDescent="0.2">
      <c r="A98" s="8">
        <f t="shared" si="17"/>
        <v>1900</v>
      </c>
      <c r="B98" s="8">
        <f t="shared" si="18"/>
        <v>1</v>
      </c>
      <c r="C98" s="8">
        <f t="shared" si="19"/>
        <v>0</v>
      </c>
      <c r="D98" s="18"/>
      <c r="E98" s="8"/>
      <c r="F98" s="18"/>
      <c r="G98" s="8"/>
      <c r="H98" s="8"/>
      <c r="I98" s="8"/>
      <c r="J98" s="19"/>
      <c r="K98" s="20"/>
      <c r="L98" s="20"/>
      <c r="M98" s="8"/>
      <c r="N98" s="8"/>
      <c r="O98" s="8"/>
      <c r="P98" s="8"/>
      <c r="Q98" s="8"/>
      <c r="R98" s="21"/>
      <c r="S98" s="21"/>
      <c r="T98" s="21" t="str">
        <f t="shared" si="20"/>
        <v>non conforme</v>
      </c>
      <c r="U98" s="37"/>
      <c r="V98" s="21"/>
      <c r="W98" s="21"/>
      <c r="X98" s="21"/>
      <c r="Y98" s="21" t="str">
        <f t="shared" si="21"/>
        <v>non conforme</v>
      </c>
      <c r="Z98" s="37"/>
      <c r="AA98" s="21"/>
      <c r="AB98" s="21"/>
      <c r="AC98" s="21" t="str">
        <f t="shared" si="22"/>
        <v>non conforme</v>
      </c>
      <c r="AD98" s="37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 t="str">
        <f t="shared" si="23"/>
        <v>non conforme</v>
      </c>
      <c r="AS98" s="37"/>
      <c r="AT98" s="21"/>
      <c r="AU98" s="21"/>
      <c r="AV98" s="21"/>
      <c r="AW98" s="21"/>
      <c r="AX98" s="21"/>
      <c r="AY98" s="21"/>
      <c r="AZ98" s="21" t="str">
        <f t="shared" si="24"/>
        <v>non conforme</v>
      </c>
      <c r="BA98" s="37"/>
      <c r="BB98" s="21"/>
      <c r="BC98" s="21"/>
      <c r="BD98" s="21" t="str">
        <f t="shared" si="25"/>
        <v>non conforme</v>
      </c>
      <c r="BE98" s="37"/>
      <c r="BF98" s="21"/>
      <c r="BG98" s="21"/>
      <c r="BH98" s="21"/>
      <c r="BI98" s="21"/>
      <c r="BJ98" s="21" t="str">
        <f t="shared" si="26"/>
        <v>non conforme</v>
      </c>
      <c r="BK98" s="37"/>
      <c r="BL98" s="21"/>
      <c r="BM98" s="21"/>
      <c r="BN98" s="21" t="str">
        <f t="shared" si="27"/>
        <v>non conforme</v>
      </c>
      <c r="BO98" s="37"/>
      <c r="BP98" s="21"/>
      <c r="BQ98" s="21"/>
      <c r="BR98" s="21"/>
      <c r="BS98" s="21"/>
      <c r="BT98" s="21" t="str">
        <f t="shared" si="28"/>
        <v>non conforme</v>
      </c>
      <c r="BU98" s="37"/>
      <c r="BV98" s="22"/>
      <c r="BW98" s="22"/>
      <c r="BX98" s="22"/>
      <c r="BY98" s="23"/>
      <c r="BZ98" s="22"/>
      <c r="CA98" s="23"/>
      <c r="CB98" s="23"/>
      <c r="CC98" s="22"/>
      <c r="CD98" s="23"/>
      <c r="CE98" s="22"/>
      <c r="CF98" s="22"/>
      <c r="CG98" s="23"/>
      <c r="CH98" s="22"/>
      <c r="CI98" s="34"/>
      <c r="CJ98" s="34"/>
      <c r="CK98" s="44"/>
    </row>
    <row r="99" spans="1:89" ht="41" customHeight="1" x14ac:dyDescent="0.2">
      <c r="A99" s="8">
        <f t="shared" si="17"/>
        <v>1900</v>
      </c>
      <c r="B99" s="8">
        <f t="shared" si="18"/>
        <v>1</v>
      </c>
      <c r="C99" s="8">
        <f t="shared" si="19"/>
        <v>0</v>
      </c>
      <c r="D99" s="18"/>
      <c r="E99" s="8"/>
      <c r="F99" s="18"/>
      <c r="G99" s="8"/>
      <c r="H99" s="8"/>
      <c r="I99" s="8"/>
      <c r="J99" s="19"/>
      <c r="K99" s="20"/>
      <c r="L99" s="20"/>
      <c r="M99" s="8"/>
      <c r="N99" s="8"/>
      <c r="O99" s="8"/>
      <c r="P99" s="8"/>
      <c r="Q99" s="8"/>
      <c r="R99" s="21"/>
      <c r="S99" s="21"/>
      <c r="T99" s="21" t="str">
        <f t="shared" si="20"/>
        <v>non conforme</v>
      </c>
      <c r="U99" s="37"/>
      <c r="V99" s="21"/>
      <c r="W99" s="21"/>
      <c r="X99" s="21"/>
      <c r="Y99" s="21" t="str">
        <f t="shared" si="21"/>
        <v>non conforme</v>
      </c>
      <c r="Z99" s="37"/>
      <c r="AA99" s="21"/>
      <c r="AB99" s="21"/>
      <c r="AC99" s="21" t="str">
        <f t="shared" si="22"/>
        <v>non conforme</v>
      </c>
      <c r="AD99" s="37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 t="str">
        <f t="shared" si="23"/>
        <v>non conforme</v>
      </c>
      <c r="AS99" s="37"/>
      <c r="AT99" s="21"/>
      <c r="AU99" s="21"/>
      <c r="AV99" s="21"/>
      <c r="AW99" s="21"/>
      <c r="AX99" s="21"/>
      <c r="AY99" s="21"/>
      <c r="AZ99" s="21" t="str">
        <f t="shared" si="24"/>
        <v>non conforme</v>
      </c>
      <c r="BA99" s="37"/>
      <c r="BB99" s="21"/>
      <c r="BC99" s="21"/>
      <c r="BD99" s="21" t="str">
        <f t="shared" si="25"/>
        <v>non conforme</v>
      </c>
      <c r="BE99" s="37"/>
      <c r="BF99" s="21"/>
      <c r="BG99" s="21"/>
      <c r="BH99" s="21"/>
      <c r="BI99" s="21"/>
      <c r="BJ99" s="21" t="str">
        <f t="shared" si="26"/>
        <v>non conforme</v>
      </c>
      <c r="BK99" s="37"/>
      <c r="BL99" s="21"/>
      <c r="BM99" s="21"/>
      <c r="BN99" s="21" t="str">
        <f t="shared" si="27"/>
        <v>non conforme</v>
      </c>
      <c r="BO99" s="37"/>
      <c r="BP99" s="21"/>
      <c r="BQ99" s="21"/>
      <c r="BR99" s="21"/>
      <c r="BS99" s="21"/>
      <c r="BT99" s="21" t="str">
        <f t="shared" si="28"/>
        <v>non conforme</v>
      </c>
      <c r="BU99" s="37"/>
      <c r="BV99" s="22"/>
      <c r="BW99" s="22"/>
      <c r="BX99" s="22"/>
      <c r="BY99" s="23"/>
      <c r="BZ99" s="22"/>
      <c r="CA99" s="23"/>
      <c r="CB99" s="23"/>
      <c r="CC99" s="22"/>
      <c r="CD99" s="23"/>
      <c r="CE99" s="22"/>
      <c r="CF99" s="22"/>
      <c r="CG99" s="23"/>
      <c r="CH99" s="22"/>
      <c r="CI99" s="34"/>
      <c r="CJ99" s="34"/>
      <c r="CK99" s="44"/>
    </row>
    <row r="100" spans="1:89" ht="41" customHeight="1" x14ac:dyDescent="0.2">
      <c r="A100" s="8">
        <f t="shared" si="17"/>
        <v>1900</v>
      </c>
      <c r="B100" s="8">
        <f t="shared" si="18"/>
        <v>1</v>
      </c>
      <c r="C100" s="8">
        <f t="shared" si="19"/>
        <v>0</v>
      </c>
      <c r="D100" s="18"/>
      <c r="E100" s="8"/>
      <c r="F100" s="18"/>
      <c r="G100" s="8"/>
      <c r="H100" s="8"/>
      <c r="I100" s="8"/>
      <c r="J100" s="19"/>
      <c r="K100" s="20"/>
      <c r="L100" s="20"/>
      <c r="M100" s="8"/>
      <c r="N100" s="8"/>
      <c r="O100" s="8"/>
      <c r="P100" s="8"/>
      <c r="Q100" s="8"/>
      <c r="R100" s="21"/>
      <c r="S100" s="21"/>
      <c r="T100" s="21" t="str">
        <f t="shared" si="20"/>
        <v>non conforme</v>
      </c>
      <c r="U100" s="37"/>
      <c r="V100" s="21"/>
      <c r="W100" s="21"/>
      <c r="X100" s="21"/>
      <c r="Y100" s="21" t="str">
        <f t="shared" si="21"/>
        <v>non conforme</v>
      </c>
      <c r="Z100" s="37"/>
      <c r="AA100" s="21"/>
      <c r="AB100" s="21"/>
      <c r="AC100" s="21" t="str">
        <f t="shared" si="22"/>
        <v>non conforme</v>
      </c>
      <c r="AD100" s="37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 t="str">
        <f t="shared" si="23"/>
        <v>non conforme</v>
      </c>
      <c r="AS100" s="37"/>
      <c r="AT100" s="21"/>
      <c r="AU100" s="21"/>
      <c r="AV100" s="21"/>
      <c r="AW100" s="21"/>
      <c r="AX100" s="21"/>
      <c r="AY100" s="21"/>
      <c r="AZ100" s="21" t="str">
        <f t="shared" si="24"/>
        <v>non conforme</v>
      </c>
      <c r="BA100" s="37"/>
      <c r="BB100" s="21"/>
      <c r="BC100" s="21"/>
      <c r="BD100" s="21" t="str">
        <f t="shared" si="25"/>
        <v>non conforme</v>
      </c>
      <c r="BE100" s="37"/>
      <c r="BF100" s="21"/>
      <c r="BG100" s="21"/>
      <c r="BH100" s="21"/>
      <c r="BI100" s="21"/>
      <c r="BJ100" s="21" t="str">
        <f t="shared" si="26"/>
        <v>non conforme</v>
      </c>
      <c r="BK100" s="37"/>
      <c r="BL100" s="21"/>
      <c r="BM100" s="21"/>
      <c r="BN100" s="21" t="str">
        <f t="shared" si="27"/>
        <v>non conforme</v>
      </c>
      <c r="BO100" s="37"/>
      <c r="BP100" s="21"/>
      <c r="BQ100" s="21"/>
      <c r="BR100" s="21"/>
      <c r="BS100" s="21"/>
      <c r="BT100" s="21" t="str">
        <f t="shared" si="28"/>
        <v>non conforme</v>
      </c>
      <c r="BU100" s="37"/>
      <c r="BV100" s="22"/>
      <c r="BW100" s="22"/>
      <c r="BX100" s="22"/>
      <c r="BY100" s="23"/>
      <c r="BZ100" s="22"/>
      <c r="CA100" s="23"/>
      <c r="CB100" s="23"/>
      <c r="CC100" s="22"/>
      <c r="CD100" s="23"/>
      <c r="CE100" s="22"/>
      <c r="CF100" s="22"/>
      <c r="CG100" s="23"/>
      <c r="CH100" s="22"/>
      <c r="CI100" s="34"/>
      <c r="CJ100" s="34"/>
      <c r="CK100" s="44"/>
    </row>
    <row r="101" spans="1:89" ht="41" customHeight="1" x14ac:dyDescent="0.2">
      <c r="A101" s="8">
        <f t="shared" si="17"/>
        <v>1900</v>
      </c>
      <c r="B101" s="8">
        <f t="shared" si="18"/>
        <v>1</v>
      </c>
      <c r="C101" s="8">
        <f t="shared" si="19"/>
        <v>0</v>
      </c>
      <c r="D101" s="18"/>
      <c r="E101" s="8"/>
      <c r="F101" s="18"/>
      <c r="G101" s="8"/>
      <c r="H101" s="8"/>
      <c r="I101" s="8"/>
      <c r="J101" s="19"/>
      <c r="K101" s="20"/>
      <c r="L101" s="20"/>
      <c r="M101" s="8"/>
      <c r="N101" s="8"/>
      <c r="O101" s="8"/>
      <c r="P101" s="8"/>
      <c r="Q101" s="8"/>
      <c r="R101" s="21"/>
      <c r="S101" s="21"/>
      <c r="T101" s="21" t="str">
        <f t="shared" si="20"/>
        <v>non conforme</v>
      </c>
      <c r="U101" s="37"/>
      <c r="V101" s="21"/>
      <c r="W101" s="21"/>
      <c r="X101" s="21"/>
      <c r="Y101" s="21" t="str">
        <f t="shared" si="21"/>
        <v>non conforme</v>
      </c>
      <c r="Z101" s="37"/>
      <c r="AA101" s="21"/>
      <c r="AB101" s="21"/>
      <c r="AC101" s="21" t="str">
        <f t="shared" si="22"/>
        <v>non conforme</v>
      </c>
      <c r="AD101" s="37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 t="str">
        <f t="shared" si="23"/>
        <v>non conforme</v>
      </c>
      <c r="AS101" s="37"/>
      <c r="AT101" s="21"/>
      <c r="AU101" s="21"/>
      <c r="AV101" s="21"/>
      <c r="AW101" s="21"/>
      <c r="AX101" s="21"/>
      <c r="AY101" s="21"/>
      <c r="AZ101" s="21" t="str">
        <f t="shared" si="24"/>
        <v>non conforme</v>
      </c>
      <c r="BA101" s="37"/>
      <c r="BB101" s="21"/>
      <c r="BC101" s="21"/>
      <c r="BD101" s="21" t="str">
        <f t="shared" si="25"/>
        <v>non conforme</v>
      </c>
      <c r="BE101" s="37"/>
      <c r="BF101" s="21"/>
      <c r="BG101" s="21"/>
      <c r="BH101" s="21"/>
      <c r="BI101" s="21"/>
      <c r="BJ101" s="21" t="str">
        <f t="shared" si="26"/>
        <v>non conforme</v>
      </c>
      <c r="BK101" s="37"/>
      <c r="BL101" s="21"/>
      <c r="BM101" s="21"/>
      <c r="BN101" s="21" t="str">
        <f t="shared" si="27"/>
        <v>non conforme</v>
      </c>
      <c r="BO101" s="37"/>
      <c r="BP101" s="21"/>
      <c r="BQ101" s="21"/>
      <c r="BR101" s="21"/>
      <c r="BS101" s="21"/>
      <c r="BT101" s="21" t="str">
        <f t="shared" si="28"/>
        <v>non conforme</v>
      </c>
      <c r="BU101" s="37"/>
      <c r="BV101" s="22"/>
      <c r="BW101" s="22"/>
      <c r="BX101" s="22"/>
      <c r="BY101" s="23"/>
      <c r="BZ101" s="22"/>
      <c r="CA101" s="23"/>
      <c r="CB101" s="23"/>
      <c r="CC101" s="22"/>
      <c r="CD101" s="23"/>
      <c r="CE101" s="22"/>
      <c r="CF101" s="22"/>
      <c r="CG101" s="23"/>
      <c r="CH101" s="22"/>
      <c r="CI101" s="34"/>
      <c r="CJ101" s="34"/>
      <c r="CK101" s="44"/>
    </row>
    <row r="102" spans="1:89" ht="41" customHeight="1" x14ac:dyDescent="0.2">
      <c r="A102" s="8">
        <f t="shared" si="17"/>
        <v>1900</v>
      </c>
      <c r="B102" s="8">
        <f t="shared" si="18"/>
        <v>1</v>
      </c>
      <c r="C102" s="8">
        <f t="shared" si="19"/>
        <v>0</v>
      </c>
      <c r="D102" s="18"/>
      <c r="E102" s="8"/>
      <c r="F102" s="18"/>
      <c r="G102" s="8"/>
      <c r="H102" s="8"/>
      <c r="I102" s="8"/>
      <c r="J102" s="19"/>
      <c r="K102" s="20"/>
      <c r="L102" s="20"/>
      <c r="M102" s="8"/>
      <c r="N102" s="8"/>
      <c r="O102" s="8"/>
      <c r="P102" s="8"/>
      <c r="Q102" s="8"/>
      <c r="R102" s="21"/>
      <c r="S102" s="21"/>
      <c r="T102" s="21" t="str">
        <f t="shared" si="20"/>
        <v>non conforme</v>
      </c>
      <c r="U102" s="37"/>
      <c r="V102" s="21"/>
      <c r="W102" s="21"/>
      <c r="X102" s="21"/>
      <c r="Y102" s="21" t="str">
        <f t="shared" si="21"/>
        <v>non conforme</v>
      </c>
      <c r="Z102" s="37"/>
      <c r="AA102" s="21"/>
      <c r="AB102" s="21"/>
      <c r="AC102" s="21" t="str">
        <f t="shared" si="22"/>
        <v>non conforme</v>
      </c>
      <c r="AD102" s="37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 t="str">
        <f t="shared" si="23"/>
        <v>non conforme</v>
      </c>
      <c r="AS102" s="37"/>
      <c r="AT102" s="21"/>
      <c r="AU102" s="21"/>
      <c r="AV102" s="21"/>
      <c r="AW102" s="21"/>
      <c r="AX102" s="21"/>
      <c r="AY102" s="21"/>
      <c r="AZ102" s="21" t="str">
        <f t="shared" si="24"/>
        <v>non conforme</v>
      </c>
      <c r="BA102" s="37"/>
      <c r="BB102" s="21"/>
      <c r="BC102" s="21"/>
      <c r="BD102" s="21" t="str">
        <f t="shared" si="25"/>
        <v>non conforme</v>
      </c>
      <c r="BE102" s="37"/>
      <c r="BF102" s="21"/>
      <c r="BG102" s="21"/>
      <c r="BH102" s="21"/>
      <c r="BI102" s="21"/>
      <c r="BJ102" s="21" t="str">
        <f t="shared" si="26"/>
        <v>non conforme</v>
      </c>
      <c r="BK102" s="37"/>
      <c r="BL102" s="21"/>
      <c r="BM102" s="21"/>
      <c r="BN102" s="21" t="str">
        <f t="shared" si="27"/>
        <v>non conforme</v>
      </c>
      <c r="BO102" s="37"/>
      <c r="BP102" s="21"/>
      <c r="BQ102" s="21"/>
      <c r="BR102" s="21"/>
      <c r="BS102" s="21"/>
      <c r="BT102" s="21" t="str">
        <f t="shared" si="28"/>
        <v>non conforme</v>
      </c>
      <c r="BU102" s="37"/>
      <c r="BV102" s="22"/>
      <c r="BW102" s="22"/>
      <c r="BX102" s="22"/>
      <c r="BY102" s="23"/>
      <c r="BZ102" s="22"/>
      <c r="CA102" s="23"/>
      <c r="CB102" s="23"/>
      <c r="CC102" s="22"/>
      <c r="CD102" s="23"/>
      <c r="CE102" s="22"/>
      <c r="CF102" s="22"/>
      <c r="CG102" s="23"/>
      <c r="CH102" s="22"/>
      <c r="CI102" s="34"/>
      <c r="CJ102" s="34"/>
      <c r="CK102" s="44"/>
    </row>
    <row r="103" spans="1:89" ht="41" customHeight="1" x14ac:dyDescent="0.2">
      <c r="A103" s="8">
        <f t="shared" si="17"/>
        <v>1900</v>
      </c>
      <c r="B103" s="8">
        <f t="shared" si="18"/>
        <v>1</v>
      </c>
      <c r="C103" s="8">
        <f t="shared" si="19"/>
        <v>0</v>
      </c>
      <c r="D103" s="18"/>
      <c r="E103" s="8"/>
      <c r="F103" s="18"/>
      <c r="G103" s="8"/>
      <c r="H103" s="8"/>
      <c r="I103" s="8"/>
      <c r="J103" s="19"/>
      <c r="K103" s="20"/>
      <c r="L103" s="20"/>
      <c r="M103" s="8"/>
      <c r="N103" s="8"/>
      <c r="O103" s="8"/>
      <c r="P103" s="8"/>
      <c r="Q103" s="8"/>
      <c r="R103" s="21"/>
      <c r="S103" s="21"/>
      <c r="T103" s="21" t="str">
        <f t="shared" si="20"/>
        <v>non conforme</v>
      </c>
      <c r="U103" s="37"/>
      <c r="V103" s="21"/>
      <c r="W103" s="21"/>
      <c r="X103" s="21"/>
      <c r="Y103" s="21" t="str">
        <f t="shared" si="21"/>
        <v>non conforme</v>
      </c>
      <c r="Z103" s="37"/>
      <c r="AA103" s="21"/>
      <c r="AB103" s="21"/>
      <c r="AC103" s="21" t="str">
        <f t="shared" si="22"/>
        <v>non conforme</v>
      </c>
      <c r="AD103" s="37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 t="str">
        <f t="shared" si="23"/>
        <v>non conforme</v>
      </c>
      <c r="AS103" s="37"/>
      <c r="AT103" s="21"/>
      <c r="AU103" s="21"/>
      <c r="AV103" s="21"/>
      <c r="AW103" s="21"/>
      <c r="AX103" s="21"/>
      <c r="AY103" s="21"/>
      <c r="AZ103" s="21" t="str">
        <f t="shared" si="24"/>
        <v>non conforme</v>
      </c>
      <c r="BA103" s="37"/>
      <c r="BB103" s="21"/>
      <c r="BC103" s="21"/>
      <c r="BD103" s="21" t="str">
        <f t="shared" si="25"/>
        <v>non conforme</v>
      </c>
      <c r="BE103" s="37"/>
      <c r="BF103" s="21"/>
      <c r="BG103" s="21"/>
      <c r="BH103" s="21"/>
      <c r="BI103" s="21"/>
      <c r="BJ103" s="21" t="str">
        <f t="shared" si="26"/>
        <v>non conforme</v>
      </c>
      <c r="BK103" s="37"/>
      <c r="BL103" s="21"/>
      <c r="BM103" s="21"/>
      <c r="BN103" s="21" t="str">
        <f t="shared" si="27"/>
        <v>non conforme</v>
      </c>
      <c r="BO103" s="37"/>
      <c r="BP103" s="21"/>
      <c r="BQ103" s="21"/>
      <c r="BR103" s="21"/>
      <c r="BS103" s="21"/>
      <c r="BT103" s="21" t="str">
        <f t="shared" si="28"/>
        <v>non conforme</v>
      </c>
      <c r="BU103" s="37"/>
      <c r="BV103" s="22"/>
      <c r="BW103" s="22"/>
      <c r="BX103" s="22"/>
      <c r="BY103" s="23"/>
      <c r="BZ103" s="22"/>
      <c r="CA103" s="23"/>
      <c r="CB103" s="23"/>
      <c r="CC103" s="22"/>
      <c r="CD103" s="23"/>
      <c r="CE103" s="22"/>
      <c r="CF103" s="22"/>
      <c r="CG103" s="23"/>
      <c r="CH103" s="22"/>
      <c r="CI103" s="34"/>
      <c r="CJ103" s="34"/>
      <c r="CK103" s="44"/>
    </row>
    <row r="104" spans="1:89" ht="41" customHeight="1" x14ac:dyDescent="0.2">
      <c r="A104" s="8">
        <f t="shared" si="17"/>
        <v>1900</v>
      </c>
      <c r="B104" s="8">
        <f t="shared" si="18"/>
        <v>1</v>
      </c>
      <c r="C104" s="8">
        <f t="shared" si="19"/>
        <v>0</v>
      </c>
      <c r="D104" s="18"/>
      <c r="E104" s="8"/>
      <c r="F104" s="18"/>
      <c r="G104" s="8"/>
      <c r="H104" s="8"/>
      <c r="I104" s="8"/>
      <c r="J104" s="19"/>
      <c r="K104" s="20"/>
      <c r="L104" s="20"/>
      <c r="M104" s="8"/>
      <c r="N104" s="8"/>
      <c r="O104" s="8"/>
      <c r="P104" s="8"/>
      <c r="Q104" s="8"/>
      <c r="R104" s="21"/>
      <c r="S104" s="21"/>
      <c r="T104" s="21" t="str">
        <f t="shared" si="20"/>
        <v>non conforme</v>
      </c>
      <c r="U104" s="37"/>
      <c r="V104" s="21"/>
      <c r="W104" s="21"/>
      <c r="X104" s="21"/>
      <c r="Y104" s="21" t="str">
        <f t="shared" si="21"/>
        <v>non conforme</v>
      </c>
      <c r="Z104" s="37"/>
      <c r="AA104" s="21"/>
      <c r="AB104" s="21"/>
      <c r="AC104" s="21" t="str">
        <f t="shared" si="22"/>
        <v>non conforme</v>
      </c>
      <c r="AD104" s="37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 t="str">
        <f t="shared" si="23"/>
        <v>non conforme</v>
      </c>
      <c r="AS104" s="37"/>
      <c r="AT104" s="21"/>
      <c r="AU104" s="21"/>
      <c r="AV104" s="21"/>
      <c r="AW104" s="21"/>
      <c r="AX104" s="21"/>
      <c r="AY104" s="21"/>
      <c r="AZ104" s="21" t="str">
        <f t="shared" si="24"/>
        <v>non conforme</v>
      </c>
      <c r="BA104" s="37"/>
      <c r="BB104" s="21"/>
      <c r="BC104" s="21"/>
      <c r="BD104" s="21" t="str">
        <f t="shared" si="25"/>
        <v>non conforme</v>
      </c>
      <c r="BE104" s="37"/>
      <c r="BF104" s="21"/>
      <c r="BG104" s="21"/>
      <c r="BH104" s="21"/>
      <c r="BI104" s="21"/>
      <c r="BJ104" s="21" t="str">
        <f t="shared" si="26"/>
        <v>non conforme</v>
      </c>
      <c r="BK104" s="37"/>
      <c r="BL104" s="21"/>
      <c r="BM104" s="21"/>
      <c r="BN104" s="21" t="str">
        <f t="shared" si="27"/>
        <v>non conforme</v>
      </c>
      <c r="BO104" s="37"/>
      <c r="BP104" s="21"/>
      <c r="BQ104" s="21"/>
      <c r="BR104" s="21"/>
      <c r="BS104" s="21"/>
      <c r="BT104" s="21" t="str">
        <f t="shared" si="28"/>
        <v>non conforme</v>
      </c>
      <c r="BU104" s="37"/>
      <c r="BV104" s="22"/>
      <c r="BW104" s="22"/>
      <c r="BX104" s="22"/>
      <c r="BY104" s="23"/>
      <c r="BZ104" s="22"/>
      <c r="CA104" s="23"/>
      <c r="CB104" s="23"/>
      <c r="CC104" s="22"/>
      <c r="CD104" s="23"/>
      <c r="CE104" s="22"/>
      <c r="CF104" s="22"/>
      <c r="CG104" s="23"/>
      <c r="CH104" s="22"/>
      <c r="CI104" s="34"/>
      <c r="CJ104" s="34"/>
      <c r="CK104" s="44"/>
    </row>
    <row r="105" spans="1:89" ht="41" customHeight="1" x14ac:dyDescent="0.2">
      <c r="A105" s="8">
        <f t="shared" si="17"/>
        <v>1900</v>
      </c>
      <c r="B105" s="8">
        <f t="shared" si="18"/>
        <v>1</v>
      </c>
      <c r="C105" s="8">
        <f t="shared" si="19"/>
        <v>0</v>
      </c>
      <c r="D105" s="18"/>
      <c r="E105" s="8"/>
      <c r="F105" s="18"/>
      <c r="G105" s="8"/>
      <c r="H105" s="8"/>
      <c r="I105" s="8"/>
      <c r="J105" s="19"/>
      <c r="K105" s="20"/>
      <c r="L105" s="20"/>
      <c r="M105" s="8"/>
      <c r="N105" s="8"/>
      <c r="O105" s="8"/>
      <c r="P105" s="8"/>
      <c r="Q105" s="8"/>
      <c r="R105" s="21"/>
      <c r="S105" s="21"/>
      <c r="T105" s="21" t="str">
        <f t="shared" si="20"/>
        <v>non conforme</v>
      </c>
      <c r="U105" s="37"/>
      <c r="V105" s="21"/>
      <c r="W105" s="21"/>
      <c r="X105" s="21"/>
      <c r="Y105" s="21" t="str">
        <f t="shared" si="21"/>
        <v>non conforme</v>
      </c>
      <c r="Z105" s="37"/>
      <c r="AA105" s="21"/>
      <c r="AB105" s="21"/>
      <c r="AC105" s="21" t="str">
        <f t="shared" si="22"/>
        <v>non conforme</v>
      </c>
      <c r="AD105" s="37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 t="str">
        <f t="shared" si="23"/>
        <v>non conforme</v>
      </c>
      <c r="AS105" s="37"/>
      <c r="AT105" s="21"/>
      <c r="AU105" s="21"/>
      <c r="AV105" s="21"/>
      <c r="AW105" s="21"/>
      <c r="AX105" s="21"/>
      <c r="AY105" s="21"/>
      <c r="AZ105" s="21" t="str">
        <f t="shared" si="24"/>
        <v>non conforme</v>
      </c>
      <c r="BA105" s="37"/>
      <c r="BB105" s="21"/>
      <c r="BC105" s="21"/>
      <c r="BD105" s="21" t="str">
        <f t="shared" si="25"/>
        <v>non conforme</v>
      </c>
      <c r="BE105" s="37"/>
      <c r="BF105" s="21"/>
      <c r="BG105" s="21"/>
      <c r="BH105" s="21"/>
      <c r="BI105" s="21"/>
      <c r="BJ105" s="21" t="str">
        <f t="shared" si="26"/>
        <v>non conforme</v>
      </c>
      <c r="BK105" s="37"/>
      <c r="BL105" s="21"/>
      <c r="BM105" s="21"/>
      <c r="BN105" s="21" t="str">
        <f t="shared" si="27"/>
        <v>non conforme</v>
      </c>
      <c r="BO105" s="37"/>
      <c r="BP105" s="21"/>
      <c r="BQ105" s="21"/>
      <c r="BR105" s="21"/>
      <c r="BS105" s="21"/>
      <c r="BT105" s="21" t="str">
        <f t="shared" si="28"/>
        <v>non conforme</v>
      </c>
      <c r="BU105" s="37"/>
      <c r="BV105" s="22"/>
      <c r="BW105" s="22"/>
      <c r="BX105" s="22"/>
      <c r="BY105" s="23"/>
      <c r="BZ105" s="22"/>
      <c r="CA105" s="23"/>
      <c r="CB105" s="23"/>
      <c r="CC105" s="22"/>
      <c r="CD105" s="23"/>
      <c r="CE105" s="22"/>
      <c r="CF105" s="22"/>
      <c r="CG105" s="23"/>
      <c r="CH105" s="22"/>
      <c r="CI105" s="34"/>
      <c r="CJ105" s="34"/>
      <c r="CK105" s="44"/>
    </row>
    <row r="106" spans="1:89" ht="41" customHeight="1" x14ac:dyDescent="0.2">
      <c r="A106" s="8">
        <f t="shared" si="17"/>
        <v>1900</v>
      </c>
      <c r="B106" s="8">
        <f t="shared" si="18"/>
        <v>1</v>
      </c>
      <c r="C106" s="8">
        <f t="shared" si="19"/>
        <v>0</v>
      </c>
      <c r="D106" s="18"/>
      <c r="E106" s="8"/>
      <c r="F106" s="18"/>
      <c r="G106" s="8"/>
      <c r="H106" s="8"/>
      <c r="I106" s="8"/>
      <c r="J106" s="19"/>
      <c r="K106" s="20"/>
      <c r="L106" s="20"/>
      <c r="M106" s="8"/>
      <c r="N106" s="8"/>
      <c r="O106" s="8"/>
      <c r="P106" s="8"/>
      <c r="Q106" s="8"/>
      <c r="R106" s="21"/>
      <c r="S106" s="21"/>
      <c r="T106" s="21" t="str">
        <f t="shared" si="20"/>
        <v>non conforme</v>
      </c>
      <c r="U106" s="37"/>
      <c r="V106" s="21"/>
      <c r="W106" s="21"/>
      <c r="X106" s="21"/>
      <c r="Y106" s="21" t="str">
        <f t="shared" si="21"/>
        <v>non conforme</v>
      </c>
      <c r="Z106" s="37"/>
      <c r="AA106" s="21"/>
      <c r="AB106" s="21"/>
      <c r="AC106" s="21" t="str">
        <f t="shared" si="22"/>
        <v>non conforme</v>
      </c>
      <c r="AD106" s="37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 t="str">
        <f t="shared" si="23"/>
        <v>non conforme</v>
      </c>
      <c r="AS106" s="37"/>
      <c r="AT106" s="21"/>
      <c r="AU106" s="21"/>
      <c r="AV106" s="21"/>
      <c r="AW106" s="21"/>
      <c r="AX106" s="21"/>
      <c r="AY106" s="21"/>
      <c r="AZ106" s="21" t="str">
        <f t="shared" si="24"/>
        <v>non conforme</v>
      </c>
      <c r="BA106" s="37"/>
      <c r="BB106" s="21"/>
      <c r="BC106" s="21"/>
      <c r="BD106" s="21" t="str">
        <f t="shared" si="25"/>
        <v>non conforme</v>
      </c>
      <c r="BE106" s="37"/>
      <c r="BF106" s="21"/>
      <c r="BG106" s="21"/>
      <c r="BH106" s="21"/>
      <c r="BI106" s="21"/>
      <c r="BJ106" s="21" t="str">
        <f t="shared" si="26"/>
        <v>non conforme</v>
      </c>
      <c r="BK106" s="37"/>
      <c r="BL106" s="21"/>
      <c r="BM106" s="21"/>
      <c r="BN106" s="21" t="str">
        <f t="shared" si="27"/>
        <v>non conforme</v>
      </c>
      <c r="BO106" s="37"/>
      <c r="BP106" s="21"/>
      <c r="BQ106" s="21"/>
      <c r="BR106" s="21"/>
      <c r="BS106" s="21"/>
      <c r="BT106" s="21" t="str">
        <f t="shared" si="28"/>
        <v>non conforme</v>
      </c>
      <c r="BU106" s="37"/>
      <c r="BV106" s="22"/>
      <c r="BW106" s="22"/>
      <c r="BX106" s="22"/>
      <c r="BY106" s="23"/>
      <c r="BZ106" s="22"/>
      <c r="CA106" s="23"/>
      <c r="CB106" s="23"/>
      <c r="CC106" s="22"/>
      <c r="CD106" s="23"/>
      <c r="CE106" s="22"/>
      <c r="CF106" s="22"/>
      <c r="CG106" s="23"/>
      <c r="CH106" s="22"/>
      <c r="CI106" s="34"/>
      <c r="CJ106" s="34"/>
      <c r="CK106" s="44"/>
    </row>
    <row r="107" spans="1:89" ht="41" customHeight="1" x14ac:dyDescent="0.2">
      <c r="A107" s="8">
        <f t="shared" si="17"/>
        <v>1900</v>
      </c>
      <c r="B107" s="8">
        <f t="shared" si="18"/>
        <v>1</v>
      </c>
      <c r="C107" s="8">
        <f t="shared" si="19"/>
        <v>0</v>
      </c>
      <c r="D107" s="18"/>
      <c r="E107" s="8"/>
      <c r="F107" s="18"/>
      <c r="G107" s="8"/>
      <c r="H107" s="8"/>
      <c r="I107" s="8"/>
      <c r="J107" s="19"/>
      <c r="K107" s="20"/>
      <c r="L107" s="20"/>
      <c r="M107" s="8"/>
      <c r="N107" s="8"/>
      <c r="O107" s="8"/>
      <c r="P107" s="8"/>
      <c r="Q107" s="8"/>
      <c r="R107" s="21"/>
      <c r="S107" s="21"/>
      <c r="T107" s="21" t="str">
        <f t="shared" si="20"/>
        <v>non conforme</v>
      </c>
      <c r="U107" s="37"/>
      <c r="V107" s="21"/>
      <c r="W107" s="21"/>
      <c r="X107" s="21"/>
      <c r="Y107" s="21" t="str">
        <f t="shared" si="21"/>
        <v>non conforme</v>
      </c>
      <c r="Z107" s="37"/>
      <c r="AA107" s="21"/>
      <c r="AB107" s="21"/>
      <c r="AC107" s="21" t="str">
        <f t="shared" si="22"/>
        <v>non conforme</v>
      </c>
      <c r="AD107" s="37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 t="str">
        <f t="shared" si="23"/>
        <v>non conforme</v>
      </c>
      <c r="AS107" s="37"/>
      <c r="AT107" s="21"/>
      <c r="AU107" s="21"/>
      <c r="AV107" s="21"/>
      <c r="AW107" s="21"/>
      <c r="AX107" s="21"/>
      <c r="AY107" s="21"/>
      <c r="AZ107" s="21" t="str">
        <f t="shared" si="24"/>
        <v>non conforme</v>
      </c>
      <c r="BA107" s="37"/>
      <c r="BB107" s="21"/>
      <c r="BC107" s="21"/>
      <c r="BD107" s="21" t="str">
        <f t="shared" si="25"/>
        <v>non conforme</v>
      </c>
      <c r="BE107" s="37"/>
      <c r="BF107" s="21"/>
      <c r="BG107" s="21"/>
      <c r="BH107" s="21"/>
      <c r="BI107" s="21"/>
      <c r="BJ107" s="21" t="str">
        <f t="shared" si="26"/>
        <v>non conforme</v>
      </c>
      <c r="BK107" s="37"/>
      <c r="BL107" s="21"/>
      <c r="BM107" s="21"/>
      <c r="BN107" s="21" t="str">
        <f t="shared" si="27"/>
        <v>non conforme</v>
      </c>
      <c r="BO107" s="37"/>
      <c r="BP107" s="21"/>
      <c r="BQ107" s="21"/>
      <c r="BR107" s="21"/>
      <c r="BS107" s="21"/>
      <c r="BT107" s="21" t="str">
        <f t="shared" si="28"/>
        <v>non conforme</v>
      </c>
      <c r="BU107" s="37"/>
      <c r="BV107" s="22"/>
      <c r="BW107" s="22"/>
      <c r="BX107" s="22"/>
      <c r="BY107" s="23"/>
      <c r="BZ107" s="22"/>
      <c r="CA107" s="23"/>
      <c r="CB107" s="23"/>
      <c r="CC107" s="22"/>
      <c r="CD107" s="23"/>
      <c r="CE107" s="22"/>
      <c r="CF107" s="22"/>
      <c r="CG107" s="23"/>
      <c r="CH107" s="22"/>
      <c r="CI107" s="34"/>
      <c r="CJ107" s="34"/>
      <c r="CK107" s="44"/>
    </row>
    <row r="108" spans="1:89" ht="41" customHeight="1" x14ac:dyDescent="0.2">
      <c r="A108" s="8">
        <f t="shared" si="17"/>
        <v>1900</v>
      </c>
      <c r="B108" s="8">
        <f t="shared" si="18"/>
        <v>1</v>
      </c>
      <c r="C108" s="8">
        <f t="shared" si="19"/>
        <v>0</v>
      </c>
      <c r="D108" s="18"/>
      <c r="E108" s="8"/>
      <c r="F108" s="18"/>
      <c r="G108" s="8"/>
      <c r="H108" s="8"/>
      <c r="I108" s="8"/>
      <c r="J108" s="19"/>
      <c r="K108" s="20"/>
      <c r="L108" s="20"/>
      <c r="M108" s="8"/>
      <c r="N108" s="8"/>
      <c r="O108" s="8"/>
      <c r="P108" s="8"/>
      <c r="Q108" s="8"/>
      <c r="R108" s="21"/>
      <c r="S108" s="21"/>
      <c r="T108" s="21" t="str">
        <f t="shared" si="20"/>
        <v>non conforme</v>
      </c>
      <c r="U108" s="37"/>
      <c r="V108" s="21"/>
      <c r="W108" s="21"/>
      <c r="X108" s="21"/>
      <c r="Y108" s="21" t="str">
        <f t="shared" si="21"/>
        <v>non conforme</v>
      </c>
      <c r="Z108" s="37"/>
      <c r="AA108" s="21"/>
      <c r="AB108" s="21"/>
      <c r="AC108" s="21" t="str">
        <f t="shared" si="22"/>
        <v>non conforme</v>
      </c>
      <c r="AD108" s="37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 t="str">
        <f t="shared" si="23"/>
        <v>non conforme</v>
      </c>
      <c r="AS108" s="37"/>
      <c r="AT108" s="21"/>
      <c r="AU108" s="21"/>
      <c r="AV108" s="21"/>
      <c r="AW108" s="21"/>
      <c r="AX108" s="21"/>
      <c r="AY108" s="21"/>
      <c r="AZ108" s="21" t="str">
        <f t="shared" si="24"/>
        <v>non conforme</v>
      </c>
      <c r="BA108" s="37"/>
      <c r="BB108" s="21"/>
      <c r="BC108" s="21"/>
      <c r="BD108" s="21" t="str">
        <f t="shared" si="25"/>
        <v>non conforme</v>
      </c>
      <c r="BE108" s="37"/>
      <c r="BF108" s="21"/>
      <c r="BG108" s="21"/>
      <c r="BH108" s="21"/>
      <c r="BI108" s="21"/>
      <c r="BJ108" s="21" t="str">
        <f t="shared" si="26"/>
        <v>non conforme</v>
      </c>
      <c r="BK108" s="37"/>
      <c r="BL108" s="21"/>
      <c r="BM108" s="21"/>
      <c r="BN108" s="21" t="str">
        <f t="shared" si="27"/>
        <v>non conforme</v>
      </c>
      <c r="BO108" s="37"/>
      <c r="BP108" s="21"/>
      <c r="BQ108" s="21"/>
      <c r="BR108" s="21"/>
      <c r="BS108" s="21"/>
      <c r="BT108" s="21" t="str">
        <f t="shared" si="28"/>
        <v>non conforme</v>
      </c>
      <c r="BU108" s="37"/>
      <c r="BV108" s="22"/>
      <c r="BW108" s="22"/>
      <c r="BX108" s="22"/>
      <c r="BY108" s="23"/>
      <c r="BZ108" s="22"/>
      <c r="CA108" s="23"/>
      <c r="CB108" s="23"/>
      <c r="CC108" s="22"/>
      <c r="CD108" s="23"/>
      <c r="CE108" s="22"/>
      <c r="CF108" s="22"/>
      <c r="CG108" s="23"/>
      <c r="CH108" s="22"/>
      <c r="CI108" s="34"/>
      <c r="CJ108" s="34"/>
      <c r="CK108" s="44"/>
    </row>
    <row r="109" spans="1:89" ht="41" customHeight="1" x14ac:dyDescent="0.2">
      <c r="A109" s="8">
        <f t="shared" si="17"/>
        <v>1900</v>
      </c>
      <c r="B109" s="8">
        <f t="shared" si="18"/>
        <v>1</v>
      </c>
      <c r="C109" s="8">
        <f t="shared" si="19"/>
        <v>0</v>
      </c>
      <c r="D109" s="18"/>
      <c r="E109" s="8"/>
      <c r="F109" s="18"/>
      <c r="G109" s="8"/>
      <c r="H109" s="8"/>
      <c r="I109" s="8"/>
      <c r="J109" s="19"/>
      <c r="K109" s="20"/>
      <c r="L109" s="20"/>
      <c r="M109" s="8"/>
      <c r="N109" s="8"/>
      <c r="O109" s="8"/>
      <c r="P109" s="8"/>
      <c r="Q109" s="8"/>
      <c r="R109" s="21"/>
      <c r="S109" s="21"/>
      <c r="T109" s="21" t="str">
        <f t="shared" si="20"/>
        <v>non conforme</v>
      </c>
      <c r="U109" s="37"/>
      <c r="V109" s="21"/>
      <c r="W109" s="21"/>
      <c r="X109" s="21"/>
      <c r="Y109" s="21" t="str">
        <f t="shared" si="21"/>
        <v>non conforme</v>
      </c>
      <c r="Z109" s="37"/>
      <c r="AA109" s="21"/>
      <c r="AB109" s="21"/>
      <c r="AC109" s="21" t="str">
        <f t="shared" si="22"/>
        <v>non conforme</v>
      </c>
      <c r="AD109" s="37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 t="str">
        <f t="shared" si="23"/>
        <v>non conforme</v>
      </c>
      <c r="AS109" s="37"/>
      <c r="AT109" s="21"/>
      <c r="AU109" s="21"/>
      <c r="AV109" s="21"/>
      <c r="AW109" s="21"/>
      <c r="AX109" s="21"/>
      <c r="AY109" s="21"/>
      <c r="AZ109" s="21" t="str">
        <f t="shared" si="24"/>
        <v>non conforme</v>
      </c>
      <c r="BA109" s="37"/>
      <c r="BB109" s="21"/>
      <c r="BC109" s="21"/>
      <c r="BD109" s="21" t="str">
        <f t="shared" si="25"/>
        <v>non conforme</v>
      </c>
      <c r="BE109" s="37"/>
      <c r="BF109" s="21"/>
      <c r="BG109" s="21"/>
      <c r="BH109" s="21"/>
      <c r="BI109" s="21"/>
      <c r="BJ109" s="21" t="str">
        <f t="shared" si="26"/>
        <v>non conforme</v>
      </c>
      <c r="BK109" s="37"/>
      <c r="BL109" s="21"/>
      <c r="BM109" s="21"/>
      <c r="BN109" s="21" t="str">
        <f t="shared" si="27"/>
        <v>non conforme</v>
      </c>
      <c r="BO109" s="37"/>
      <c r="BP109" s="21"/>
      <c r="BQ109" s="21"/>
      <c r="BR109" s="21"/>
      <c r="BS109" s="21"/>
      <c r="BT109" s="21" t="str">
        <f t="shared" si="28"/>
        <v>non conforme</v>
      </c>
      <c r="BU109" s="37"/>
      <c r="BV109" s="22"/>
      <c r="BW109" s="22"/>
      <c r="BX109" s="22"/>
      <c r="BY109" s="23"/>
      <c r="BZ109" s="22"/>
      <c r="CA109" s="23"/>
      <c r="CB109" s="23"/>
      <c r="CC109" s="22"/>
      <c r="CD109" s="23"/>
      <c r="CE109" s="22"/>
      <c r="CF109" s="22"/>
      <c r="CG109" s="23"/>
      <c r="CH109" s="22"/>
      <c r="CI109" s="34"/>
      <c r="CJ109" s="34"/>
      <c r="CK109" s="44"/>
    </row>
    <row r="110" spans="1:89" ht="41" customHeight="1" x14ac:dyDescent="0.2">
      <c r="A110" s="8">
        <f t="shared" si="17"/>
        <v>1900</v>
      </c>
      <c r="B110" s="8">
        <f t="shared" si="18"/>
        <v>1</v>
      </c>
      <c r="C110" s="8">
        <f t="shared" si="19"/>
        <v>0</v>
      </c>
      <c r="D110" s="18"/>
      <c r="E110" s="8"/>
      <c r="F110" s="18"/>
      <c r="G110" s="8"/>
      <c r="H110" s="8"/>
      <c r="I110" s="8"/>
      <c r="J110" s="19"/>
      <c r="K110" s="20"/>
      <c r="L110" s="20"/>
      <c r="M110" s="8"/>
      <c r="N110" s="8"/>
      <c r="O110" s="8"/>
      <c r="P110" s="8"/>
      <c r="Q110" s="8"/>
      <c r="R110" s="21"/>
      <c r="S110" s="21"/>
      <c r="T110" s="21" t="str">
        <f t="shared" si="20"/>
        <v>non conforme</v>
      </c>
      <c r="U110" s="37"/>
      <c r="V110" s="21"/>
      <c r="W110" s="21"/>
      <c r="X110" s="21"/>
      <c r="Y110" s="21" t="str">
        <f t="shared" si="21"/>
        <v>non conforme</v>
      </c>
      <c r="Z110" s="37"/>
      <c r="AA110" s="21"/>
      <c r="AB110" s="21"/>
      <c r="AC110" s="21" t="str">
        <f t="shared" si="22"/>
        <v>non conforme</v>
      </c>
      <c r="AD110" s="37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 t="str">
        <f t="shared" si="23"/>
        <v>non conforme</v>
      </c>
      <c r="AS110" s="37"/>
      <c r="AT110" s="21"/>
      <c r="AU110" s="21"/>
      <c r="AV110" s="21"/>
      <c r="AW110" s="21"/>
      <c r="AX110" s="21"/>
      <c r="AY110" s="21"/>
      <c r="AZ110" s="21" t="str">
        <f t="shared" si="24"/>
        <v>non conforme</v>
      </c>
      <c r="BA110" s="37"/>
      <c r="BB110" s="21"/>
      <c r="BC110" s="21"/>
      <c r="BD110" s="21" t="str">
        <f t="shared" si="25"/>
        <v>non conforme</v>
      </c>
      <c r="BE110" s="37"/>
      <c r="BF110" s="21"/>
      <c r="BG110" s="21"/>
      <c r="BH110" s="21"/>
      <c r="BI110" s="21"/>
      <c r="BJ110" s="21" t="str">
        <f t="shared" si="26"/>
        <v>non conforme</v>
      </c>
      <c r="BK110" s="37"/>
      <c r="BL110" s="21"/>
      <c r="BM110" s="21"/>
      <c r="BN110" s="21" t="str">
        <f t="shared" si="27"/>
        <v>non conforme</v>
      </c>
      <c r="BO110" s="37"/>
      <c r="BP110" s="21"/>
      <c r="BQ110" s="21"/>
      <c r="BR110" s="21"/>
      <c r="BS110" s="21"/>
      <c r="BT110" s="21" t="str">
        <f t="shared" si="28"/>
        <v>non conforme</v>
      </c>
      <c r="BU110" s="37"/>
      <c r="BV110" s="22"/>
      <c r="BW110" s="22"/>
      <c r="BX110" s="22"/>
      <c r="BY110" s="23"/>
      <c r="BZ110" s="22"/>
      <c r="CA110" s="23"/>
      <c r="CB110" s="23"/>
      <c r="CC110" s="22"/>
      <c r="CD110" s="23"/>
      <c r="CE110" s="22"/>
      <c r="CF110" s="22"/>
      <c r="CG110" s="23"/>
      <c r="CH110" s="22"/>
      <c r="CI110" s="34"/>
      <c r="CJ110" s="34"/>
      <c r="CK110" s="44"/>
    </row>
    <row r="111" spans="1:89" ht="41" customHeight="1" x14ac:dyDescent="0.2">
      <c r="A111" s="8">
        <f t="shared" si="17"/>
        <v>1900</v>
      </c>
      <c r="B111" s="8">
        <f t="shared" si="18"/>
        <v>1</v>
      </c>
      <c r="C111" s="8">
        <f t="shared" si="19"/>
        <v>0</v>
      </c>
      <c r="D111" s="18"/>
      <c r="E111" s="8"/>
      <c r="F111" s="18"/>
      <c r="G111" s="8"/>
      <c r="H111" s="8"/>
      <c r="I111" s="8"/>
      <c r="J111" s="19"/>
      <c r="K111" s="20"/>
      <c r="L111" s="20"/>
      <c r="M111" s="8"/>
      <c r="N111" s="8"/>
      <c r="O111" s="8"/>
      <c r="P111" s="8"/>
      <c r="Q111" s="8"/>
      <c r="R111" s="21"/>
      <c r="S111" s="21"/>
      <c r="T111" s="21" t="str">
        <f t="shared" si="20"/>
        <v>non conforme</v>
      </c>
      <c r="U111" s="37"/>
      <c r="V111" s="21"/>
      <c r="W111" s="21"/>
      <c r="X111" s="21"/>
      <c r="Y111" s="21" t="str">
        <f t="shared" si="21"/>
        <v>non conforme</v>
      </c>
      <c r="Z111" s="37"/>
      <c r="AA111" s="21"/>
      <c r="AB111" s="21"/>
      <c r="AC111" s="21" t="str">
        <f t="shared" si="22"/>
        <v>non conforme</v>
      </c>
      <c r="AD111" s="37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 t="str">
        <f t="shared" si="23"/>
        <v>non conforme</v>
      </c>
      <c r="AS111" s="37"/>
      <c r="AT111" s="21"/>
      <c r="AU111" s="21"/>
      <c r="AV111" s="21"/>
      <c r="AW111" s="21"/>
      <c r="AX111" s="21"/>
      <c r="AY111" s="21"/>
      <c r="AZ111" s="21" t="str">
        <f t="shared" si="24"/>
        <v>non conforme</v>
      </c>
      <c r="BA111" s="37"/>
      <c r="BB111" s="21"/>
      <c r="BC111" s="21"/>
      <c r="BD111" s="21" t="str">
        <f t="shared" si="25"/>
        <v>non conforme</v>
      </c>
      <c r="BE111" s="37"/>
      <c r="BF111" s="21"/>
      <c r="BG111" s="21"/>
      <c r="BH111" s="21"/>
      <c r="BI111" s="21"/>
      <c r="BJ111" s="21" t="str">
        <f t="shared" si="26"/>
        <v>non conforme</v>
      </c>
      <c r="BK111" s="37"/>
      <c r="BL111" s="21"/>
      <c r="BM111" s="21"/>
      <c r="BN111" s="21" t="str">
        <f t="shared" si="27"/>
        <v>non conforme</v>
      </c>
      <c r="BO111" s="37"/>
      <c r="BP111" s="21"/>
      <c r="BQ111" s="21"/>
      <c r="BR111" s="21"/>
      <c r="BS111" s="21"/>
      <c r="BT111" s="21" t="str">
        <f t="shared" si="28"/>
        <v>non conforme</v>
      </c>
      <c r="BU111" s="37"/>
      <c r="BV111" s="22"/>
      <c r="BW111" s="22"/>
      <c r="BX111" s="22"/>
      <c r="BY111" s="23"/>
      <c r="BZ111" s="22"/>
      <c r="CA111" s="23"/>
      <c r="CB111" s="23"/>
      <c r="CC111" s="22"/>
      <c r="CD111" s="23"/>
      <c r="CE111" s="22"/>
      <c r="CF111" s="22"/>
      <c r="CG111" s="23"/>
      <c r="CH111" s="22"/>
      <c r="CI111" s="34"/>
      <c r="CJ111" s="34"/>
      <c r="CK111" s="44"/>
    </row>
    <row r="112" spans="1:89" ht="41" customHeight="1" x14ac:dyDescent="0.2">
      <c r="A112" s="8">
        <f t="shared" si="17"/>
        <v>1900</v>
      </c>
      <c r="B112" s="8">
        <f t="shared" si="18"/>
        <v>1</v>
      </c>
      <c r="C112" s="8">
        <f t="shared" si="19"/>
        <v>0</v>
      </c>
      <c r="D112" s="18"/>
      <c r="E112" s="8"/>
      <c r="F112" s="18"/>
      <c r="G112" s="8"/>
      <c r="H112" s="8"/>
      <c r="I112" s="8"/>
      <c r="J112" s="19"/>
      <c r="K112" s="20"/>
      <c r="L112" s="20"/>
      <c r="M112" s="8"/>
      <c r="N112" s="8"/>
      <c r="O112" s="8"/>
      <c r="P112" s="8"/>
      <c r="Q112" s="8"/>
      <c r="R112" s="21"/>
      <c r="S112" s="21"/>
      <c r="T112" s="21" t="str">
        <f t="shared" si="20"/>
        <v>non conforme</v>
      </c>
      <c r="U112" s="37"/>
      <c r="V112" s="21"/>
      <c r="W112" s="21"/>
      <c r="X112" s="21"/>
      <c r="Y112" s="21" t="str">
        <f t="shared" si="21"/>
        <v>non conforme</v>
      </c>
      <c r="Z112" s="37"/>
      <c r="AA112" s="21"/>
      <c r="AB112" s="21"/>
      <c r="AC112" s="21" t="str">
        <f t="shared" si="22"/>
        <v>non conforme</v>
      </c>
      <c r="AD112" s="37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 t="str">
        <f t="shared" si="23"/>
        <v>non conforme</v>
      </c>
      <c r="AS112" s="37"/>
      <c r="AT112" s="21"/>
      <c r="AU112" s="21"/>
      <c r="AV112" s="21"/>
      <c r="AW112" s="21"/>
      <c r="AX112" s="21"/>
      <c r="AY112" s="21"/>
      <c r="AZ112" s="21" t="str">
        <f t="shared" si="24"/>
        <v>non conforme</v>
      </c>
      <c r="BA112" s="37"/>
      <c r="BB112" s="21"/>
      <c r="BC112" s="21"/>
      <c r="BD112" s="21" t="str">
        <f t="shared" si="25"/>
        <v>non conforme</v>
      </c>
      <c r="BE112" s="37"/>
      <c r="BF112" s="21"/>
      <c r="BG112" s="21"/>
      <c r="BH112" s="21"/>
      <c r="BI112" s="21"/>
      <c r="BJ112" s="21" t="str">
        <f t="shared" si="26"/>
        <v>non conforme</v>
      </c>
      <c r="BK112" s="37"/>
      <c r="BL112" s="21"/>
      <c r="BM112" s="21"/>
      <c r="BN112" s="21" t="str">
        <f t="shared" si="27"/>
        <v>non conforme</v>
      </c>
      <c r="BO112" s="37"/>
      <c r="BP112" s="21"/>
      <c r="BQ112" s="21"/>
      <c r="BR112" s="21"/>
      <c r="BS112" s="21"/>
      <c r="BT112" s="21" t="str">
        <f t="shared" si="28"/>
        <v>non conforme</v>
      </c>
      <c r="BU112" s="37"/>
      <c r="BV112" s="22"/>
      <c r="BW112" s="22"/>
      <c r="BX112" s="22"/>
      <c r="BY112" s="23"/>
      <c r="BZ112" s="22"/>
      <c r="CA112" s="23"/>
      <c r="CB112" s="23"/>
      <c r="CC112" s="22"/>
      <c r="CD112" s="23"/>
      <c r="CE112" s="22"/>
      <c r="CF112" s="22"/>
      <c r="CG112" s="23"/>
      <c r="CH112" s="22"/>
      <c r="CI112" s="34"/>
      <c r="CJ112" s="34"/>
      <c r="CK112" s="44"/>
    </row>
    <row r="113" spans="1:89" ht="41" customHeight="1" x14ac:dyDescent="0.2">
      <c r="A113" s="8">
        <f t="shared" si="17"/>
        <v>1900</v>
      </c>
      <c r="B113" s="8">
        <f t="shared" si="18"/>
        <v>1</v>
      </c>
      <c r="C113" s="8">
        <f t="shared" si="19"/>
        <v>0</v>
      </c>
      <c r="D113" s="18"/>
      <c r="E113" s="8"/>
      <c r="F113" s="18"/>
      <c r="G113" s="8"/>
      <c r="H113" s="8"/>
      <c r="I113" s="8"/>
      <c r="J113" s="19"/>
      <c r="K113" s="20"/>
      <c r="L113" s="20"/>
      <c r="M113" s="8"/>
      <c r="N113" s="8"/>
      <c r="O113" s="8"/>
      <c r="P113" s="8"/>
      <c r="Q113" s="8"/>
      <c r="R113" s="21"/>
      <c r="S113" s="21"/>
      <c r="T113" s="21" t="str">
        <f t="shared" si="20"/>
        <v>non conforme</v>
      </c>
      <c r="U113" s="37"/>
      <c r="V113" s="21"/>
      <c r="W113" s="21"/>
      <c r="X113" s="21"/>
      <c r="Y113" s="21" t="str">
        <f t="shared" si="21"/>
        <v>non conforme</v>
      </c>
      <c r="Z113" s="37"/>
      <c r="AA113" s="21"/>
      <c r="AB113" s="21"/>
      <c r="AC113" s="21" t="str">
        <f t="shared" si="22"/>
        <v>non conforme</v>
      </c>
      <c r="AD113" s="37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 t="str">
        <f t="shared" si="23"/>
        <v>non conforme</v>
      </c>
      <c r="AS113" s="37"/>
      <c r="AT113" s="21"/>
      <c r="AU113" s="21"/>
      <c r="AV113" s="21"/>
      <c r="AW113" s="21"/>
      <c r="AX113" s="21"/>
      <c r="AY113" s="21"/>
      <c r="AZ113" s="21" t="str">
        <f t="shared" si="24"/>
        <v>non conforme</v>
      </c>
      <c r="BA113" s="37"/>
      <c r="BB113" s="21"/>
      <c r="BC113" s="21"/>
      <c r="BD113" s="21" t="str">
        <f t="shared" si="25"/>
        <v>non conforme</v>
      </c>
      <c r="BE113" s="37"/>
      <c r="BF113" s="21"/>
      <c r="BG113" s="21"/>
      <c r="BH113" s="21"/>
      <c r="BI113" s="21"/>
      <c r="BJ113" s="21" t="str">
        <f t="shared" si="26"/>
        <v>non conforme</v>
      </c>
      <c r="BK113" s="37"/>
      <c r="BL113" s="21"/>
      <c r="BM113" s="21"/>
      <c r="BN113" s="21" t="str">
        <f t="shared" si="27"/>
        <v>non conforme</v>
      </c>
      <c r="BO113" s="37"/>
      <c r="BP113" s="21"/>
      <c r="BQ113" s="21"/>
      <c r="BR113" s="21"/>
      <c r="BS113" s="21"/>
      <c r="BT113" s="21" t="str">
        <f t="shared" si="28"/>
        <v>non conforme</v>
      </c>
      <c r="BU113" s="37"/>
      <c r="BV113" s="22"/>
      <c r="BW113" s="22"/>
      <c r="BX113" s="22"/>
      <c r="BY113" s="23"/>
      <c r="BZ113" s="22"/>
      <c r="CA113" s="23"/>
      <c r="CB113" s="23"/>
      <c r="CC113" s="22"/>
      <c r="CD113" s="23"/>
      <c r="CE113" s="22"/>
      <c r="CF113" s="22"/>
      <c r="CG113" s="23"/>
      <c r="CH113" s="22"/>
      <c r="CI113" s="34"/>
      <c r="CJ113" s="34"/>
      <c r="CK113" s="44"/>
    </row>
    <row r="114" spans="1:89" ht="41" customHeight="1" x14ac:dyDescent="0.2">
      <c r="A114" s="8">
        <f t="shared" si="17"/>
        <v>1900</v>
      </c>
      <c r="B114" s="8">
        <f t="shared" si="18"/>
        <v>1</v>
      </c>
      <c r="C114" s="8">
        <f t="shared" si="19"/>
        <v>0</v>
      </c>
      <c r="D114" s="18"/>
      <c r="E114" s="8"/>
      <c r="F114" s="18"/>
      <c r="G114" s="8"/>
      <c r="H114" s="8"/>
      <c r="I114" s="8"/>
      <c r="J114" s="19"/>
      <c r="K114" s="20"/>
      <c r="L114" s="20"/>
      <c r="M114" s="8"/>
      <c r="N114" s="8"/>
      <c r="O114" s="8"/>
      <c r="P114" s="8"/>
      <c r="Q114" s="8"/>
      <c r="R114" s="21"/>
      <c r="S114" s="21"/>
      <c r="T114" s="21" t="str">
        <f t="shared" si="20"/>
        <v>non conforme</v>
      </c>
      <c r="U114" s="37"/>
      <c r="V114" s="21"/>
      <c r="W114" s="21"/>
      <c r="X114" s="21"/>
      <c r="Y114" s="21" t="str">
        <f t="shared" si="21"/>
        <v>non conforme</v>
      </c>
      <c r="Z114" s="37"/>
      <c r="AA114" s="21"/>
      <c r="AB114" s="21"/>
      <c r="AC114" s="21" t="str">
        <f t="shared" si="22"/>
        <v>non conforme</v>
      </c>
      <c r="AD114" s="37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 t="str">
        <f t="shared" si="23"/>
        <v>non conforme</v>
      </c>
      <c r="AS114" s="37"/>
      <c r="AT114" s="21"/>
      <c r="AU114" s="21"/>
      <c r="AV114" s="21"/>
      <c r="AW114" s="21"/>
      <c r="AX114" s="21"/>
      <c r="AY114" s="21"/>
      <c r="AZ114" s="21" t="str">
        <f t="shared" si="24"/>
        <v>non conforme</v>
      </c>
      <c r="BA114" s="37"/>
      <c r="BB114" s="21"/>
      <c r="BC114" s="21"/>
      <c r="BD114" s="21" t="str">
        <f t="shared" si="25"/>
        <v>non conforme</v>
      </c>
      <c r="BE114" s="37"/>
      <c r="BF114" s="21"/>
      <c r="BG114" s="21"/>
      <c r="BH114" s="21"/>
      <c r="BI114" s="21"/>
      <c r="BJ114" s="21" t="str">
        <f t="shared" si="26"/>
        <v>non conforme</v>
      </c>
      <c r="BK114" s="37"/>
      <c r="BL114" s="21"/>
      <c r="BM114" s="21"/>
      <c r="BN114" s="21" t="str">
        <f t="shared" si="27"/>
        <v>non conforme</v>
      </c>
      <c r="BO114" s="37"/>
      <c r="BP114" s="21"/>
      <c r="BQ114" s="21"/>
      <c r="BR114" s="21"/>
      <c r="BS114" s="21"/>
      <c r="BT114" s="21" t="str">
        <f t="shared" si="28"/>
        <v>non conforme</v>
      </c>
      <c r="BU114" s="37"/>
      <c r="BV114" s="22"/>
      <c r="BW114" s="22"/>
      <c r="BX114" s="22"/>
      <c r="BY114" s="23"/>
      <c r="BZ114" s="22"/>
      <c r="CA114" s="23"/>
      <c r="CB114" s="23"/>
      <c r="CC114" s="22"/>
      <c r="CD114" s="23"/>
      <c r="CE114" s="22"/>
      <c r="CF114" s="22"/>
      <c r="CG114" s="23"/>
      <c r="CH114" s="22"/>
      <c r="CI114" s="34"/>
      <c r="CJ114" s="34"/>
      <c r="CK114" s="44"/>
    </row>
    <row r="115" spans="1:89" ht="41" customHeight="1" x14ac:dyDescent="0.2">
      <c r="A115" s="8">
        <f t="shared" si="17"/>
        <v>1900</v>
      </c>
      <c r="B115" s="8">
        <f t="shared" si="18"/>
        <v>1</v>
      </c>
      <c r="C115" s="8">
        <f t="shared" si="19"/>
        <v>0</v>
      </c>
      <c r="D115" s="18"/>
      <c r="E115" s="8"/>
      <c r="F115" s="18"/>
      <c r="G115" s="8"/>
      <c r="H115" s="8"/>
      <c r="I115" s="8"/>
      <c r="J115" s="19"/>
      <c r="K115" s="20"/>
      <c r="L115" s="20"/>
      <c r="M115" s="8"/>
      <c r="N115" s="8"/>
      <c r="O115" s="8"/>
      <c r="P115" s="8"/>
      <c r="Q115" s="8"/>
      <c r="R115" s="21"/>
      <c r="S115" s="21"/>
      <c r="T115" s="21" t="str">
        <f t="shared" si="20"/>
        <v>non conforme</v>
      </c>
      <c r="U115" s="37"/>
      <c r="V115" s="21"/>
      <c r="W115" s="21"/>
      <c r="X115" s="21"/>
      <c r="Y115" s="21" t="str">
        <f t="shared" si="21"/>
        <v>non conforme</v>
      </c>
      <c r="Z115" s="37"/>
      <c r="AA115" s="21"/>
      <c r="AB115" s="21"/>
      <c r="AC115" s="21" t="str">
        <f t="shared" si="22"/>
        <v>non conforme</v>
      </c>
      <c r="AD115" s="37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 t="str">
        <f t="shared" si="23"/>
        <v>non conforme</v>
      </c>
      <c r="AS115" s="37"/>
      <c r="AT115" s="21"/>
      <c r="AU115" s="21"/>
      <c r="AV115" s="21"/>
      <c r="AW115" s="21"/>
      <c r="AX115" s="21"/>
      <c r="AY115" s="21"/>
      <c r="AZ115" s="21" t="str">
        <f t="shared" si="24"/>
        <v>non conforme</v>
      </c>
      <c r="BA115" s="37"/>
      <c r="BB115" s="21"/>
      <c r="BC115" s="21"/>
      <c r="BD115" s="21" t="str">
        <f t="shared" si="25"/>
        <v>non conforme</v>
      </c>
      <c r="BE115" s="37"/>
      <c r="BF115" s="21"/>
      <c r="BG115" s="21"/>
      <c r="BH115" s="21"/>
      <c r="BI115" s="21"/>
      <c r="BJ115" s="21" t="str">
        <f t="shared" si="26"/>
        <v>non conforme</v>
      </c>
      <c r="BK115" s="37"/>
      <c r="BL115" s="21"/>
      <c r="BM115" s="21"/>
      <c r="BN115" s="21" t="str">
        <f t="shared" si="27"/>
        <v>non conforme</v>
      </c>
      <c r="BO115" s="37"/>
      <c r="BP115" s="21"/>
      <c r="BQ115" s="21"/>
      <c r="BR115" s="21"/>
      <c r="BS115" s="21"/>
      <c r="BT115" s="21" t="str">
        <f t="shared" si="28"/>
        <v>non conforme</v>
      </c>
      <c r="BU115" s="37"/>
      <c r="BV115" s="22"/>
      <c r="BW115" s="22"/>
      <c r="BX115" s="22"/>
      <c r="BY115" s="23"/>
      <c r="BZ115" s="22"/>
      <c r="CA115" s="23"/>
      <c r="CB115" s="23"/>
      <c r="CC115" s="22"/>
      <c r="CD115" s="23"/>
      <c r="CE115" s="22"/>
      <c r="CF115" s="22"/>
      <c r="CG115" s="23"/>
      <c r="CH115" s="22"/>
      <c r="CI115" s="34"/>
      <c r="CJ115" s="34"/>
      <c r="CK115" s="44"/>
    </row>
    <row r="116" spans="1:89" ht="41" customHeight="1" x14ac:dyDescent="0.2">
      <c r="A116" s="8">
        <f t="shared" si="17"/>
        <v>1900</v>
      </c>
      <c r="B116" s="8">
        <f t="shared" si="18"/>
        <v>1</v>
      </c>
      <c r="C116" s="8">
        <f t="shared" si="19"/>
        <v>0</v>
      </c>
      <c r="D116" s="18"/>
      <c r="E116" s="8"/>
      <c r="F116" s="18"/>
      <c r="G116" s="8"/>
      <c r="H116" s="8"/>
      <c r="I116" s="8"/>
      <c r="J116" s="19"/>
      <c r="K116" s="20"/>
      <c r="L116" s="20"/>
      <c r="M116" s="8"/>
      <c r="N116" s="8"/>
      <c r="O116" s="8"/>
      <c r="P116" s="8"/>
      <c r="Q116" s="8"/>
      <c r="R116" s="21"/>
      <c r="S116" s="21"/>
      <c r="T116" s="21" t="str">
        <f t="shared" si="20"/>
        <v>non conforme</v>
      </c>
      <c r="U116" s="37"/>
      <c r="V116" s="21"/>
      <c r="W116" s="21"/>
      <c r="X116" s="21"/>
      <c r="Y116" s="21" t="str">
        <f t="shared" si="21"/>
        <v>non conforme</v>
      </c>
      <c r="Z116" s="37"/>
      <c r="AA116" s="21"/>
      <c r="AB116" s="21"/>
      <c r="AC116" s="21" t="str">
        <f t="shared" si="22"/>
        <v>non conforme</v>
      </c>
      <c r="AD116" s="37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 t="str">
        <f t="shared" si="23"/>
        <v>non conforme</v>
      </c>
      <c r="AS116" s="37"/>
      <c r="AT116" s="21"/>
      <c r="AU116" s="21"/>
      <c r="AV116" s="21"/>
      <c r="AW116" s="21"/>
      <c r="AX116" s="21"/>
      <c r="AY116" s="21"/>
      <c r="AZ116" s="21" t="str">
        <f t="shared" si="24"/>
        <v>non conforme</v>
      </c>
      <c r="BA116" s="37"/>
      <c r="BB116" s="21"/>
      <c r="BC116" s="21"/>
      <c r="BD116" s="21" t="str">
        <f t="shared" si="25"/>
        <v>non conforme</v>
      </c>
      <c r="BE116" s="37"/>
      <c r="BF116" s="21"/>
      <c r="BG116" s="21"/>
      <c r="BH116" s="21"/>
      <c r="BI116" s="21"/>
      <c r="BJ116" s="21" t="str">
        <f t="shared" si="26"/>
        <v>non conforme</v>
      </c>
      <c r="BK116" s="37"/>
      <c r="BL116" s="21"/>
      <c r="BM116" s="21"/>
      <c r="BN116" s="21" t="str">
        <f t="shared" si="27"/>
        <v>non conforme</v>
      </c>
      <c r="BO116" s="37"/>
      <c r="BP116" s="21"/>
      <c r="BQ116" s="21"/>
      <c r="BR116" s="21"/>
      <c r="BS116" s="21"/>
      <c r="BT116" s="21" t="str">
        <f t="shared" si="28"/>
        <v>non conforme</v>
      </c>
      <c r="BU116" s="37"/>
      <c r="BV116" s="22"/>
      <c r="BW116" s="22"/>
      <c r="BX116" s="22"/>
      <c r="BY116" s="23"/>
      <c r="BZ116" s="22"/>
      <c r="CA116" s="23"/>
      <c r="CB116" s="23"/>
      <c r="CC116" s="22"/>
      <c r="CD116" s="23"/>
      <c r="CE116" s="22"/>
      <c r="CF116" s="22"/>
      <c r="CG116" s="23"/>
      <c r="CH116" s="22"/>
      <c r="CI116" s="34"/>
      <c r="CJ116" s="34"/>
      <c r="CK116" s="44"/>
    </row>
    <row r="117" spans="1:89" ht="41" customHeight="1" x14ac:dyDescent="0.2">
      <c r="A117" s="8">
        <f t="shared" si="17"/>
        <v>1900</v>
      </c>
      <c r="B117" s="8">
        <f t="shared" si="18"/>
        <v>1</v>
      </c>
      <c r="C117" s="8">
        <f t="shared" si="19"/>
        <v>0</v>
      </c>
      <c r="D117" s="18"/>
      <c r="E117" s="8"/>
      <c r="F117" s="18"/>
      <c r="G117" s="8"/>
      <c r="H117" s="8"/>
      <c r="I117" s="8"/>
      <c r="J117" s="19"/>
      <c r="K117" s="20"/>
      <c r="L117" s="20"/>
      <c r="M117" s="8"/>
      <c r="N117" s="8"/>
      <c r="O117" s="8"/>
      <c r="P117" s="8"/>
      <c r="Q117" s="8"/>
      <c r="R117" s="21"/>
      <c r="S117" s="21"/>
      <c r="T117" s="21" t="str">
        <f t="shared" si="20"/>
        <v>non conforme</v>
      </c>
      <c r="U117" s="37"/>
      <c r="V117" s="21"/>
      <c r="W117" s="21"/>
      <c r="X117" s="21"/>
      <c r="Y117" s="21" t="str">
        <f t="shared" si="21"/>
        <v>non conforme</v>
      </c>
      <c r="Z117" s="37"/>
      <c r="AA117" s="21"/>
      <c r="AB117" s="21"/>
      <c r="AC117" s="21" t="str">
        <f t="shared" si="22"/>
        <v>non conforme</v>
      </c>
      <c r="AD117" s="37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 t="str">
        <f t="shared" si="23"/>
        <v>non conforme</v>
      </c>
      <c r="AS117" s="37"/>
      <c r="AT117" s="21"/>
      <c r="AU117" s="21"/>
      <c r="AV117" s="21"/>
      <c r="AW117" s="21"/>
      <c r="AX117" s="21"/>
      <c r="AY117" s="21"/>
      <c r="AZ117" s="21" t="str">
        <f t="shared" si="24"/>
        <v>non conforme</v>
      </c>
      <c r="BA117" s="37"/>
      <c r="BB117" s="21"/>
      <c r="BC117" s="21"/>
      <c r="BD117" s="21" t="str">
        <f t="shared" si="25"/>
        <v>non conforme</v>
      </c>
      <c r="BE117" s="37"/>
      <c r="BF117" s="21"/>
      <c r="BG117" s="21"/>
      <c r="BH117" s="21"/>
      <c r="BI117" s="21"/>
      <c r="BJ117" s="21" t="str">
        <f t="shared" si="26"/>
        <v>non conforme</v>
      </c>
      <c r="BK117" s="37"/>
      <c r="BL117" s="21"/>
      <c r="BM117" s="21"/>
      <c r="BN117" s="21" t="str">
        <f t="shared" si="27"/>
        <v>non conforme</v>
      </c>
      <c r="BO117" s="37"/>
      <c r="BP117" s="21"/>
      <c r="BQ117" s="21"/>
      <c r="BR117" s="21"/>
      <c r="BS117" s="21"/>
      <c r="BT117" s="21" t="str">
        <f t="shared" si="28"/>
        <v>non conforme</v>
      </c>
      <c r="BU117" s="37"/>
      <c r="BV117" s="22"/>
      <c r="BW117" s="22"/>
      <c r="BX117" s="22"/>
      <c r="BY117" s="23"/>
      <c r="BZ117" s="22"/>
      <c r="CA117" s="23"/>
      <c r="CB117" s="23"/>
      <c r="CC117" s="22"/>
      <c r="CD117" s="23"/>
      <c r="CE117" s="22"/>
      <c r="CF117" s="22"/>
      <c r="CG117" s="23"/>
      <c r="CH117" s="22"/>
      <c r="CI117" s="34"/>
      <c r="CJ117" s="34"/>
      <c r="CK117" s="44"/>
    </row>
    <row r="118" spans="1:89" ht="41" customHeight="1" x14ac:dyDescent="0.2">
      <c r="A118" s="8">
        <f t="shared" si="17"/>
        <v>1900</v>
      </c>
      <c r="B118" s="8">
        <f t="shared" si="18"/>
        <v>1</v>
      </c>
      <c r="C118" s="8">
        <f t="shared" si="19"/>
        <v>0</v>
      </c>
      <c r="D118" s="18"/>
      <c r="E118" s="8"/>
      <c r="F118" s="18"/>
      <c r="G118" s="8"/>
      <c r="H118" s="8"/>
      <c r="I118" s="8"/>
      <c r="J118" s="19"/>
      <c r="K118" s="20"/>
      <c r="L118" s="20"/>
      <c r="M118" s="8"/>
      <c r="N118" s="8"/>
      <c r="O118" s="8"/>
      <c r="P118" s="8"/>
      <c r="Q118" s="8"/>
      <c r="R118" s="21"/>
      <c r="S118" s="21"/>
      <c r="T118" s="21" t="str">
        <f t="shared" si="20"/>
        <v>non conforme</v>
      </c>
      <c r="U118" s="37"/>
      <c r="V118" s="21"/>
      <c r="W118" s="21"/>
      <c r="X118" s="21"/>
      <c r="Y118" s="21" t="str">
        <f t="shared" si="21"/>
        <v>non conforme</v>
      </c>
      <c r="Z118" s="37"/>
      <c r="AA118" s="21"/>
      <c r="AB118" s="21"/>
      <c r="AC118" s="21" t="str">
        <f t="shared" si="22"/>
        <v>non conforme</v>
      </c>
      <c r="AD118" s="37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 t="str">
        <f t="shared" si="23"/>
        <v>non conforme</v>
      </c>
      <c r="AS118" s="37"/>
      <c r="AT118" s="21"/>
      <c r="AU118" s="21"/>
      <c r="AV118" s="21"/>
      <c r="AW118" s="21"/>
      <c r="AX118" s="21"/>
      <c r="AY118" s="21"/>
      <c r="AZ118" s="21" t="str">
        <f t="shared" si="24"/>
        <v>non conforme</v>
      </c>
      <c r="BA118" s="37"/>
      <c r="BB118" s="21"/>
      <c r="BC118" s="21"/>
      <c r="BD118" s="21" t="str">
        <f t="shared" si="25"/>
        <v>non conforme</v>
      </c>
      <c r="BE118" s="37"/>
      <c r="BF118" s="21"/>
      <c r="BG118" s="21"/>
      <c r="BH118" s="21"/>
      <c r="BI118" s="21"/>
      <c r="BJ118" s="21" t="str">
        <f t="shared" si="26"/>
        <v>non conforme</v>
      </c>
      <c r="BK118" s="37"/>
      <c r="BL118" s="21"/>
      <c r="BM118" s="21"/>
      <c r="BN118" s="21" t="str">
        <f t="shared" si="27"/>
        <v>non conforme</v>
      </c>
      <c r="BO118" s="37"/>
      <c r="BP118" s="21"/>
      <c r="BQ118" s="21"/>
      <c r="BR118" s="21"/>
      <c r="BS118" s="21"/>
      <c r="BT118" s="21" t="str">
        <f t="shared" si="28"/>
        <v>non conforme</v>
      </c>
      <c r="BU118" s="37"/>
      <c r="BV118" s="22"/>
      <c r="BW118" s="22"/>
      <c r="BX118" s="22"/>
      <c r="BY118" s="23"/>
      <c r="BZ118" s="22"/>
      <c r="CA118" s="23"/>
      <c r="CB118" s="23"/>
      <c r="CC118" s="22"/>
      <c r="CD118" s="23"/>
      <c r="CE118" s="22"/>
      <c r="CF118" s="22"/>
      <c r="CG118" s="23"/>
      <c r="CH118" s="22"/>
      <c r="CI118" s="34"/>
      <c r="CJ118" s="34"/>
      <c r="CK118" s="44"/>
    </row>
    <row r="119" spans="1:89" ht="41" customHeight="1" x14ac:dyDescent="0.2">
      <c r="A119" s="8">
        <f t="shared" si="17"/>
        <v>1900</v>
      </c>
      <c r="B119" s="8">
        <f t="shared" si="18"/>
        <v>1</v>
      </c>
      <c r="C119" s="8">
        <f t="shared" si="19"/>
        <v>0</v>
      </c>
      <c r="D119" s="18"/>
      <c r="E119" s="8"/>
      <c r="F119" s="18"/>
      <c r="G119" s="8"/>
      <c r="H119" s="8"/>
      <c r="I119" s="8"/>
      <c r="J119" s="19"/>
      <c r="K119" s="20"/>
      <c r="L119" s="20"/>
      <c r="M119" s="8"/>
      <c r="N119" s="8"/>
      <c r="O119" s="8"/>
      <c r="P119" s="8"/>
      <c r="Q119" s="8"/>
      <c r="R119" s="21"/>
      <c r="S119" s="21"/>
      <c r="T119" s="21" t="str">
        <f t="shared" si="20"/>
        <v>non conforme</v>
      </c>
      <c r="U119" s="37"/>
      <c r="V119" s="21"/>
      <c r="W119" s="21"/>
      <c r="X119" s="21"/>
      <c r="Y119" s="21" t="str">
        <f t="shared" si="21"/>
        <v>non conforme</v>
      </c>
      <c r="Z119" s="37"/>
      <c r="AA119" s="21"/>
      <c r="AB119" s="21"/>
      <c r="AC119" s="21" t="str">
        <f t="shared" si="22"/>
        <v>non conforme</v>
      </c>
      <c r="AD119" s="37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 t="str">
        <f t="shared" si="23"/>
        <v>non conforme</v>
      </c>
      <c r="AS119" s="37"/>
      <c r="AT119" s="21"/>
      <c r="AU119" s="21"/>
      <c r="AV119" s="21"/>
      <c r="AW119" s="21"/>
      <c r="AX119" s="21"/>
      <c r="AY119" s="21"/>
      <c r="AZ119" s="21" t="str">
        <f t="shared" si="24"/>
        <v>non conforme</v>
      </c>
      <c r="BA119" s="37"/>
      <c r="BB119" s="21"/>
      <c r="BC119" s="21"/>
      <c r="BD119" s="21" t="str">
        <f t="shared" si="25"/>
        <v>non conforme</v>
      </c>
      <c r="BE119" s="37"/>
      <c r="BF119" s="21"/>
      <c r="BG119" s="21"/>
      <c r="BH119" s="21"/>
      <c r="BI119" s="21"/>
      <c r="BJ119" s="21" t="str">
        <f t="shared" si="26"/>
        <v>non conforme</v>
      </c>
      <c r="BK119" s="37"/>
      <c r="BL119" s="21"/>
      <c r="BM119" s="21"/>
      <c r="BN119" s="21" t="str">
        <f t="shared" si="27"/>
        <v>non conforme</v>
      </c>
      <c r="BO119" s="37"/>
      <c r="BP119" s="21"/>
      <c r="BQ119" s="21"/>
      <c r="BR119" s="21"/>
      <c r="BS119" s="21"/>
      <c r="BT119" s="21" t="str">
        <f t="shared" si="28"/>
        <v>non conforme</v>
      </c>
      <c r="BU119" s="37"/>
      <c r="BV119" s="22"/>
      <c r="BW119" s="22"/>
      <c r="BX119" s="22"/>
      <c r="BY119" s="23"/>
      <c r="BZ119" s="22"/>
      <c r="CA119" s="23"/>
      <c r="CB119" s="23"/>
      <c r="CC119" s="22"/>
      <c r="CD119" s="23"/>
      <c r="CE119" s="22"/>
      <c r="CF119" s="22"/>
      <c r="CG119" s="23"/>
      <c r="CH119" s="22"/>
      <c r="CI119" s="34"/>
      <c r="CJ119" s="34"/>
      <c r="CK119" s="44"/>
    </row>
    <row r="120" spans="1:89" ht="41" customHeight="1" x14ac:dyDescent="0.2">
      <c r="A120" s="8">
        <f t="shared" si="17"/>
        <v>1900</v>
      </c>
      <c r="B120" s="8">
        <f t="shared" si="18"/>
        <v>1</v>
      </c>
      <c r="C120" s="8">
        <f t="shared" si="19"/>
        <v>0</v>
      </c>
      <c r="D120" s="18"/>
      <c r="E120" s="8"/>
      <c r="F120" s="18"/>
      <c r="G120" s="8"/>
      <c r="H120" s="8"/>
      <c r="I120" s="8"/>
      <c r="J120" s="19"/>
      <c r="K120" s="20"/>
      <c r="L120" s="20"/>
      <c r="M120" s="8"/>
      <c r="N120" s="8"/>
      <c r="O120" s="8"/>
      <c r="P120" s="8"/>
      <c r="Q120" s="8"/>
      <c r="R120" s="21"/>
      <c r="S120" s="21"/>
      <c r="T120" s="21" t="str">
        <f t="shared" si="20"/>
        <v>non conforme</v>
      </c>
      <c r="U120" s="37"/>
      <c r="V120" s="21"/>
      <c r="W120" s="21"/>
      <c r="X120" s="21"/>
      <c r="Y120" s="21" t="str">
        <f t="shared" si="21"/>
        <v>non conforme</v>
      </c>
      <c r="Z120" s="37"/>
      <c r="AA120" s="21"/>
      <c r="AB120" s="21"/>
      <c r="AC120" s="21" t="str">
        <f t="shared" si="22"/>
        <v>non conforme</v>
      </c>
      <c r="AD120" s="37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 t="str">
        <f t="shared" si="23"/>
        <v>non conforme</v>
      </c>
      <c r="AS120" s="37"/>
      <c r="AT120" s="21"/>
      <c r="AU120" s="21"/>
      <c r="AV120" s="21"/>
      <c r="AW120" s="21"/>
      <c r="AX120" s="21"/>
      <c r="AY120" s="21"/>
      <c r="AZ120" s="21" t="str">
        <f t="shared" si="24"/>
        <v>non conforme</v>
      </c>
      <c r="BA120" s="37"/>
      <c r="BB120" s="21"/>
      <c r="BC120" s="21"/>
      <c r="BD120" s="21" t="str">
        <f t="shared" si="25"/>
        <v>non conforme</v>
      </c>
      <c r="BE120" s="37"/>
      <c r="BF120" s="21"/>
      <c r="BG120" s="21"/>
      <c r="BH120" s="21"/>
      <c r="BI120" s="21"/>
      <c r="BJ120" s="21" t="str">
        <f t="shared" si="26"/>
        <v>non conforme</v>
      </c>
      <c r="BK120" s="37"/>
      <c r="BL120" s="21"/>
      <c r="BM120" s="21"/>
      <c r="BN120" s="21" t="str">
        <f t="shared" si="27"/>
        <v>non conforme</v>
      </c>
      <c r="BO120" s="37"/>
      <c r="BP120" s="21"/>
      <c r="BQ120" s="21"/>
      <c r="BR120" s="21"/>
      <c r="BS120" s="21"/>
      <c r="BT120" s="21" t="str">
        <f t="shared" si="28"/>
        <v>non conforme</v>
      </c>
      <c r="BU120" s="37"/>
      <c r="BV120" s="22"/>
      <c r="BW120" s="22"/>
      <c r="BX120" s="22"/>
      <c r="BY120" s="23"/>
      <c r="BZ120" s="22"/>
      <c r="CA120" s="23"/>
      <c r="CB120" s="23"/>
      <c r="CC120" s="22"/>
      <c r="CD120" s="23"/>
      <c r="CE120" s="22"/>
      <c r="CF120" s="22"/>
      <c r="CG120" s="23"/>
      <c r="CH120" s="22"/>
      <c r="CI120" s="34"/>
      <c r="CJ120" s="34"/>
      <c r="CK120" s="44"/>
    </row>
    <row r="121" spans="1:89" ht="41" customHeight="1" x14ac:dyDescent="0.2">
      <c r="A121" s="8">
        <f t="shared" si="17"/>
        <v>1900</v>
      </c>
      <c r="B121" s="8">
        <f t="shared" si="18"/>
        <v>1</v>
      </c>
      <c r="C121" s="8">
        <f t="shared" si="19"/>
        <v>0</v>
      </c>
      <c r="D121" s="18"/>
      <c r="E121" s="8"/>
      <c r="F121" s="18"/>
      <c r="G121" s="8"/>
      <c r="H121" s="8"/>
      <c r="I121" s="8"/>
      <c r="J121" s="19"/>
      <c r="K121" s="20"/>
      <c r="L121" s="20"/>
      <c r="M121" s="8"/>
      <c r="N121" s="8"/>
      <c r="O121" s="8"/>
      <c r="P121" s="8"/>
      <c r="Q121" s="8"/>
      <c r="R121" s="21"/>
      <c r="S121" s="21"/>
      <c r="T121" s="21" t="str">
        <f t="shared" si="20"/>
        <v>non conforme</v>
      </c>
      <c r="U121" s="37"/>
      <c r="V121" s="21"/>
      <c r="W121" s="21"/>
      <c r="X121" s="21"/>
      <c r="Y121" s="21" t="str">
        <f t="shared" si="21"/>
        <v>non conforme</v>
      </c>
      <c r="Z121" s="37"/>
      <c r="AA121" s="21"/>
      <c r="AB121" s="21"/>
      <c r="AC121" s="21" t="str">
        <f t="shared" si="22"/>
        <v>non conforme</v>
      </c>
      <c r="AD121" s="37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 t="str">
        <f t="shared" si="23"/>
        <v>non conforme</v>
      </c>
      <c r="AS121" s="37"/>
      <c r="AT121" s="21"/>
      <c r="AU121" s="21"/>
      <c r="AV121" s="21"/>
      <c r="AW121" s="21"/>
      <c r="AX121" s="21"/>
      <c r="AY121" s="21"/>
      <c r="AZ121" s="21" t="str">
        <f t="shared" si="24"/>
        <v>non conforme</v>
      </c>
      <c r="BA121" s="37"/>
      <c r="BB121" s="21"/>
      <c r="BC121" s="21"/>
      <c r="BD121" s="21" t="str">
        <f t="shared" si="25"/>
        <v>non conforme</v>
      </c>
      <c r="BE121" s="37"/>
      <c r="BF121" s="21"/>
      <c r="BG121" s="21"/>
      <c r="BH121" s="21"/>
      <c r="BI121" s="21"/>
      <c r="BJ121" s="21" t="str">
        <f t="shared" si="26"/>
        <v>non conforme</v>
      </c>
      <c r="BK121" s="37"/>
      <c r="BL121" s="21"/>
      <c r="BM121" s="21"/>
      <c r="BN121" s="21" t="str">
        <f t="shared" si="27"/>
        <v>non conforme</v>
      </c>
      <c r="BO121" s="37"/>
      <c r="BP121" s="21"/>
      <c r="BQ121" s="21"/>
      <c r="BR121" s="21"/>
      <c r="BS121" s="21"/>
      <c r="BT121" s="21" t="str">
        <f t="shared" si="28"/>
        <v>non conforme</v>
      </c>
      <c r="BU121" s="37"/>
      <c r="BV121" s="22"/>
      <c r="BW121" s="22"/>
      <c r="BX121" s="22"/>
      <c r="BY121" s="23"/>
      <c r="BZ121" s="22"/>
      <c r="CA121" s="23"/>
      <c r="CB121" s="23"/>
      <c r="CC121" s="22"/>
      <c r="CD121" s="23"/>
      <c r="CE121" s="22"/>
      <c r="CF121" s="22"/>
      <c r="CG121" s="23"/>
      <c r="CH121" s="22"/>
      <c r="CI121" s="34"/>
      <c r="CJ121" s="34"/>
      <c r="CK121" s="44"/>
    </row>
    <row r="122" spans="1:89" ht="41" customHeight="1" x14ac:dyDescent="0.2">
      <c r="A122" s="8">
        <f t="shared" si="17"/>
        <v>1900</v>
      </c>
      <c r="B122" s="8">
        <f t="shared" si="18"/>
        <v>1</v>
      </c>
      <c r="C122" s="8">
        <f t="shared" si="19"/>
        <v>0</v>
      </c>
      <c r="D122" s="18"/>
      <c r="E122" s="8"/>
      <c r="F122" s="18"/>
      <c r="G122" s="8"/>
      <c r="H122" s="8"/>
      <c r="I122" s="8"/>
      <c r="J122" s="19"/>
      <c r="K122" s="20"/>
      <c r="L122" s="20"/>
      <c r="M122" s="8"/>
      <c r="N122" s="8"/>
      <c r="O122" s="8"/>
      <c r="P122" s="8"/>
      <c r="Q122" s="8"/>
      <c r="R122" s="21"/>
      <c r="S122" s="21"/>
      <c r="T122" s="21" t="str">
        <f t="shared" si="20"/>
        <v>non conforme</v>
      </c>
      <c r="U122" s="37"/>
      <c r="V122" s="21"/>
      <c r="W122" s="21"/>
      <c r="X122" s="21"/>
      <c r="Y122" s="21" t="str">
        <f t="shared" si="21"/>
        <v>non conforme</v>
      </c>
      <c r="Z122" s="37"/>
      <c r="AA122" s="21"/>
      <c r="AB122" s="21"/>
      <c r="AC122" s="21" t="str">
        <f t="shared" si="22"/>
        <v>non conforme</v>
      </c>
      <c r="AD122" s="37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 t="str">
        <f t="shared" si="23"/>
        <v>non conforme</v>
      </c>
      <c r="AS122" s="37"/>
      <c r="AT122" s="21"/>
      <c r="AU122" s="21"/>
      <c r="AV122" s="21"/>
      <c r="AW122" s="21"/>
      <c r="AX122" s="21"/>
      <c r="AY122" s="21"/>
      <c r="AZ122" s="21" t="str">
        <f t="shared" si="24"/>
        <v>non conforme</v>
      </c>
      <c r="BA122" s="37"/>
      <c r="BB122" s="21"/>
      <c r="BC122" s="21"/>
      <c r="BD122" s="21" t="str">
        <f t="shared" si="25"/>
        <v>non conforme</v>
      </c>
      <c r="BE122" s="37"/>
      <c r="BF122" s="21"/>
      <c r="BG122" s="21"/>
      <c r="BH122" s="21"/>
      <c r="BI122" s="21"/>
      <c r="BJ122" s="21" t="str">
        <f t="shared" si="26"/>
        <v>non conforme</v>
      </c>
      <c r="BK122" s="37"/>
      <c r="BL122" s="21"/>
      <c r="BM122" s="21"/>
      <c r="BN122" s="21" t="str">
        <f t="shared" si="27"/>
        <v>non conforme</v>
      </c>
      <c r="BO122" s="37"/>
      <c r="BP122" s="21"/>
      <c r="BQ122" s="21"/>
      <c r="BR122" s="21"/>
      <c r="BS122" s="21"/>
      <c r="BT122" s="21" t="str">
        <f t="shared" si="28"/>
        <v>non conforme</v>
      </c>
      <c r="BU122" s="37"/>
      <c r="BV122" s="22"/>
      <c r="BW122" s="22"/>
      <c r="BX122" s="22"/>
      <c r="BY122" s="23"/>
      <c r="BZ122" s="22"/>
      <c r="CA122" s="23"/>
      <c r="CB122" s="23"/>
      <c r="CC122" s="22"/>
      <c r="CD122" s="23"/>
      <c r="CE122" s="22"/>
      <c r="CF122" s="22"/>
      <c r="CG122" s="23"/>
      <c r="CH122" s="22"/>
      <c r="CI122" s="34"/>
      <c r="CJ122" s="34"/>
      <c r="CK122" s="44"/>
    </row>
    <row r="123" spans="1:89" ht="41" customHeight="1" x14ac:dyDescent="0.2">
      <c r="A123" s="8">
        <f t="shared" si="17"/>
        <v>1900</v>
      </c>
      <c r="B123" s="8">
        <f t="shared" si="18"/>
        <v>1</v>
      </c>
      <c r="C123" s="8">
        <f t="shared" si="19"/>
        <v>0</v>
      </c>
      <c r="D123" s="18"/>
      <c r="E123" s="8"/>
      <c r="F123" s="18"/>
      <c r="G123" s="8"/>
      <c r="H123" s="8"/>
      <c r="I123" s="8"/>
      <c r="J123" s="19"/>
      <c r="K123" s="20"/>
      <c r="L123" s="20"/>
      <c r="M123" s="8"/>
      <c r="N123" s="8"/>
      <c r="O123" s="8"/>
      <c r="P123" s="8"/>
      <c r="Q123" s="8"/>
      <c r="R123" s="21"/>
      <c r="S123" s="21"/>
      <c r="T123" s="21" t="str">
        <f t="shared" si="20"/>
        <v>non conforme</v>
      </c>
      <c r="U123" s="37"/>
      <c r="V123" s="21"/>
      <c r="W123" s="21"/>
      <c r="X123" s="21"/>
      <c r="Y123" s="21" t="str">
        <f t="shared" si="21"/>
        <v>non conforme</v>
      </c>
      <c r="Z123" s="37"/>
      <c r="AA123" s="21"/>
      <c r="AB123" s="21"/>
      <c r="AC123" s="21" t="str">
        <f t="shared" si="22"/>
        <v>non conforme</v>
      </c>
      <c r="AD123" s="37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 t="str">
        <f t="shared" si="23"/>
        <v>non conforme</v>
      </c>
      <c r="AS123" s="37"/>
      <c r="AT123" s="21"/>
      <c r="AU123" s="21"/>
      <c r="AV123" s="21"/>
      <c r="AW123" s="21"/>
      <c r="AX123" s="21"/>
      <c r="AY123" s="21"/>
      <c r="AZ123" s="21" t="str">
        <f t="shared" si="24"/>
        <v>non conforme</v>
      </c>
      <c r="BA123" s="37"/>
      <c r="BB123" s="21"/>
      <c r="BC123" s="21"/>
      <c r="BD123" s="21" t="str">
        <f t="shared" si="25"/>
        <v>non conforme</v>
      </c>
      <c r="BE123" s="37"/>
      <c r="BF123" s="21"/>
      <c r="BG123" s="21"/>
      <c r="BH123" s="21"/>
      <c r="BI123" s="21"/>
      <c r="BJ123" s="21" t="str">
        <f t="shared" si="26"/>
        <v>non conforme</v>
      </c>
      <c r="BK123" s="37"/>
      <c r="BL123" s="21"/>
      <c r="BM123" s="21"/>
      <c r="BN123" s="21" t="str">
        <f t="shared" si="27"/>
        <v>non conforme</v>
      </c>
      <c r="BO123" s="37"/>
      <c r="BP123" s="21"/>
      <c r="BQ123" s="21"/>
      <c r="BR123" s="21"/>
      <c r="BS123" s="21"/>
      <c r="BT123" s="21" t="str">
        <f t="shared" si="28"/>
        <v>non conforme</v>
      </c>
      <c r="BU123" s="37"/>
      <c r="BV123" s="22"/>
      <c r="BW123" s="22"/>
      <c r="BX123" s="22"/>
      <c r="BY123" s="23"/>
      <c r="BZ123" s="22"/>
      <c r="CA123" s="23"/>
      <c r="CB123" s="23"/>
      <c r="CC123" s="22"/>
      <c r="CD123" s="23"/>
      <c r="CE123" s="22"/>
      <c r="CF123" s="22"/>
      <c r="CG123" s="23"/>
      <c r="CH123" s="22"/>
      <c r="CI123" s="34"/>
      <c r="CJ123" s="34"/>
      <c r="CK123" s="44"/>
    </row>
    <row r="124" spans="1:89" ht="41" customHeight="1" x14ac:dyDescent="0.2">
      <c r="A124" s="8">
        <f t="shared" si="17"/>
        <v>1900</v>
      </c>
      <c r="B124" s="8">
        <f t="shared" si="18"/>
        <v>1</v>
      </c>
      <c r="C124" s="8">
        <f t="shared" si="19"/>
        <v>0</v>
      </c>
      <c r="D124" s="18"/>
      <c r="E124" s="8"/>
      <c r="F124" s="18"/>
      <c r="G124" s="8"/>
      <c r="H124" s="8"/>
      <c r="I124" s="8"/>
      <c r="J124" s="19"/>
      <c r="K124" s="20"/>
      <c r="L124" s="20"/>
      <c r="M124" s="8"/>
      <c r="N124" s="8"/>
      <c r="O124" s="8"/>
      <c r="P124" s="8"/>
      <c r="Q124" s="8"/>
      <c r="R124" s="21"/>
      <c r="S124" s="21"/>
      <c r="T124" s="21" t="str">
        <f t="shared" si="20"/>
        <v>non conforme</v>
      </c>
      <c r="U124" s="37"/>
      <c r="V124" s="21"/>
      <c r="W124" s="21"/>
      <c r="X124" s="21"/>
      <c r="Y124" s="21" t="str">
        <f t="shared" si="21"/>
        <v>non conforme</v>
      </c>
      <c r="Z124" s="37"/>
      <c r="AA124" s="21"/>
      <c r="AB124" s="21"/>
      <c r="AC124" s="21" t="str">
        <f t="shared" si="22"/>
        <v>non conforme</v>
      </c>
      <c r="AD124" s="37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 t="str">
        <f t="shared" si="23"/>
        <v>non conforme</v>
      </c>
      <c r="AS124" s="37"/>
      <c r="AT124" s="21"/>
      <c r="AU124" s="21"/>
      <c r="AV124" s="21"/>
      <c r="AW124" s="21"/>
      <c r="AX124" s="21"/>
      <c r="AY124" s="21"/>
      <c r="AZ124" s="21" t="str">
        <f t="shared" si="24"/>
        <v>non conforme</v>
      </c>
      <c r="BA124" s="37"/>
      <c r="BB124" s="21"/>
      <c r="BC124" s="21"/>
      <c r="BD124" s="21" t="str">
        <f t="shared" si="25"/>
        <v>non conforme</v>
      </c>
      <c r="BE124" s="37"/>
      <c r="BF124" s="21"/>
      <c r="BG124" s="21"/>
      <c r="BH124" s="21"/>
      <c r="BI124" s="21"/>
      <c r="BJ124" s="21" t="str">
        <f t="shared" si="26"/>
        <v>non conforme</v>
      </c>
      <c r="BK124" s="37"/>
      <c r="BL124" s="21"/>
      <c r="BM124" s="21"/>
      <c r="BN124" s="21" t="str">
        <f t="shared" si="27"/>
        <v>non conforme</v>
      </c>
      <c r="BO124" s="37"/>
      <c r="BP124" s="21"/>
      <c r="BQ124" s="21"/>
      <c r="BR124" s="21"/>
      <c r="BS124" s="21"/>
      <c r="BT124" s="21" t="str">
        <f t="shared" si="28"/>
        <v>non conforme</v>
      </c>
      <c r="BU124" s="37"/>
      <c r="BV124" s="22"/>
      <c r="BW124" s="22"/>
      <c r="BX124" s="22"/>
      <c r="BY124" s="23"/>
      <c r="BZ124" s="22"/>
      <c r="CA124" s="23"/>
      <c r="CB124" s="23"/>
      <c r="CC124" s="22"/>
      <c r="CD124" s="23"/>
      <c r="CE124" s="22"/>
      <c r="CF124" s="22"/>
      <c r="CG124" s="23"/>
      <c r="CH124" s="22"/>
      <c r="CI124" s="34"/>
      <c r="CJ124" s="34"/>
      <c r="CK124" s="44"/>
    </row>
    <row r="125" spans="1:89" ht="41" customHeight="1" x14ac:dyDescent="0.2">
      <c r="A125" s="8">
        <f t="shared" si="17"/>
        <v>1900</v>
      </c>
      <c r="B125" s="8">
        <f t="shared" si="18"/>
        <v>1</v>
      </c>
      <c r="C125" s="8">
        <f t="shared" si="19"/>
        <v>0</v>
      </c>
      <c r="D125" s="18"/>
      <c r="E125" s="8"/>
      <c r="F125" s="18"/>
      <c r="G125" s="8"/>
      <c r="H125" s="8"/>
      <c r="I125" s="8"/>
      <c r="J125" s="19"/>
      <c r="K125" s="20"/>
      <c r="L125" s="20"/>
      <c r="M125" s="8"/>
      <c r="N125" s="8"/>
      <c r="O125" s="8"/>
      <c r="P125" s="8"/>
      <c r="Q125" s="8"/>
      <c r="R125" s="21"/>
      <c r="S125" s="21"/>
      <c r="T125" s="21" t="str">
        <f t="shared" si="20"/>
        <v>non conforme</v>
      </c>
      <c r="U125" s="37"/>
      <c r="V125" s="21"/>
      <c r="W125" s="21"/>
      <c r="X125" s="21"/>
      <c r="Y125" s="21" t="str">
        <f t="shared" si="21"/>
        <v>non conforme</v>
      </c>
      <c r="Z125" s="37"/>
      <c r="AA125" s="21"/>
      <c r="AB125" s="21"/>
      <c r="AC125" s="21" t="str">
        <f t="shared" si="22"/>
        <v>non conforme</v>
      </c>
      <c r="AD125" s="37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 t="str">
        <f t="shared" si="23"/>
        <v>non conforme</v>
      </c>
      <c r="AS125" s="37"/>
      <c r="AT125" s="21"/>
      <c r="AU125" s="21"/>
      <c r="AV125" s="21"/>
      <c r="AW125" s="21"/>
      <c r="AX125" s="21"/>
      <c r="AY125" s="21"/>
      <c r="AZ125" s="21" t="str">
        <f t="shared" si="24"/>
        <v>non conforme</v>
      </c>
      <c r="BA125" s="37"/>
      <c r="BB125" s="21"/>
      <c r="BC125" s="21"/>
      <c r="BD125" s="21" t="str">
        <f t="shared" si="25"/>
        <v>non conforme</v>
      </c>
      <c r="BE125" s="37"/>
      <c r="BF125" s="21"/>
      <c r="BG125" s="21"/>
      <c r="BH125" s="21"/>
      <c r="BI125" s="21"/>
      <c r="BJ125" s="21" t="str">
        <f t="shared" si="26"/>
        <v>non conforme</v>
      </c>
      <c r="BK125" s="37"/>
      <c r="BL125" s="21"/>
      <c r="BM125" s="21"/>
      <c r="BN125" s="21" t="str">
        <f t="shared" si="27"/>
        <v>non conforme</v>
      </c>
      <c r="BO125" s="37"/>
      <c r="BP125" s="21"/>
      <c r="BQ125" s="21"/>
      <c r="BR125" s="21"/>
      <c r="BS125" s="21"/>
      <c r="BT125" s="21" t="str">
        <f t="shared" si="28"/>
        <v>non conforme</v>
      </c>
      <c r="BU125" s="37"/>
      <c r="BV125" s="22"/>
      <c r="BW125" s="22"/>
      <c r="BX125" s="22"/>
      <c r="BY125" s="23"/>
      <c r="BZ125" s="22"/>
      <c r="CA125" s="23"/>
      <c r="CB125" s="23"/>
      <c r="CC125" s="22"/>
      <c r="CD125" s="23"/>
      <c r="CE125" s="22"/>
      <c r="CF125" s="22"/>
      <c r="CG125" s="23"/>
      <c r="CH125" s="22"/>
      <c r="CI125" s="34"/>
      <c r="CJ125" s="34"/>
      <c r="CK125" s="44"/>
    </row>
    <row r="126" spans="1:89" ht="41" customHeight="1" x14ac:dyDescent="0.2">
      <c r="A126" s="8">
        <f t="shared" si="17"/>
        <v>1900</v>
      </c>
      <c r="B126" s="8">
        <f t="shared" si="18"/>
        <v>1</v>
      </c>
      <c r="C126" s="8">
        <f t="shared" si="19"/>
        <v>0</v>
      </c>
      <c r="D126" s="18"/>
      <c r="E126" s="8"/>
      <c r="F126" s="18"/>
      <c r="G126" s="8"/>
      <c r="H126" s="8"/>
      <c r="I126" s="8"/>
      <c r="J126" s="19"/>
      <c r="K126" s="20"/>
      <c r="L126" s="20"/>
      <c r="M126" s="8"/>
      <c r="N126" s="8"/>
      <c r="O126" s="8"/>
      <c r="P126" s="8"/>
      <c r="Q126" s="8"/>
      <c r="R126" s="21"/>
      <c r="S126" s="21"/>
      <c r="T126" s="21" t="str">
        <f t="shared" si="20"/>
        <v>non conforme</v>
      </c>
      <c r="U126" s="37"/>
      <c r="V126" s="21"/>
      <c r="W126" s="21"/>
      <c r="X126" s="21"/>
      <c r="Y126" s="21" t="str">
        <f t="shared" si="21"/>
        <v>non conforme</v>
      </c>
      <c r="Z126" s="37"/>
      <c r="AA126" s="21"/>
      <c r="AB126" s="21"/>
      <c r="AC126" s="21" t="str">
        <f t="shared" si="22"/>
        <v>non conforme</v>
      </c>
      <c r="AD126" s="37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 t="str">
        <f t="shared" si="23"/>
        <v>non conforme</v>
      </c>
      <c r="AS126" s="37"/>
      <c r="AT126" s="21"/>
      <c r="AU126" s="21"/>
      <c r="AV126" s="21"/>
      <c r="AW126" s="21"/>
      <c r="AX126" s="21"/>
      <c r="AY126" s="21"/>
      <c r="AZ126" s="21" t="str">
        <f t="shared" si="24"/>
        <v>non conforme</v>
      </c>
      <c r="BA126" s="37"/>
      <c r="BB126" s="21"/>
      <c r="BC126" s="21"/>
      <c r="BD126" s="21" t="str">
        <f t="shared" si="25"/>
        <v>non conforme</v>
      </c>
      <c r="BE126" s="37"/>
      <c r="BF126" s="21"/>
      <c r="BG126" s="21"/>
      <c r="BH126" s="21"/>
      <c r="BI126" s="21"/>
      <c r="BJ126" s="21" t="str">
        <f t="shared" si="26"/>
        <v>non conforme</v>
      </c>
      <c r="BK126" s="37"/>
      <c r="BL126" s="21"/>
      <c r="BM126" s="21"/>
      <c r="BN126" s="21" t="str">
        <f t="shared" si="27"/>
        <v>non conforme</v>
      </c>
      <c r="BO126" s="37"/>
      <c r="BP126" s="21"/>
      <c r="BQ126" s="21"/>
      <c r="BR126" s="21"/>
      <c r="BS126" s="21"/>
      <c r="BT126" s="21" t="str">
        <f t="shared" si="28"/>
        <v>non conforme</v>
      </c>
      <c r="BU126" s="37"/>
      <c r="BV126" s="22"/>
      <c r="BW126" s="22"/>
      <c r="BX126" s="22"/>
      <c r="BY126" s="23"/>
      <c r="BZ126" s="22"/>
      <c r="CA126" s="23"/>
      <c r="CB126" s="23"/>
      <c r="CC126" s="22"/>
      <c r="CD126" s="23"/>
      <c r="CE126" s="22"/>
      <c r="CF126" s="22"/>
      <c r="CG126" s="23"/>
      <c r="CH126" s="22"/>
      <c r="CI126" s="34"/>
      <c r="CJ126" s="34"/>
      <c r="CK126" s="44"/>
    </row>
    <row r="127" spans="1:89" ht="41" customHeight="1" x14ac:dyDescent="0.2">
      <c r="A127" s="8">
        <f t="shared" si="17"/>
        <v>1900</v>
      </c>
      <c r="B127" s="8">
        <f t="shared" si="18"/>
        <v>1</v>
      </c>
      <c r="C127" s="8">
        <f t="shared" si="19"/>
        <v>0</v>
      </c>
      <c r="D127" s="18"/>
      <c r="E127" s="8"/>
      <c r="F127" s="18"/>
      <c r="G127" s="8"/>
      <c r="H127" s="8"/>
      <c r="I127" s="8"/>
      <c r="J127" s="19"/>
      <c r="K127" s="20"/>
      <c r="L127" s="20"/>
      <c r="M127" s="8"/>
      <c r="N127" s="8"/>
      <c r="O127" s="8"/>
      <c r="P127" s="8"/>
      <c r="Q127" s="8"/>
      <c r="R127" s="21"/>
      <c r="S127" s="21"/>
      <c r="T127" s="21" t="str">
        <f t="shared" si="20"/>
        <v>non conforme</v>
      </c>
      <c r="U127" s="37"/>
      <c r="V127" s="21"/>
      <c r="W127" s="21"/>
      <c r="X127" s="21"/>
      <c r="Y127" s="21" t="str">
        <f t="shared" si="21"/>
        <v>non conforme</v>
      </c>
      <c r="Z127" s="37"/>
      <c r="AA127" s="21"/>
      <c r="AB127" s="21"/>
      <c r="AC127" s="21" t="str">
        <f t="shared" si="22"/>
        <v>non conforme</v>
      </c>
      <c r="AD127" s="37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 t="str">
        <f t="shared" si="23"/>
        <v>non conforme</v>
      </c>
      <c r="AS127" s="37"/>
      <c r="AT127" s="21"/>
      <c r="AU127" s="21"/>
      <c r="AV127" s="21"/>
      <c r="AW127" s="21"/>
      <c r="AX127" s="21"/>
      <c r="AY127" s="21"/>
      <c r="AZ127" s="21" t="str">
        <f t="shared" si="24"/>
        <v>non conforme</v>
      </c>
      <c r="BA127" s="37"/>
      <c r="BB127" s="21"/>
      <c r="BC127" s="21"/>
      <c r="BD127" s="21" t="str">
        <f t="shared" si="25"/>
        <v>non conforme</v>
      </c>
      <c r="BE127" s="37"/>
      <c r="BF127" s="21"/>
      <c r="BG127" s="21"/>
      <c r="BH127" s="21"/>
      <c r="BI127" s="21"/>
      <c r="BJ127" s="21" t="str">
        <f t="shared" si="26"/>
        <v>non conforme</v>
      </c>
      <c r="BK127" s="37"/>
      <c r="BL127" s="21"/>
      <c r="BM127" s="21"/>
      <c r="BN127" s="21" t="str">
        <f t="shared" si="27"/>
        <v>non conforme</v>
      </c>
      <c r="BO127" s="37"/>
      <c r="BP127" s="21"/>
      <c r="BQ127" s="21"/>
      <c r="BR127" s="21"/>
      <c r="BS127" s="21"/>
      <c r="BT127" s="21" t="str">
        <f t="shared" si="28"/>
        <v>non conforme</v>
      </c>
      <c r="BU127" s="37"/>
      <c r="BV127" s="22"/>
      <c r="BW127" s="22"/>
      <c r="BX127" s="22"/>
      <c r="BY127" s="23"/>
      <c r="BZ127" s="22"/>
      <c r="CA127" s="23"/>
      <c r="CB127" s="23"/>
      <c r="CC127" s="22"/>
      <c r="CD127" s="23"/>
      <c r="CE127" s="22"/>
      <c r="CF127" s="22"/>
      <c r="CG127" s="23"/>
      <c r="CH127" s="22"/>
      <c r="CI127" s="34"/>
      <c r="CJ127" s="34"/>
      <c r="CK127" s="44"/>
    </row>
    <row r="128" spans="1:89" ht="41" customHeight="1" x14ac:dyDescent="0.2">
      <c r="A128" s="8">
        <f t="shared" si="17"/>
        <v>1900</v>
      </c>
      <c r="B128" s="8">
        <f t="shared" si="18"/>
        <v>1</v>
      </c>
      <c r="C128" s="8">
        <f t="shared" si="19"/>
        <v>0</v>
      </c>
      <c r="D128" s="18"/>
      <c r="E128" s="8"/>
      <c r="F128" s="18"/>
      <c r="G128" s="8"/>
      <c r="H128" s="8"/>
      <c r="I128" s="8"/>
      <c r="J128" s="19"/>
      <c r="K128" s="20"/>
      <c r="L128" s="20"/>
      <c r="M128" s="8"/>
      <c r="N128" s="8"/>
      <c r="O128" s="8"/>
      <c r="P128" s="8"/>
      <c r="Q128" s="8"/>
      <c r="R128" s="21"/>
      <c r="S128" s="21"/>
      <c r="T128" s="21" t="str">
        <f t="shared" si="20"/>
        <v>non conforme</v>
      </c>
      <c r="U128" s="37"/>
      <c r="V128" s="21"/>
      <c r="W128" s="21"/>
      <c r="X128" s="21"/>
      <c r="Y128" s="21" t="str">
        <f t="shared" si="21"/>
        <v>non conforme</v>
      </c>
      <c r="Z128" s="37"/>
      <c r="AA128" s="21"/>
      <c r="AB128" s="21"/>
      <c r="AC128" s="21" t="str">
        <f t="shared" si="22"/>
        <v>non conforme</v>
      </c>
      <c r="AD128" s="37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 t="str">
        <f t="shared" si="23"/>
        <v>non conforme</v>
      </c>
      <c r="AS128" s="37"/>
      <c r="AT128" s="21"/>
      <c r="AU128" s="21"/>
      <c r="AV128" s="21"/>
      <c r="AW128" s="21"/>
      <c r="AX128" s="21"/>
      <c r="AY128" s="21"/>
      <c r="AZ128" s="21" t="str">
        <f t="shared" si="24"/>
        <v>non conforme</v>
      </c>
      <c r="BA128" s="37"/>
      <c r="BB128" s="21"/>
      <c r="BC128" s="21"/>
      <c r="BD128" s="21" t="str">
        <f t="shared" si="25"/>
        <v>non conforme</v>
      </c>
      <c r="BE128" s="37"/>
      <c r="BF128" s="21"/>
      <c r="BG128" s="21"/>
      <c r="BH128" s="21"/>
      <c r="BI128" s="21"/>
      <c r="BJ128" s="21" t="str">
        <f t="shared" si="26"/>
        <v>non conforme</v>
      </c>
      <c r="BK128" s="37"/>
      <c r="BL128" s="21"/>
      <c r="BM128" s="21"/>
      <c r="BN128" s="21" t="str">
        <f t="shared" si="27"/>
        <v>non conforme</v>
      </c>
      <c r="BO128" s="37"/>
      <c r="BP128" s="21"/>
      <c r="BQ128" s="21"/>
      <c r="BR128" s="21"/>
      <c r="BS128" s="21"/>
      <c r="BT128" s="21" t="str">
        <f t="shared" si="28"/>
        <v>non conforme</v>
      </c>
      <c r="BU128" s="37"/>
      <c r="BV128" s="22"/>
      <c r="BW128" s="22"/>
      <c r="BX128" s="22"/>
      <c r="BY128" s="23"/>
      <c r="BZ128" s="22"/>
      <c r="CA128" s="23"/>
      <c r="CB128" s="23"/>
      <c r="CC128" s="22"/>
      <c r="CD128" s="23"/>
      <c r="CE128" s="22"/>
      <c r="CF128" s="22"/>
      <c r="CG128" s="23"/>
      <c r="CH128" s="22"/>
      <c r="CI128" s="34"/>
      <c r="CJ128" s="34"/>
      <c r="CK128" s="44"/>
    </row>
    <row r="129" spans="1:89" ht="41" customHeight="1" x14ac:dyDescent="0.2">
      <c r="A129" s="8">
        <f t="shared" si="17"/>
        <v>1900</v>
      </c>
      <c r="B129" s="8">
        <f t="shared" si="18"/>
        <v>1</v>
      </c>
      <c r="C129" s="8">
        <f t="shared" si="19"/>
        <v>0</v>
      </c>
      <c r="D129" s="18"/>
      <c r="E129" s="8"/>
      <c r="F129" s="18"/>
      <c r="G129" s="8"/>
      <c r="H129" s="8"/>
      <c r="I129" s="8"/>
      <c r="J129" s="19"/>
      <c r="K129" s="20"/>
      <c r="L129" s="20"/>
      <c r="M129" s="8"/>
      <c r="N129" s="8"/>
      <c r="O129" s="8"/>
      <c r="P129" s="8"/>
      <c r="Q129" s="8"/>
      <c r="R129" s="21"/>
      <c r="S129" s="21"/>
      <c r="T129" s="21" t="str">
        <f t="shared" si="20"/>
        <v>non conforme</v>
      </c>
      <c r="U129" s="37"/>
      <c r="V129" s="21"/>
      <c r="W129" s="21"/>
      <c r="X129" s="21"/>
      <c r="Y129" s="21" t="str">
        <f t="shared" si="21"/>
        <v>non conforme</v>
      </c>
      <c r="Z129" s="37"/>
      <c r="AA129" s="21"/>
      <c r="AB129" s="21"/>
      <c r="AC129" s="21" t="str">
        <f t="shared" si="22"/>
        <v>non conforme</v>
      </c>
      <c r="AD129" s="37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 t="str">
        <f t="shared" si="23"/>
        <v>non conforme</v>
      </c>
      <c r="AS129" s="37"/>
      <c r="AT129" s="21"/>
      <c r="AU129" s="21"/>
      <c r="AV129" s="21"/>
      <c r="AW129" s="21"/>
      <c r="AX129" s="21"/>
      <c r="AY129" s="21"/>
      <c r="AZ129" s="21" t="str">
        <f t="shared" si="24"/>
        <v>non conforme</v>
      </c>
      <c r="BA129" s="37"/>
      <c r="BB129" s="21"/>
      <c r="BC129" s="21"/>
      <c r="BD129" s="21" t="str">
        <f t="shared" si="25"/>
        <v>non conforme</v>
      </c>
      <c r="BE129" s="37"/>
      <c r="BF129" s="21"/>
      <c r="BG129" s="21"/>
      <c r="BH129" s="21"/>
      <c r="BI129" s="21"/>
      <c r="BJ129" s="21" t="str">
        <f t="shared" si="26"/>
        <v>non conforme</v>
      </c>
      <c r="BK129" s="37"/>
      <c r="BL129" s="21"/>
      <c r="BM129" s="21"/>
      <c r="BN129" s="21" t="str">
        <f t="shared" si="27"/>
        <v>non conforme</v>
      </c>
      <c r="BO129" s="37"/>
      <c r="BP129" s="21"/>
      <c r="BQ129" s="21"/>
      <c r="BR129" s="21"/>
      <c r="BS129" s="21"/>
      <c r="BT129" s="21" t="str">
        <f t="shared" si="28"/>
        <v>non conforme</v>
      </c>
      <c r="BU129" s="37"/>
      <c r="BV129" s="22"/>
      <c r="BW129" s="22"/>
      <c r="BX129" s="22"/>
      <c r="BY129" s="23"/>
      <c r="BZ129" s="22"/>
      <c r="CA129" s="23"/>
      <c r="CB129" s="23"/>
      <c r="CC129" s="22"/>
      <c r="CD129" s="23"/>
      <c r="CE129" s="22"/>
      <c r="CF129" s="22"/>
      <c r="CG129" s="23"/>
      <c r="CH129" s="22"/>
      <c r="CI129" s="34"/>
      <c r="CJ129" s="34"/>
      <c r="CK129" s="44"/>
    </row>
    <row r="130" spans="1:89" ht="41" customHeight="1" x14ac:dyDescent="0.2">
      <c r="A130" s="8">
        <f t="shared" si="17"/>
        <v>1900</v>
      </c>
      <c r="B130" s="8">
        <f t="shared" si="18"/>
        <v>1</v>
      </c>
      <c r="C130" s="8">
        <f t="shared" si="19"/>
        <v>0</v>
      </c>
      <c r="D130" s="18"/>
      <c r="E130" s="8"/>
      <c r="F130" s="18"/>
      <c r="G130" s="8"/>
      <c r="H130" s="8"/>
      <c r="I130" s="8"/>
      <c r="J130" s="19"/>
      <c r="K130" s="20"/>
      <c r="L130" s="20"/>
      <c r="M130" s="8"/>
      <c r="N130" s="8"/>
      <c r="O130" s="8"/>
      <c r="P130" s="8"/>
      <c r="Q130" s="8"/>
      <c r="R130" s="21"/>
      <c r="S130" s="21"/>
      <c r="T130" s="21" t="str">
        <f t="shared" si="20"/>
        <v>non conforme</v>
      </c>
      <c r="U130" s="37"/>
      <c r="V130" s="21"/>
      <c r="W130" s="21"/>
      <c r="X130" s="21"/>
      <c r="Y130" s="21" t="str">
        <f t="shared" si="21"/>
        <v>non conforme</v>
      </c>
      <c r="Z130" s="37"/>
      <c r="AA130" s="21"/>
      <c r="AB130" s="21"/>
      <c r="AC130" s="21" t="str">
        <f t="shared" si="22"/>
        <v>non conforme</v>
      </c>
      <c r="AD130" s="37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 t="str">
        <f t="shared" si="23"/>
        <v>non conforme</v>
      </c>
      <c r="AS130" s="37"/>
      <c r="AT130" s="21"/>
      <c r="AU130" s="21"/>
      <c r="AV130" s="21"/>
      <c r="AW130" s="21"/>
      <c r="AX130" s="21"/>
      <c r="AY130" s="21"/>
      <c r="AZ130" s="21" t="str">
        <f t="shared" si="24"/>
        <v>non conforme</v>
      </c>
      <c r="BA130" s="37"/>
      <c r="BB130" s="21"/>
      <c r="BC130" s="21"/>
      <c r="BD130" s="21" t="str">
        <f t="shared" si="25"/>
        <v>non conforme</v>
      </c>
      <c r="BE130" s="37"/>
      <c r="BF130" s="21"/>
      <c r="BG130" s="21"/>
      <c r="BH130" s="21"/>
      <c r="BI130" s="21"/>
      <c r="BJ130" s="21" t="str">
        <f t="shared" si="26"/>
        <v>non conforme</v>
      </c>
      <c r="BK130" s="37"/>
      <c r="BL130" s="21"/>
      <c r="BM130" s="21"/>
      <c r="BN130" s="21" t="str">
        <f t="shared" si="27"/>
        <v>non conforme</v>
      </c>
      <c r="BO130" s="37"/>
      <c r="BP130" s="21"/>
      <c r="BQ130" s="21"/>
      <c r="BR130" s="21"/>
      <c r="BS130" s="21"/>
      <c r="BT130" s="21" t="str">
        <f t="shared" si="28"/>
        <v>non conforme</v>
      </c>
      <c r="BU130" s="37"/>
      <c r="BV130" s="22"/>
      <c r="BW130" s="22"/>
      <c r="BX130" s="22"/>
      <c r="BY130" s="23"/>
      <c r="BZ130" s="22"/>
      <c r="CA130" s="23"/>
      <c r="CB130" s="23"/>
      <c r="CC130" s="22"/>
      <c r="CD130" s="23"/>
      <c r="CE130" s="22"/>
      <c r="CF130" s="22"/>
      <c r="CG130" s="23"/>
      <c r="CH130" s="22"/>
      <c r="CI130" s="34"/>
      <c r="CJ130" s="34"/>
      <c r="CK130" s="44"/>
    </row>
    <row r="131" spans="1:89" ht="41" customHeight="1" x14ac:dyDescent="0.2">
      <c r="A131" s="8">
        <f t="shared" si="17"/>
        <v>1900</v>
      </c>
      <c r="B131" s="8">
        <f t="shared" si="18"/>
        <v>1</v>
      </c>
      <c r="C131" s="8">
        <f t="shared" si="19"/>
        <v>0</v>
      </c>
      <c r="D131" s="18"/>
      <c r="E131" s="8"/>
      <c r="F131" s="18"/>
      <c r="G131" s="8"/>
      <c r="H131" s="8"/>
      <c r="I131" s="8"/>
      <c r="J131" s="19"/>
      <c r="K131" s="20"/>
      <c r="L131" s="20"/>
      <c r="M131" s="8"/>
      <c r="N131" s="8"/>
      <c r="O131" s="8"/>
      <c r="P131" s="8"/>
      <c r="Q131" s="8"/>
      <c r="R131" s="21"/>
      <c r="S131" s="21"/>
      <c r="T131" s="21" t="str">
        <f t="shared" si="20"/>
        <v>non conforme</v>
      </c>
      <c r="U131" s="37"/>
      <c r="V131" s="21"/>
      <c r="W131" s="21"/>
      <c r="X131" s="21"/>
      <c r="Y131" s="21" t="str">
        <f t="shared" si="21"/>
        <v>non conforme</v>
      </c>
      <c r="Z131" s="37"/>
      <c r="AA131" s="21"/>
      <c r="AB131" s="21"/>
      <c r="AC131" s="21" t="str">
        <f t="shared" si="22"/>
        <v>non conforme</v>
      </c>
      <c r="AD131" s="37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 t="str">
        <f t="shared" si="23"/>
        <v>non conforme</v>
      </c>
      <c r="AS131" s="37"/>
      <c r="AT131" s="21"/>
      <c r="AU131" s="21"/>
      <c r="AV131" s="21"/>
      <c r="AW131" s="21"/>
      <c r="AX131" s="21"/>
      <c r="AY131" s="21"/>
      <c r="AZ131" s="21" t="str">
        <f t="shared" si="24"/>
        <v>non conforme</v>
      </c>
      <c r="BA131" s="37"/>
      <c r="BB131" s="21"/>
      <c r="BC131" s="21"/>
      <c r="BD131" s="21" t="str">
        <f t="shared" si="25"/>
        <v>non conforme</v>
      </c>
      <c r="BE131" s="37"/>
      <c r="BF131" s="21"/>
      <c r="BG131" s="21"/>
      <c r="BH131" s="21"/>
      <c r="BI131" s="21"/>
      <c r="BJ131" s="21" t="str">
        <f t="shared" si="26"/>
        <v>non conforme</v>
      </c>
      <c r="BK131" s="37"/>
      <c r="BL131" s="21"/>
      <c r="BM131" s="21"/>
      <c r="BN131" s="21" t="str">
        <f t="shared" si="27"/>
        <v>non conforme</v>
      </c>
      <c r="BO131" s="37"/>
      <c r="BP131" s="21"/>
      <c r="BQ131" s="21"/>
      <c r="BR131" s="21"/>
      <c r="BS131" s="21"/>
      <c r="BT131" s="21" t="str">
        <f t="shared" si="28"/>
        <v>non conforme</v>
      </c>
      <c r="BU131" s="37"/>
      <c r="BV131" s="22"/>
      <c r="BW131" s="22"/>
      <c r="BX131" s="22"/>
      <c r="BY131" s="23"/>
      <c r="BZ131" s="22"/>
      <c r="CA131" s="23"/>
      <c r="CB131" s="23"/>
      <c r="CC131" s="22"/>
      <c r="CD131" s="23"/>
      <c r="CE131" s="22"/>
      <c r="CF131" s="22"/>
      <c r="CG131" s="23"/>
      <c r="CH131" s="22"/>
      <c r="CI131" s="34"/>
      <c r="CJ131" s="34"/>
      <c r="CK131" s="44"/>
    </row>
    <row r="132" spans="1:89" ht="41" customHeight="1" x14ac:dyDescent="0.2">
      <c r="A132" s="8">
        <f t="shared" ref="A132:A195" si="29">YEAR(D132)</f>
        <v>1900</v>
      </c>
      <c r="B132" s="8">
        <f t="shared" ref="B132:B195" si="30">MONTH(D132)</f>
        <v>1</v>
      </c>
      <c r="C132" s="8">
        <f t="shared" ref="C132:C195" si="31">WEEKNUM(D132)</f>
        <v>0</v>
      </c>
      <c r="D132" s="18"/>
      <c r="E132" s="8"/>
      <c r="F132" s="18"/>
      <c r="G132" s="8"/>
      <c r="H132" s="8"/>
      <c r="I132" s="8"/>
      <c r="J132" s="19"/>
      <c r="K132" s="20"/>
      <c r="L132" s="20"/>
      <c r="M132" s="8"/>
      <c r="N132" s="8"/>
      <c r="O132" s="8"/>
      <c r="P132" s="8"/>
      <c r="Q132" s="8"/>
      <c r="R132" s="21"/>
      <c r="S132" s="21"/>
      <c r="T132" s="21" t="str">
        <f t="shared" ref="T132:T195" si="32">IF(MIN(R132:S132),"conforme","non conforme")</f>
        <v>non conforme</v>
      </c>
      <c r="U132" s="37"/>
      <c r="V132" s="21"/>
      <c r="W132" s="21"/>
      <c r="X132" s="21"/>
      <c r="Y132" s="21" t="str">
        <f t="shared" ref="Y132:Y195" si="33">IF(MIN(V132:X132),"conforme","non conforme")</f>
        <v>non conforme</v>
      </c>
      <c r="Z132" s="37"/>
      <c r="AA132" s="21"/>
      <c r="AB132" s="21"/>
      <c r="AC132" s="21" t="str">
        <f t="shared" ref="AC132:AC195" si="34">IF(MIN(AA132:AB132),"conforme","non conforme")</f>
        <v>non conforme</v>
      </c>
      <c r="AD132" s="37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 t="str">
        <f t="shared" ref="AR132:AR195" si="35">IF(MIN(AE132:AQ132),"conforme","non conforme")</f>
        <v>non conforme</v>
      </c>
      <c r="AS132" s="37"/>
      <c r="AT132" s="21"/>
      <c r="AU132" s="21"/>
      <c r="AV132" s="21"/>
      <c r="AW132" s="21"/>
      <c r="AX132" s="21"/>
      <c r="AY132" s="21"/>
      <c r="AZ132" s="21" t="str">
        <f t="shared" ref="AZ132:AZ195" si="36">IF(MIN(AT132:AY132),"conforme","non conforme")</f>
        <v>non conforme</v>
      </c>
      <c r="BA132" s="37"/>
      <c r="BB132" s="21"/>
      <c r="BC132" s="21"/>
      <c r="BD132" s="21" t="str">
        <f t="shared" ref="BD132:BD195" si="37">IF(MIN(BB132:BC132),"conforme","non conforme")</f>
        <v>non conforme</v>
      </c>
      <c r="BE132" s="37"/>
      <c r="BF132" s="21"/>
      <c r="BG132" s="21"/>
      <c r="BH132" s="21"/>
      <c r="BI132" s="21"/>
      <c r="BJ132" s="21" t="str">
        <f t="shared" ref="BJ132:BJ195" si="38">IF(MIN(BF132:BI132),"conforme","non conforme")</f>
        <v>non conforme</v>
      </c>
      <c r="BK132" s="37"/>
      <c r="BL132" s="21"/>
      <c r="BM132" s="21"/>
      <c r="BN132" s="21" t="str">
        <f t="shared" ref="BN132:BN195" si="39">IF(MIN(BL132:BM132),"conforme","non conforme")</f>
        <v>non conforme</v>
      </c>
      <c r="BO132" s="37"/>
      <c r="BP132" s="21"/>
      <c r="BQ132" s="21"/>
      <c r="BR132" s="21"/>
      <c r="BS132" s="21"/>
      <c r="BT132" s="21" t="str">
        <f t="shared" ref="BT132:BT195" si="40">IF(MIN(BP132:BS132),"conforme","non conforme")</f>
        <v>non conforme</v>
      </c>
      <c r="BU132" s="37"/>
      <c r="BV132" s="22"/>
      <c r="BW132" s="22"/>
      <c r="BX132" s="22"/>
      <c r="BY132" s="23"/>
      <c r="BZ132" s="22"/>
      <c r="CA132" s="23"/>
      <c r="CB132" s="23"/>
      <c r="CC132" s="22"/>
      <c r="CD132" s="23"/>
      <c r="CE132" s="22"/>
      <c r="CF132" s="22"/>
      <c r="CG132" s="23"/>
      <c r="CH132" s="22"/>
      <c r="CI132" s="34"/>
      <c r="CJ132" s="34"/>
      <c r="CK132" s="44"/>
    </row>
    <row r="133" spans="1:89" ht="41" customHeight="1" x14ac:dyDescent="0.2">
      <c r="A133" s="8">
        <f t="shared" si="29"/>
        <v>1900</v>
      </c>
      <c r="B133" s="8">
        <f t="shared" si="30"/>
        <v>1</v>
      </c>
      <c r="C133" s="8">
        <f t="shared" si="31"/>
        <v>0</v>
      </c>
      <c r="D133" s="18"/>
      <c r="E133" s="8"/>
      <c r="F133" s="18"/>
      <c r="G133" s="8"/>
      <c r="H133" s="8"/>
      <c r="I133" s="8"/>
      <c r="J133" s="19"/>
      <c r="K133" s="20"/>
      <c r="L133" s="20"/>
      <c r="M133" s="8"/>
      <c r="N133" s="8"/>
      <c r="O133" s="8"/>
      <c r="P133" s="8"/>
      <c r="Q133" s="8"/>
      <c r="R133" s="21"/>
      <c r="S133" s="21"/>
      <c r="T133" s="21" t="str">
        <f t="shared" si="32"/>
        <v>non conforme</v>
      </c>
      <c r="U133" s="37"/>
      <c r="V133" s="21"/>
      <c r="W133" s="21"/>
      <c r="X133" s="21"/>
      <c r="Y133" s="21" t="str">
        <f t="shared" si="33"/>
        <v>non conforme</v>
      </c>
      <c r="Z133" s="37"/>
      <c r="AA133" s="21"/>
      <c r="AB133" s="21"/>
      <c r="AC133" s="21" t="str">
        <f t="shared" si="34"/>
        <v>non conforme</v>
      </c>
      <c r="AD133" s="37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 t="str">
        <f t="shared" si="35"/>
        <v>non conforme</v>
      </c>
      <c r="AS133" s="37"/>
      <c r="AT133" s="21"/>
      <c r="AU133" s="21"/>
      <c r="AV133" s="21"/>
      <c r="AW133" s="21"/>
      <c r="AX133" s="21"/>
      <c r="AY133" s="21"/>
      <c r="AZ133" s="21" t="str">
        <f t="shared" si="36"/>
        <v>non conforme</v>
      </c>
      <c r="BA133" s="37"/>
      <c r="BB133" s="21"/>
      <c r="BC133" s="21"/>
      <c r="BD133" s="21" t="str">
        <f t="shared" si="37"/>
        <v>non conforme</v>
      </c>
      <c r="BE133" s="37"/>
      <c r="BF133" s="21"/>
      <c r="BG133" s="21"/>
      <c r="BH133" s="21"/>
      <c r="BI133" s="21"/>
      <c r="BJ133" s="21" t="str">
        <f t="shared" si="38"/>
        <v>non conforme</v>
      </c>
      <c r="BK133" s="37"/>
      <c r="BL133" s="21"/>
      <c r="BM133" s="21"/>
      <c r="BN133" s="21" t="str">
        <f t="shared" si="39"/>
        <v>non conforme</v>
      </c>
      <c r="BO133" s="37"/>
      <c r="BP133" s="21"/>
      <c r="BQ133" s="21"/>
      <c r="BR133" s="21"/>
      <c r="BS133" s="21"/>
      <c r="BT133" s="21" t="str">
        <f t="shared" si="40"/>
        <v>non conforme</v>
      </c>
      <c r="BU133" s="37"/>
      <c r="BV133" s="22"/>
      <c r="BW133" s="22"/>
      <c r="BX133" s="22"/>
      <c r="BY133" s="23"/>
      <c r="BZ133" s="22"/>
      <c r="CA133" s="23"/>
      <c r="CB133" s="23"/>
      <c r="CC133" s="22"/>
      <c r="CD133" s="23"/>
      <c r="CE133" s="22"/>
      <c r="CF133" s="22"/>
      <c r="CG133" s="23"/>
      <c r="CH133" s="22"/>
      <c r="CI133" s="34"/>
      <c r="CJ133" s="34"/>
      <c r="CK133" s="44"/>
    </row>
    <row r="134" spans="1:89" ht="41" customHeight="1" x14ac:dyDescent="0.2">
      <c r="A134" s="8">
        <f t="shared" si="29"/>
        <v>1900</v>
      </c>
      <c r="B134" s="8">
        <f t="shared" si="30"/>
        <v>1</v>
      </c>
      <c r="C134" s="8">
        <f t="shared" si="31"/>
        <v>0</v>
      </c>
      <c r="D134" s="18"/>
      <c r="E134" s="8"/>
      <c r="F134" s="18"/>
      <c r="G134" s="8"/>
      <c r="H134" s="8"/>
      <c r="I134" s="8"/>
      <c r="J134" s="19"/>
      <c r="K134" s="20"/>
      <c r="L134" s="20"/>
      <c r="M134" s="8"/>
      <c r="N134" s="8"/>
      <c r="O134" s="8"/>
      <c r="P134" s="8"/>
      <c r="Q134" s="8"/>
      <c r="R134" s="21"/>
      <c r="S134" s="21"/>
      <c r="T134" s="21" t="str">
        <f t="shared" si="32"/>
        <v>non conforme</v>
      </c>
      <c r="U134" s="37"/>
      <c r="V134" s="21"/>
      <c r="W134" s="21"/>
      <c r="X134" s="21"/>
      <c r="Y134" s="21" t="str">
        <f t="shared" si="33"/>
        <v>non conforme</v>
      </c>
      <c r="Z134" s="37"/>
      <c r="AA134" s="21"/>
      <c r="AB134" s="21"/>
      <c r="AC134" s="21" t="str">
        <f t="shared" si="34"/>
        <v>non conforme</v>
      </c>
      <c r="AD134" s="37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 t="str">
        <f t="shared" si="35"/>
        <v>non conforme</v>
      </c>
      <c r="AS134" s="37"/>
      <c r="AT134" s="21"/>
      <c r="AU134" s="21"/>
      <c r="AV134" s="21"/>
      <c r="AW134" s="21"/>
      <c r="AX134" s="21"/>
      <c r="AY134" s="21"/>
      <c r="AZ134" s="21" t="str">
        <f t="shared" si="36"/>
        <v>non conforme</v>
      </c>
      <c r="BA134" s="37"/>
      <c r="BB134" s="21"/>
      <c r="BC134" s="21"/>
      <c r="BD134" s="21" t="str">
        <f t="shared" si="37"/>
        <v>non conforme</v>
      </c>
      <c r="BE134" s="37"/>
      <c r="BF134" s="21"/>
      <c r="BG134" s="21"/>
      <c r="BH134" s="21"/>
      <c r="BI134" s="21"/>
      <c r="BJ134" s="21" t="str">
        <f t="shared" si="38"/>
        <v>non conforme</v>
      </c>
      <c r="BK134" s="37"/>
      <c r="BL134" s="21"/>
      <c r="BM134" s="21"/>
      <c r="BN134" s="21" t="str">
        <f t="shared" si="39"/>
        <v>non conforme</v>
      </c>
      <c r="BO134" s="37"/>
      <c r="BP134" s="21"/>
      <c r="BQ134" s="21"/>
      <c r="BR134" s="21"/>
      <c r="BS134" s="21"/>
      <c r="BT134" s="21" t="str">
        <f t="shared" si="40"/>
        <v>non conforme</v>
      </c>
      <c r="BU134" s="37"/>
      <c r="BV134" s="22"/>
      <c r="BW134" s="22"/>
      <c r="BX134" s="22"/>
      <c r="BY134" s="23"/>
      <c r="BZ134" s="22"/>
      <c r="CA134" s="23"/>
      <c r="CB134" s="23"/>
      <c r="CC134" s="22"/>
      <c r="CD134" s="23"/>
      <c r="CE134" s="22"/>
      <c r="CF134" s="22"/>
      <c r="CG134" s="23"/>
      <c r="CH134" s="22"/>
      <c r="CI134" s="34"/>
      <c r="CJ134" s="34"/>
      <c r="CK134" s="44"/>
    </row>
    <row r="135" spans="1:89" ht="41" customHeight="1" x14ac:dyDescent="0.2">
      <c r="A135" s="8">
        <f t="shared" si="29"/>
        <v>1900</v>
      </c>
      <c r="B135" s="8">
        <f t="shared" si="30"/>
        <v>1</v>
      </c>
      <c r="C135" s="8">
        <f t="shared" si="31"/>
        <v>0</v>
      </c>
      <c r="D135" s="18"/>
      <c r="E135" s="8"/>
      <c r="F135" s="18"/>
      <c r="G135" s="8"/>
      <c r="H135" s="8"/>
      <c r="I135" s="8"/>
      <c r="J135" s="19"/>
      <c r="K135" s="20"/>
      <c r="L135" s="20"/>
      <c r="M135" s="8"/>
      <c r="N135" s="8"/>
      <c r="O135" s="8"/>
      <c r="P135" s="8"/>
      <c r="Q135" s="8"/>
      <c r="R135" s="21"/>
      <c r="S135" s="21"/>
      <c r="T135" s="21" t="str">
        <f t="shared" si="32"/>
        <v>non conforme</v>
      </c>
      <c r="U135" s="37"/>
      <c r="V135" s="21"/>
      <c r="W135" s="21"/>
      <c r="X135" s="21"/>
      <c r="Y135" s="21" t="str">
        <f t="shared" si="33"/>
        <v>non conforme</v>
      </c>
      <c r="Z135" s="37"/>
      <c r="AA135" s="21"/>
      <c r="AB135" s="21"/>
      <c r="AC135" s="21" t="str">
        <f t="shared" si="34"/>
        <v>non conforme</v>
      </c>
      <c r="AD135" s="37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 t="str">
        <f t="shared" si="35"/>
        <v>non conforme</v>
      </c>
      <c r="AS135" s="37"/>
      <c r="AT135" s="21"/>
      <c r="AU135" s="21"/>
      <c r="AV135" s="21"/>
      <c r="AW135" s="21"/>
      <c r="AX135" s="21"/>
      <c r="AY135" s="21"/>
      <c r="AZ135" s="21" t="str">
        <f t="shared" si="36"/>
        <v>non conforme</v>
      </c>
      <c r="BA135" s="37"/>
      <c r="BB135" s="21"/>
      <c r="BC135" s="21"/>
      <c r="BD135" s="21" t="str">
        <f t="shared" si="37"/>
        <v>non conforme</v>
      </c>
      <c r="BE135" s="37"/>
      <c r="BF135" s="21"/>
      <c r="BG135" s="21"/>
      <c r="BH135" s="21"/>
      <c r="BI135" s="21"/>
      <c r="BJ135" s="21" t="str">
        <f t="shared" si="38"/>
        <v>non conforme</v>
      </c>
      <c r="BK135" s="37"/>
      <c r="BL135" s="21"/>
      <c r="BM135" s="21"/>
      <c r="BN135" s="21" t="str">
        <f t="shared" si="39"/>
        <v>non conforme</v>
      </c>
      <c r="BO135" s="37"/>
      <c r="BP135" s="21"/>
      <c r="BQ135" s="21"/>
      <c r="BR135" s="21"/>
      <c r="BS135" s="21"/>
      <c r="BT135" s="21" t="str">
        <f t="shared" si="40"/>
        <v>non conforme</v>
      </c>
      <c r="BU135" s="37"/>
      <c r="BV135" s="22"/>
      <c r="BW135" s="22"/>
      <c r="BX135" s="22"/>
      <c r="BY135" s="23"/>
      <c r="BZ135" s="22"/>
      <c r="CA135" s="23"/>
      <c r="CB135" s="23"/>
      <c r="CC135" s="22"/>
      <c r="CD135" s="23"/>
      <c r="CE135" s="22"/>
      <c r="CF135" s="22"/>
      <c r="CG135" s="23"/>
      <c r="CH135" s="22"/>
      <c r="CI135" s="34"/>
      <c r="CJ135" s="34"/>
      <c r="CK135" s="44"/>
    </row>
    <row r="136" spans="1:89" ht="41" customHeight="1" x14ac:dyDescent="0.2">
      <c r="A136" s="8">
        <f t="shared" si="29"/>
        <v>1900</v>
      </c>
      <c r="B136" s="8">
        <f t="shared" si="30"/>
        <v>1</v>
      </c>
      <c r="C136" s="8">
        <f t="shared" si="31"/>
        <v>0</v>
      </c>
      <c r="D136" s="18"/>
      <c r="E136" s="8"/>
      <c r="F136" s="18"/>
      <c r="G136" s="8"/>
      <c r="H136" s="8"/>
      <c r="I136" s="8"/>
      <c r="J136" s="19"/>
      <c r="K136" s="20"/>
      <c r="L136" s="20"/>
      <c r="M136" s="8"/>
      <c r="N136" s="8"/>
      <c r="O136" s="8"/>
      <c r="P136" s="8"/>
      <c r="Q136" s="8"/>
      <c r="R136" s="21"/>
      <c r="S136" s="21"/>
      <c r="T136" s="21" t="str">
        <f t="shared" si="32"/>
        <v>non conforme</v>
      </c>
      <c r="U136" s="37"/>
      <c r="V136" s="21"/>
      <c r="W136" s="21"/>
      <c r="X136" s="21"/>
      <c r="Y136" s="21" t="str">
        <f t="shared" si="33"/>
        <v>non conforme</v>
      </c>
      <c r="Z136" s="37"/>
      <c r="AA136" s="21"/>
      <c r="AB136" s="21"/>
      <c r="AC136" s="21" t="str">
        <f t="shared" si="34"/>
        <v>non conforme</v>
      </c>
      <c r="AD136" s="37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 t="str">
        <f t="shared" si="35"/>
        <v>non conforme</v>
      </c>
      <c r="AS136" s="37"/>
      <c r="AT136" s="21"/>
      <c r="AU136" s="21"/>
      <c r="AV136" s="21"/>
      <c r="AW136" s="21"/>
      <c r="AX136" s="21"/>
      <c r="AY136" s="21"/>
      <c r="AZ136" s="21" t="str">
        <f t="shared" si="36"/>
        <v>non conforme</v>
      </c>
      <c r="BA136" s="37"/>
      <c r="BB136" s="21"/>
      <c r="BC136" s="21"/>
      <c r="BD136" s="21" t="str">
        <f t="shared" si="37"/>
        <v>non conforme</v>
      </c>
      <c r="BE136" s="37"/>
      <c r="BF136" s="21"/>
      <c r="BG136" s="21"/>
      <c r="BH136" s="21"/>
      <c r="BI136" s="21"/>
      <c r="BJ136" s="21" t="str">
        <f t="shared" si="38"/>
        <v>non conforme</v>
      </c>
      <c r="BK136" s="37"/>
      <c r="BL136" s="21"/>
      <c r="BM136" s="21"/>
      <c r="BN136" s="21" t="str">
        <f t="shared" si="39"/>
        <v>non conforme</v>
      </c>
      <c r="BO136" s="37"/>
      <c r="BP136" s="21"/>
      <c r="BQ136" s="21"/>
      <c r="BR136" s="21"/>
      <c r="BS136" s="21"/>
      <c r="BT136" s="21" t="str">
        <f t="shared" si="40"/>
        <v>non conforme</v>
      </c>
      <c r="BU136" s="37"/>
      <c r="BV136" s="22"/>
      <c r="BW136" s="22"/>
      <c r="BX136" s="22"/>
      <c r="BY136" s="23"/>
      <c r="BZ136" s="22"/>
      <c r="CA136" s="23"/>
      <c r="CB136" s="23"/>
      <c r="CC136" s="22"/>
      <c r="CD136" s="23"/>
      <c r="CE136" s="22"/>
      <c r="CF136" s="22"/>
      <c r="CG136" s="23"/>
      <c r="CH136" s="22"/>
      <c r="CI136" s="34"/>
      <c r="CJ136" s="34"/>
      <c r="CK136" s="44"/>
    </row>
    <row r="137" spans="1:89" ht="41" customHeight="1" x14ac:dyDescent="0.2">
      <c r="A137" s="8">
        <f t="shared" si="29"/>
        <v>1900</v>
      </c>
      <c r="B137" s="8">
        <f t="shared" si="30"/>
        <v>1</v>
      </c>
      <c r="C137" s="8">
        <f t="shared" si="31"/>
        <v>0</v>
      </c>
      <c r="D137" s="18"/>
      <c r="E137" s="8"/>
      <c r="F137" s="18"/>
      <c r="G137" s="8"/>
      <c r="H137" s="8"/>
      <c r="I137" s="8"/>
      <c r="J137" s="19"/>
      <c r="K137" s="20"/>
      <c r="L137" s="20"/>
      <c r="M137" s="8"/>
      <c r="N137" s="8"/>
      <c r="O137" s="8"/>
      <c r="P137" s="8"/>
      <c r="Q137" s="8"/>
      <c r="R137" s="21"/>
      <c r="S137" s="21"/>
      <c r="T137" s="21" t="str">
        <f t="shared" si="32"/>
        <v>non conforme</v>
      </c>
      <c r="U137" s="37"/>
      <c r="V137" s="21"/>
      <c r="W137" s="21"/>
      <c r="X137" s="21"/>
      <c r="Y137" s="21" t="str">
        <f t="shared" si="33"/>
        <v>non conforme</v>
      </c>
      <c r="Z137" s="37"/>
      <c r="AA137" s="21"/>
      <c r="AB137" s="21"/>
      <c r="AC137" s="21" t="str">
        <f t="shared" si="34"/>
        <v>non conforme</v>
      </c>
      <c r="AD137" s="37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 t="str">
        <f t="shared" si="35"/>
        <v>non conforme</v>
      </c>
      <c r="AS137" s="37"/>
      <c r="AT137" s="21"/>
      <c r="AU137" s="21"/>
      <c r="AV137" s="21"/>
      <c r="AW137" s="21"/>
      <c r="AX137" s="21"/>
      <c r="AY137" s="21"/>
      <c r="AZ137" s="21" t="str">
        <f t="shared" si="36"/>
        <v>non conforme</v>
      </c>
      <c r="BA137" s="37"/>
      <c r="BB137" s="21"/>
      <c r="BC137" s="21"/>
      <c r="BD137" s="21" t="str">
        <f t="shared" si="37"/>
        <v>non conforme</v>
      </c>
      <c r="BE137" s="37"/>
      <c r="BF137" s="21"/>
      <c r="BG137" s="21"/>
      <c r="BH137" s="21"/>
      <c r="BI137" s="21"/>
      <c r="BJ137" s="21" t="str">
        <f t="shared" si="38"/>
        <v>non conforme</v>
      </c>
      <c r="BK137" s="37"/>
      <c r="BL137" s="21"/>
      <c r="BM137" s="21"/>
      <c r="BN137" s="21" t="str">
        <f t="shared" si="39"/>
        <v>non conforme</v>
      </c>
      <c r="BO137" s="37"/>
      <c r="BP137" s="21"/>
      <c r="BQ137" s="21"/>
      <c r="BR137" s="21"/>
      <c r="BS137" s="21"/>
      <c r="BT137" s="21" t="str">
        <f t="shared" si="40"/>
        <v>non conforme</v>
      </c>
      <c r="BU137" s="37"/>
      <c r="BV137" s="22"/>
      <c r="BW137" s="22"/>
      <c r="BX137" s="22"/>
      <c r="BY137" s="23"/>
      <c r="BZ137" s="22"/>
      <c r="CA137" s="23"/>
      <c r="CB137" s="23"/>
      <c r="CC137" s="22"/>
      <c r="CD137" s="23"/>
      <c r="CE137" s="22"/>
      <c r="CF137" s="22"/>
      <c r="CG137" s="23"/>
      <c r="CH137" s="22"/>
      <c r="CI137" s="34"/>
      <c r="CJ137" s="34"/>
      <c r="CK137" s="44"/>
    </row>
    <row r="138" spans="1:89" ht="41" customHeight="1" x14ac:dyDescent="0.2">
      <c r="A138" s="8">
        <f t="shared" si="29"/>
        <v>1900</v>
      </c>
      <c r="B138" s="8">
        <f t="shared" si="30"/>
        <v>1</v>
      </c>
      <c r="C138" s="8">
        <f t="shared" si="31"/>
        <v>0</v>
      </c>
      <c r="D138" s="18"/>
      <c r="E138" s="8"/>
      <c r="F138" s="18"/>
      <c r="G138" s="8"/>
      <c r="H138" s="8"/>
      <c r="I138" s="8"/>
      <c r="J138" s="19"/>
      <c r="K138" s="20"/>
      <c r="L138" s="20"/>
      <c r="M138" s="8"/>
      <c r="N138" s="8"/>
      <c r="O138" s="8"/>
      <c r="P138" s="8"/>
      <c r="Q138" s="8"/>
      <c r="R138" s="21"/>
      <c r="S138" s="21"/>
      <c r="T138" s="21" t="str">
        <f t="shared" si="32"/>
        <v>non conforme</v>
      </c>
      <c r="U138" s="37"/>
      <c r="V138" s="21"/>
      <c r="W138" s="21"/>
      <c r="X138" s="21"/>
      <c r="Y138" s="21" t="str">
        <f t="shared" si="33"/>
        <v>non conforme</v>
      </c>
      <c r="Z138" s="37"/>
      <c r="AA138" s="21"/>
      <c r="AB138" s="21"/>
      <c r="AC138" s="21" t="str">
        <f t="shared" si="34"/>
        <v>non conforme</v>
      </c>
      <c r="AD138" s="37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 t="str">
        <f t="shared" si="35"/>
        <v>non conforme</v>
      </c>
      <c r="AS138" s="37"/>
      <c r="AT138" s="21"/>
      <c r="AU138" s="21"/>
      <c r="AV138" s="21"/>
      <c r="AW138" s="21"/>
      <c r="AX138" s="21"/>
      <c r="AY138" s="21"/>
      <c r="AZ138" s="21" t="str">
        <f t="shared" si="36"/>
        <v>non conforme</v>
      </c>
      <c r="BA138" s="37"/>
      <c r="BB138" s="21"/>
      <c r="BC138" s="21"/>
      <c r="BD138" s="21" t="str">
        <f t="shared" si="37"/>
        <v>non conforme</v>
      </c>
      <c r="BE138" s="37"/>
      <c r="BF138" s="21"/>
      <c r="BG138" s="21"/>
      <c r="BH138" s="21"/>
      <c r="BI138" s="21"/>
      <c r="BJ138" s="21" t="str">
        <f t="shared" si="38"/>
        <v>non conforme</v>
      </c>
      <c r="BK138" s="37"/>
      <c r="BL138" s="21"/>
      <c r="BM138" s="21"/>
      <c r="BN138" s="21" t="str">
        <f t="shared" si="39"/>
        <v>non conforme</v>
      </c>
      <c r="BO138" s="37"/>
      <c r="BP138" s="21"/>
      <c r="BQ138" s="21"/>
      <c r="BR138" s="21"/>
      <c r="BS138" s="21"/>
      <c r="BT138" s="21" t="str">
        <f t="shared" si="40"/>
        <v>non conforme</v>
      </c>
      <c r="BU138" s="37"/>
      <c r="BV138" s="22"/>
      <c r="BW138" s="22"/>
      <c r="BX138" s="22"/>
      <c r="BY138" s="23"/>
      <c r="BZ138" s="22"/>
      <c r="CA138" s="23"/>
      <c r="CB138" s="23"/>
      <c r="CC138" s="22"/>
      <c r="CD138" s="23"/>
      <c r="CE138" s="22"/>
      <c r="CF138" s="22"/>
      <c r="CG138" s="23"/>
      <c r="CH138" s="22"/>
      <c r="CI138" s="34"/>
      <c r="CJ138" s="34"/>
      <c r="CK138" s="44"/>
    </row>
    <row r="139" spans="1:89" ht="41" customHeight="1" x14ac:dyDescent="0.2">
      <c r="A139" s="8">
        <f t="shared" si="29"/>
        <v>1900</v>
      </c>
      <c r="B139" s="8">
        <f t="shared" si="30"/>
        <v>1</v>
      </c>
      <c r="C139" s="8">
        <f t="shared" si="31"/>
        <v>0</v>
      </c>
      <c r="D139" s="18"/>
      <c r="E139" s="8"/>
      <c r="F139" s="18"/>
      <c r="G139" s="8"/>
      <c r="H139" s="8"/>
      <c r="I139" s="8"/>
      <c r="J139" s="19"/>
      <c r="K139" s="20"/>
      <c r="L139" s="20"/>
      <c r="M139" s="8"/>
      <c r="N139" s="8"/>
      <c r="O139" s="8"/>
      <c r="P139" s="8"/>
      <c r="Q139" s="8"/>
      <c r="R139" s="21"/>
      <c r="S139" s="21"/>
      <c r="T139" s="21" t="str">
        <f t="shared" si="32"/>
        <v>non conforme</v>
      </c>
      <c r="U139" s="37"/>
      <c r="V139" s="21"/>
      <c r="W139" s="21"/>
      <c r="X139" s="21"/>
      <c r="Y139" s="21" t="str">
        <f t="shared" si="33"/>
        <v>non conforme</v>
      </c>
      <c r="Z139" s="37"/>
      <c r="AA139" s="21"/>
      <c r="AB139" s="21"/>
      <c r="AC139" s="21" t="str">
        <f t="shared" si="34"/>
        <v>non conforme</v>
      </c>
      <c r="AD139" s="37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 t="str">
        <f t="shared" si="35"/>
        <v>non conforme</v>
      </c>
      <c r="AS139" s="37"/>
      <c r="AT139" s="21"/>
      <c r="AU139" s="21"/>
      <c r="AV139" s="21"/>
      <c r="AW139" s="21"/>
      <c r="AX139" s="21"/>
      <c r="AY139" s="21"/>
      <c r="AZ139" s="21" t="str">
        <f t="shared" si="36"/>
        <v>non conforme</v>
      </c>
      <c r="BA139" s="37"/>
      <c r="BB139" s="21"/>
      <c r="BC139" s="21"/>
      <c r="BD139" s="21" t="str">
        <f t="shared" si="37"/>
        <v>non conforme</v>
      </c>
      <c r="BE139" s="37"/>
      <c r="BF139" s="21"/>
      <c r="BG139" s="21"/>
      <c r="BH139" s="21"/>
      <c r="BI139" s="21"/>
      <c r="BJ139" s="21" t="str">
        <f t="shared" si="38"/>
        <v>non conforme</v>
      </c>
      <c r="BK139" s="37"/>
      <c r="BL139" s="21"/>
      <c r="BM139" s="21"/>
      <c r="BN139" s="21" t="str">
        <f t="shared" si="39"/>
        <v>non conforme</v>
      </c>
      <c r="BO139" s="37"/>
      <c r="BP139" s="21"/>
      <c r="BQ139" s="21"/>
      <c r="BR139" s="21"/>
      <c r="BS139" s="21"/>
      <c r="BT139" s="21" t="str">
        <f t="shared" si="40"/>
        <v>non conforme</v>
      </c>
      <c r="BU139" s="37"/>
      <c r="BV139" s="22"/>
      <c r="BW139" s="22"/>
      <c r="BX139" s="22"/>
      <c r="BY139" s="23"/>
      <c r="BZ139" s="22"/>
      <c r="CA139" s="23"/>
      <c r="CB139" s="23"/>
      <c r="CC139" s="22"/>
      <c r="CD139" s="23"/>
      <c r="CE139" s="22"/>
      <c r="CF139" s="22"/>
      <c r="CG139" s="23"/>
      <c r="CH139" s="22"/>
      <c r="CI139" s="34"/>
      <c r="CJ139" s="34"/>
      <c r="CK139" s="44"/>
    </row>
    <row r="140" spans="1:89" ht="41" customHeight="1" x14ac:dyDescent="0.2">
      <c r="A140" s="8">
        <f t="shared" si="29"/>
        <v>1900</v>
      </c>
      <c r="B140" s="8">
        <f t="shared" si="30"/>
        <v>1</v>
      </c>
      <c r="C140" s="8">
        <f t="shared" si="31"/>
        <v>0</v>
      </c>
      <c r="D140" s="18"/>
      <c r="E140" s="8"/>
      <c r="F140" s="18"/>
      <c r="G140" s="8"/>
      <c r="H140" s="8"/>
      <c r="I140" s="8"/>
      <c r="J140" s="19"/>
      <c r="K140" s="20"/>
      <c r="L140" s="20"/>
      <c r="M140" s="8"/>
      <c r="N140" s="8"/>
      <c r="O140" s="8"/>
      <c r="P140" s="8"/>
      <c r="Q140" s="8"/>
      <c r="R140" s="21"/>
      <c r="S140" s="21"/>
      <c r="T140" s="21" t="str">
        <f t="shared" si="32"/>
        <v>non conforme</v>
      </c>
      <c r="U140" s="37"/>
      <c r="V140" s="21"/>
      <c r="W140" s="21"/>
      <c r="X140" s="21"/>
      <c r="Y140" s="21" t="str">
        <f t="shared" si="33"/>
        <v>non conforme</v>
      </c>
      <c r="Z140" s="37"/>
      <c r="AA140" s="21"/>
      <c r="AB140" s="21"/>
      <c r="AC140" s="21" t="str">
        <f t="shared" si="34"/>
        <v>non conforme</v>
      </c>
      <c r="AD140" s="37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 t="str">
        <f t="shared" si="35"/>
        <v>non conforme</v>
      </c>
      <c r="AS140" s="37"/>
      <c r="AT140" s="21"/>
      <c r="AU140" s="21"/>
      <c r="AV140" s="21"/>
      <c r="AW140" s="21"/>
      <c r="AX140" s="21"/>
      <c r="AY140" s="21"/>
      <c r="AZ140" s="21" t="str">
        <f t="shared" si="36"/>
        <v>non conforme</v>
      </c>
      <c r="BA140" s="37"/>
      <c r="BB140" s="21"/>
      <c r="BC140" s="21"/>
      <c r="BD140" s="21" t="str">
        <f t="shared" si="37"/>
        <v>non conforme</v>
      </c>
      <c r="BE140" s="37"/>
      <c r="BF140" s="21"/>
      <c r="BG140" s="21"/>
      <c r="BH140" s="21"/>
      <c r="BI140" s="21"/>
      <c r="BJ140" s="21" t="str">
        <f t="shared" si="38"/>
        <v>non conforme</v>
      </c>
      <c r="BK140" s="37"/>
      <c r="BL140" s="21"/>
      <c r="BM140" s="21"/>
      <c r="BN140" s="21" t="str">
        <f t="shared" si="39"/>
        <v>non conforme</v>
      </c>
      <c r="BO140" s="37"/>
      <c r="BP140" s="21"/>
      <c r="BQ140" s="21"/>
      <c r="BR140" s="21"/>
      <c r="BS140" s="21"/>
      <c r="BT140" s="21" t="str">
        <f t="shared" si="40"/>
        <v>non conforme</v>
      </c>
      <c r="BU140" s="37"/>
      <c r="BV140" s="22"/>
      <c r="BW140" s="22"/>
      <c r="BX140" s="22"/>
      <c r="BY140" s="23"/>
      <c r="BZ140" s="22"/>
      <c r="CA140" s="23"/>
      <c r="CB140" s="23"/>
      <c r="CC140" s="22"/>
      <c r="CD140" s="23"/>
      <c r="CE140" s="22"/>
      <c r="CF140" s="22"/>
      <c r="CG140" s="23"/>
      <c r="CH140" s="22"/>
      <c r="CI140" s="34"/>
      <c r="CJ140" s="34"/>
      <c r="CK140" s="44"/>
    </row>
    <row r="141" spans="1:89" ht="41" customHeight="1" x14ac:dyDescent="0.2">
      <c r="A141" s="8">
        <f t="shared" si="29"/>
        <v>1900</v>
      </c>
      <c r="B141" s="8">
        <f t="shared" si="30"/>
        <v>1</v>
      </c>
      <c r="C141" s="8">
        <f t="shared" si="31"/>
        <v>0</v>
      </c>
      <c r="D141" s="18"/>
      <c r="E141" s="8"/>
      <c r="F141" s="18"/>
      <c r="G141" s="8"/>
      <c r="H141" s="8"/>
      <c r="I141" s="8"/>
      <c r="J141" s="19"/>
      <c r="K141" s="20"/>
      <c r="L141" s="20"/>
      <c r="M141" s="8"/>
      <c r="N141" s="8"/>
      <c r="O141" s="8"/>
      <c r="P141" s="8"/>
      <c r="Q141" s="8"/>
      <c r="R141" s="21"/>
      <c r="S141" s="21"/>
      <c r="T141" s="21" t="str">
        <f t="shared" si="32"/>
        <v>non conforme</v>
      </c>
      <c r="U141" s="37"/>
      <c r="V141" s="21"/>
      <c r="W141" s="21"/>
      <c r="X141" s="21"/>
      <c r="Y141" s="21" t="str">
        <f t="shared" si="33"/>
        <v>non conforme</v>
      </c>
      <c r="Z141" s="37"/>
      <c r="AA141" s="21"/>
      <c r="AB141" s="21"/>
      <c r="AC141" s="21" t="str">
        <f t="shared" si="34"/>
        <v>non conforme</v>
      </c>
      <c r="AD141" s="37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 t="str">
        <f t="shared" si="35"/>
        <v>non conforme</v>
      </c>
      <c r="AS141" s="37"/>
      <c r="AT141" s="21"/>
      <c r="AU141" s="21"/>
      <c r="AV141" s="21"/>
      <c r="AW141" s="21"/>
      <c r="AX141" s="21"/>
      <c r="AY141" s="21"/>
      <c r="AZ141" s="21" t="str">
        <f t="shared" si="36"/>
        <v>non conforme</v>
      </c>
      <c r="BA141" s="37"/>
      <c r="BB141" s="21"/>
      <c r="BC141" s="21"/>
      <c r="BD141" s="21" t="str">
        <f t="shared" si="37"/>
        <v>non conforme</v>
      </c>
      <c r="BE141" s="37"/>
      <c r="BF141" s="21"/>
      <c r="BG141" s="21"/>
      <c r="BH141" s="21"/>
      <c r="BI141" s="21"/>
      <c r="BJ141" s="21" t="str">
        <f t="shared" si="38"/>
        <v>non conforme</v>
      </c>
      <c r="BK141" s="37"/>
      <c r="BL141" s="21"/>
      <c r="BM141" s="21"/>
      <c r="BN141" s="21" t="str">
        <f t="shared" si="39"/>
        <v>non conforme</v>
      </c>
      <c r="BO141" s="37"/>
      <c r="BP141" s="21"/>
      <c r="BQ141" s="21"/>
      <c r="BR141" s="21"/>
      <c r="BS141" s="21"/>
      <c r="BT141" s="21" t="str">
        <f t="shared" si="40"/>
        <v>non conforme</v>
      </c>
      <c r="BU141" s="37"/>
      <c r="BV141" s="22"/>
      <c r="BW141" s="22"/>
      <c r="BX141" s="22"/>
      <c r="BY141" s="23"/>
      <c r="BZ141" s="22"/>
      <c r="CA141" s="23"/>
      <c r="CB141" s="23"/>
      <c r="CC141" s="22"/>
      <c r="CD141" s="23"/>
      <c r="CE141" s="22"/>
      <c r="CF141" s="22"/>
      <c r="CG141" s="23"/>
      <c r="CH141" s="22"/>
      <c r="CI141" s="34"/>
      <c r="CJ141" s="34"/>
      <c r="CK141" s="44"/>
    </row>
    <row r="142" spans="1:89" ht="41" customHeight="1" x14ac:dyDescent="0.2">
      <c r="A142" s="8">
        <f t="shared" si="29"/>
        <v>1900</v>
      </c>
      <c r="B142" s="8">
        <f t="shared" si="30"/>
        <v>1</v>
      </c>
      <c r="C142" s="8">
        <f t="shared" si="31"/>
        <v>0</v>
      </c>
      <c r="D142" s="18"/>
      <c r="E142" s="8"/>
      <c r="F142" s="18"/>
      <c r="G142" s="8"/>
      <c r="H142" s="8"/>
      <c r="I142" s="8"/>
      <c r="J142" s="19"/>
      <c r="K142" s="20"/>
      <c r="L142" s="20"/>
      <c r="M142" s="8"/>
      <c r="N142" s="8"/>
      <c r="O142" s="8"/>
      <c r="P142" s="8"/>
      <c r="Q142" s="8"/>
      <c r="R142" s="21"/>
      <c r="S142" s="21"/>
      <c r="T142" s="21" t="str">
        <f t="shared" si="32"/>
        <v>non conforme</v>
      </c>
      <c r="U142" s="37"/>
      <c r="V142" s="21"/>
      <c r="W142" s="21"/>
      <c r="X142" s="21"/>
      <c r="Y142" s="21" t="str">
        <f t="shared" si="33"/>
        <v>non conforme</v>
      </c>
      <c r="Z142" s="37"/>
      <c r="AA142" s="21"/>
      <c r="AB142" s="21"/>
      <c r="AC142" s="21" t="str">
        <f t="shared" si="34"/>
        <v>non conforme</v>
      </c>
      <c r="AD142" s="37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 t="str">
        <f t="shared" si="35"/>
        <v>non conforme</v>
      </c>
      <c r="AS142" s="37"/>
      <c r="AT142" s="21"/>
      <c r="AU142" s="21"/>
      <c r="AV142" s="21"/>
      <c r="AW142" s="21"/>
      <c r="AX142" s="21"/>
      <c r="AY142" s="21"/>
      <c r="AZ142" s="21" t="str">
        <f t="shared" si="36"/>
        <v>non conforme</v>
      </c>
      <c r="BA142" s="37"/>
      <c r="BB142" s="21"/>
      <c r="BC142" s="21"/>
      <c r="BD142" s="21" t="str">
        <f t="shared" si="37"/>
        <v>non conforme</v>
      </c>
      <c r="BE142" s="37"/>
      <c r="BF142" s="21"/>
      <c r="BG142" s="21"/>
      <c r="BH142" s="21"/>
      <c r="BI142" s="21"/>
      <c r="BJ142" s="21" t="str">
        <f t="shared" si="38"/>
        <v>non conforme</v>
      </c>
      <c r="BK142" s="37"/>
      <c r="BL142" s="21"/>
      <c r="BM142" s="21"/>
      <c r="BN142" s="21" t="str">
        <f t="shared" si="39"/>
        <v>non conforme</v>
      </c>
      <c r="BO142" s="37"/>
      <c r="BP142" s="21"/>
      <c r="BQ142" s="21"/>
      <c r="BR142" s="21"/>
      <c r="BS142" s="21"/>
      <c r="BT142" s="21" t="str">
        <f t="shared" si="40"/>
        <v>non conforme</v>
      </c>
      <c r="BU142" s="37"/>
      <c r="BV142" s="22"/>
      <c r="BW142" s="22"/>
      <c r="BX142" s="22"/>
      <c r="BY142" s="23"/>
      <c r="BZ142" s="22"/>
      <c r="CA142" s="23"/>
      <c r="CB142" s="23"/>
      <c r="CC142" s="22"/>
      <c r="CD142" s="23"/>
      <c r="CE142" s="22"/>
      <c r="CF142" s="22"/>
      <c r="CG142" s="23"/>
      <c r="CH142" s="22"/>
      <c r="CI142" s="34"/>
      <c r="CJ142" s="34"/>
      <c r="CK142" s="44"/>
    </row>
    <row r="143" spans="1:89" ht="41" customHeight="1" x14ac:dyDescent="0.2">
      <c r="A143" s="8">
        <f t="shared" si="29"/>
        <v>1900</v>
      </c>
      <c r="B143" s="8">
        <f t="shared" si="30"/>
        <v>1</v>
      </c>
      <c r="C143" s="8">
        <f t="shared" si="31"/>
        <v>0</v>
      </c>
      <c r="D143" s="18"/>
      <c r="E143" s="8"/>
      <c r="F143" s="18"/>
      <c r="G143" s="8"/>
      <c r="H143" s="8"/>
      <c r="I143" s="8"/>
      <c r="J143" s="19"/>
      <c r="K143" s="20"/>
      <c r="L143" s="20"/>
      <c r="M143" s="8"/>
      <c r="N143" s="8"/>
      <c r="O143" s="8"/>
      <c r="P143" s="8"/>
      <c r="Q143" s="8"/>
      <c r="R143" s="21"/>
      <c r="S143" s="21"/>
      <c r="T143" s="21" t="str">
        <f t="shared" si="32"/>
        <v>non conforme</v>
      </c>
      <c r="U143" s="37"/>
      <c r="V143" s="21"/>
      <c r="W143" s="21"/>
      <c r="X143" s="21"/>
      <c r="Y143" s="21" t="str">
        <f t="shared" si="33"/>
        <v>non conforme</v>
      </c>
      <c r="Z143" s="37"/>
      <c r="AA143" s="21"/>
      <c r="AB143" s="21"/>
      <c r="AC143" s="21" t="str">
        <f t="shared" si="34"/>
        <v>non conforme</v>
      </c>
      <c r="AD143" s="37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 t="str">
        <f t="shared" si="35"/>
        <v>non conforme</v>
      </c>
      <c r="AS143" s="37"/>
      <c r="AT143" s="21"/>
      <c r="AU143" s="21"/>
      <c r="AV143" s="21"/>
      <c r="AW143" s="21"/>
      <c r="AX143" s="21"/>
      <c r="AY143" s="21"/>
      <c r="AZ143" s="21" t="str">
        <f t="shared" si="36"/>
        <v>non conforme</v>
      </c>
      <c r="BA143" s="37"/>
      <c r="BB143" s="21"/>
      <c r="BC143" s="21"/>
      <c r="BD143" s="21" t="str">
        <f t="shared" si="37"/>
        <v>non conforme</v>
      </c>
      <c r="BE143" s="37"/>
      <c r="BF143" s="21"/>
      <c r="BG143" s="21"/>
      <c r="BH143" s="21"/>
      <c r="BI143" s="21"/>
      <c r="BJ143" s="21" t="str">
        <f t="shared" si="38"/>
        <v>non conforme</v>
      </c>
      <c r="BK143" s="37"/>
      <c r="BL143" s="21"/>
      <c r="BM143" s="21"/>
      <c r="BN143" s="21" t="str">
        <f t="shared" si="39"/>
        <v>non conforme</v>
      </c>
      <c r="BO143" s="37"/>
      <c r="BP143" s="21"/>
      <c r="BQ143" s="21"/>
      <c r="BR143" s="21"/>
      <c r="BS143" s="21"/>
      <c r="BT143" s="21" t="str">
        <f t="shared" si="40"/>
        <v>non conforme</v>
      </c>
      <c r="BU143" s="37"/>
      <c r="BV143" s="22"/>
      <c r="BW143" s="22"/>
      <c r="BX143" s="22"/>
      <c r="BY143" s="23"/>
      <c r="BZ143" s="22"/>
      <c r="CA143" s="23"/>
      <c r="CB143" s="23"/>
      <c r="CC143" s="22"/>
      <c r="CD143" s="23"/>
      <c r="CE143" s="22"/>
      <c r="CF143" s="22"/>
      <c r="CG143" s="23"/>
      <c r="CH143" s="22"/>
      <c r="CI143" s="34"/>
      <c r="CJ143" s="34"/>
      <c r="CK143" s="44"/>
    </row>
    <row r="144" spans="1:89" ht="41" customHeight="1" x14ac:dyDescent="0.2">
      <c r="A144" s="8">
        <f t="shared" si="29"/>
        <v>1900</v>
      </c>
      <c r="B144" s="8">
        <f t="shared" si="30"/>
        <v>1</v>
      </c>
      <c r="C144" s="8">
        <f t="shared" si="31"/>
        <v>0</v>
      </c>
      <c r="D144" s="18"/>
      <c r="E144" s="8"/>
      <c r="F144" s="18"/>
      <c r="G144" s="8"/>
      <c r="H144" s="8"/>
      <c r="I144" s="8"/>
      <c r="J144" s="19"/>
      <c r="K144" s="20"/>
      <c r="L144" s="20"/>
      <c r="M144" s="8"/>
      <c r="N144" s="8"/>
      <c r="O144" s="8"/>
      <c r="P144" s="8"/>
      <c r="Q144" s="8"/>
      <c r="R144" s="21"/>
      <c r="S144" s="21"/>
      <c r="T144" s="21" t="str">
        <f t="shared" si="32"/>
        <v>non conforme</v>
      </c>
      <c r="U144" s="37"/>
      <c r="V144" s="21"/>
      <c r="W144" s="21"/>
      <c r="X144" s="21"/>
      <c r="Y144" s="21" t="str">
        <f t="shared" si="33"/>
        <v>non conforme</v>
      </c>
      <c r="Z144" s="37"/>
      <c r="AA144" s="21"/>
      <c r="AB144" s="21"/>
      <c r="AC144" s="21" t="str">
        <f t="shared" si="34"/>
        <v>non conforme</v>
      </c>
      <c r="AD144" s="37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 t="str">
        <f t="shared" si="35"/>
        <v>non conforme</v>
      </c>
      <c r="AS144" s="37"/>
      <c r="AT144" s="21"/>
      <c r="AU144" s="21"/>
      <c r="AV144" s="21"/>
      <c r="AW144" s="21"/>
      <c r="AX144" s="21"/>
      <c r="AY144" s="21"/>
      <c r="AZ144" s="21" t="str">
        <f t="shared" si="36"/>
        <v>non conforme</v>
      </c>
      <c r="BA144" s="37"/>
      <c r="BB144" s="21"/>
      <c r="BC144" s="21"/>
      <c r="BD144" s="21" t="str">
        <f t="shared" si="37"/>
        <v>non conforme</v>
      </c>
      <c r="BE144" s="37"/>
      <c r="BF144" s="21"/>
      <c r="BG144" s="21"/>
      <c r="BH144" s="21"/>
      <c r="BI144" s="21"/>
      <c r="BJ144" s="21" t="str">
        <f t="shared" si="38"/>
        <v>non conforme</v>
      </c>
      <c r="BK144" s="37"/>
      <c r="BL144" s="21"/>
      <c r="BM144" s="21"/>
      <c r="BN144" s="21" t="str">
        <f t="shared" si="39"/>
        <v>non conforme</v>
      </c>
      <c r="BO144" s="37"/>
      <c r="BP144" s="21"/>
      <c r="BQ144" s="21"/>
      <c r="BR144" s="21"/>
      <c r="BS144" s="21"/>
      <c r="BT144" s="21" t="str">
        <f t="shared" si="40"/>
        <v>non conforme</v>
      </c>
      <c r="BU144" s="37"/>
      <c r="BV144" s="22"/>
      <c r="BW144" s="22"/>
      <c r="BX144" s="22"/>
      <c r="BY144" s="23"/>
      <c r="BZ144" s="22"/>
      <c r="CA144" s="23"/>
      <c r="CB144" s="23"/>
      <c r="CC144" s="22"/>
      <c r="CD144" s="23"/>
      <c r="CE144" s="22"/>
      <c r="CF144" s="22"/>
      <c r="CG144" s="23"/>
      <c r="CH144" s="22"/>
      <c r="CI144" s="34"/>
      <c r="CJ144" s="34"/>
      <c r="CK144" s="44"/>
    </row>
    <row r="145" spans="1:89" ht="41" customHeight="1" x14ac:dyDescent="0.2">
      <c r="A145" s="8">
        <f t="shared" si="29"/>
        <v>1900</v>
      </c>
      <c r="B145" s="8">
        <f t="shared" si="30"/>
        <v>1</v>
      </c>
      <c r="C145" s="8">
        <f t="shared" si="31"/>
        <v>0</v>
      </c>
      <c r="D145" s="18"/>
      <c r="E145" s="8"/>
      <c r="F145" s="18"/>
      <c r="G145" s="8"/>
      <c r="H145" s="8"/>
      <c r="I145" s="8"/>
      <c r="J145" s="19"/>
      <c r="K145" s="20"/>
      <c r="L145" s="20"/>
      <c r="M145" s="8"/>
      <c r="N145" s="8"/>
      <c r="O145" s="8"/>
      <c r="P145" s="8"/>
      <c r="Q145" s="8"/>
      <c r="R145" s="21"/>
      <c r="S145" s="21"/>
      <c r="T145" s="21" t="str">
        <f t="shared" si="32"/>
        <v>non conforme</v>
      </c>
      <c r="U145" s="37"/>
      <c r="V145" s="21"/>
      <c r="W145" s="21"/>
      <c r="X145" s="21"/>
      <c r="Y145" s="21" t="str">
        <f t="shared" si="33"/>
        <v>non conforme</v>
      </c>
      <c r="Z145" s="37"/>
      <c r="AA145" s="21"/>
      <c r="AB145" s="21"/>
      <c r="AC145" s="21" t="str">
        <f t="shared" si="34"/>
        <v>non conforme</v>
      </c>
      <c r="AD145" s="37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 t="str">
        <f t="shared" si="35"/>
        <v>non conforme</v>
      </c>
      <c r="AS145" s="37"/>
      <c r="AT145" s="21"/>
      <c r="AU145" s="21"/>
      <c r="AV145" s="21"/>
      <c r="AW145" s="21"/>
      <c r="AX145" s="21"/>
      <c r="AY145" s="21"/>
      <c r="AZ145" s="21" t="str">
        <f t="shared" si="36"/>
        <v>non conforme</v>
      </c>
      <c r="BA145" s="37"/>
      <c r="BB145" s="21"/>
      <c r="BC145" s="21"/>
      <c r="BD145" s="21" t="str">
        <f t="shared" si="37"/>
        <v>non conforme</v>
      </c>
      <c r="BE145" s="37"/>
      <c r="BF145" s="21"/>
      <c r="BG145" s="21"/>
      <c r="BH145" s="21"/>
      <c r="BI145" s="21"/>
      <c r="BJ145" s="21" t="str">
        <f t="shared" si="38"/>
        <v>non conforme</v>
      </c>
      <c r="BK145" s="37"/>
      <c r="BL145" s="21"/>
      <c r="BM145" s="21"/>
      <c r="BN145" s="21" t="str">
        <f t="shared" si="39"/>
        <v>non conforme</v>
      </c>
      <c r="BO145" s="37"/>
      <c r="BP145" s="21"/>
      <c r="BQ145" s="21"/>
      <c r="BR145" s="21"/>
      <c r="BS145" s="21"/>
      <c r="BT145" s="21" t="str">
        <f t="shared" si="40"/>
        <v>non conforme</v>
      </c>
      <c r="BU145" s="37"/>
      <c r="BV145" s="22"/>
      <c r="BW145" s="22"/>
      <c r="BX145" s="22"/>
      <c r="BY145" s="23"/>
      <c r="BZ145" s="22"/>
      <c r="CA145" s="23"/>
      <c r="CB145" s="23"/>
      <c r="CC145" s="22"/>
      <c r="CD145" s="23"/>
      <c r="CE145" s="22"/>
      <c r="CF145" s="22"/>
      <c r="CG145" s="23"/>
      <c r="CH145" s="22"/>
      <c r="CI145" s="34"/>
      <c r="CJ145" s="34"/>
      <c r="CK145" s="44"/>
    </row>
    <row r="146" spans="1:89" ht="41" customHeight="1" x14ac:dyDescent="0.2">
      <c r="A146" s="8">
        <f t="shared" si="29"/>
        <v>1900</v>
      </c>
      <c r="B146" s="8">
        <f t="shared" si="30"/>
        <v>1</v>
      </c>
      <c r="C146" s="8">
        <f t="shared" si="31"/>
        <v>0</v>
      </c>
      <c r="D146" s="18"/>
      <c r="E146" s="8"/>
      <c r="F146" s="18"/>
      <c r="G146" s="8"/>
      <c r="H146" s="8"/>
      <c r="I146" s="8"/>
      <c r="J146" s="19"/>
      <c r="K146" s="20"/>
      <c r="L146" s="20"/>
      <c r="M146" s="8"/>
      <c r="N146" s="8"/>
      <c r="O146" s="8"/>
      <c r="P146" s="8"/>
      <c r="Q146" s="8"/>
      <c r="R146" s="21"/>
      <c r="S146" s="21"/>
      <c r="T146" s="21" t="str">
        <f t="shared" si="32"/>
        <v>non conforme</v>
      </c>
      <c r="U146" s="37"/>
      <c r="V146" s="21"/>
      <c r="W146" s="21"/>
      <c r="X146" s="21"/>
      <c r="Y146" s="21" t="str">
        <f t="shared" si="33"/>
        <v>non conforme</v>
      </c>
      <c r="Z146" s="37"/>
      <c r="AA146" s="21"/>
      <c r="AB146" s="21"/>
      <c r="AC146" s="21" t="str">
        <f t="shared" si="34"/>
        <v>non conforme</v>
      </c>
      <c r="AD146" s="37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 t="str">
        <f t="shared" si="35"/>
        <v>non conforme</v>
      </c>
      <c r="AS146" s="37"/>
      <c r="AT146" s="21"/>
      <c r="AU146" s="21"/>
      <c r="AV146" s="21"/>
      <c r="AW146" s="21"/>
      <c r="AX146" s="21"/>
      <c r="AY146" s="21"/>
      <c r="AZ146" s="21" t="str">
        <f t="shared" si="36"/>
        <v>non conforme</v>
      </c>
      <c r="BA146" s="37"/>
      <c r="BB146" s="21"/>
      <c r="BC146" s="21"/>
      <c r="BD146" s="21" t="str">
        <f t="shared" si="37"/>
        <v>non conforme</v>
      </c>
      <c r="BE146" s="37"/>
      <c r="BF146" s="21"/>
      <c r="BG146" s="21"/>
      <c r="BH146" s="21"/>
      <c r="BI146" s="21"/>
      <c r="BJ146" s="21" t="str">
        <f t="shared" si="38"/>
        <v>non conforme</v>
      </c>
      <c r="BK146" s="37"/>
      <c r="BL146" s="21"/>
      <c r="BM146" s="21"/>
      <c r="BN146" s="21" t="str">
        <f t="shared" si="39"/>
        <v>non conforme</v>
      </c>
      <c r="BO146" s="37"/>
      <c r="BP146" s="21"/>
      <c r="BQ146" s="21"/>
      <c r="BR146" s="21"/>
      <c r="BS146" s="21"/>
      <c r="BT146" s="21" t="str">
        <f t="shared" si="40"/>
        <v>non conforme</v>
      </c>
      <c r="BU146" s="37"/>
      <c r="BV146" s="22"/>
      <c r="BW146" s="22"/>
      <c r="BX146" s="22"/>
      <c r="BY146" s="23"/>
      <c r="BZ146" s="22"/>
      <c r="CA146" s="23"/>
      <c r="CB146" s="23"/>
      <c r="CC146" s="22"/>
      <c r="CD146" s="23"/>
      <c r="CE146" s="22"/>
      <c r="CF146" s="22"/>
      <c r="CG146" s="23"/>
      <c r="CH146" s="22"/>
      <c r="CI146" s="34"/>
      <c r="CJ146" s="34"/>
      <c r="CK146" s="44"/>
    </row>
    <row r="147" spans="1:89" ht="41" customHeight="1" x14ac:dyDescent="0.2">
      <c r="A147" s="8">
        <f t="shared" si="29"/>
        <v>1900</v>
      </c>
      <c r="B147" s="8">
        <f t="shared" si="30"/>
        <v>1</v>
      </c>
      <c r="C147" s="8">
        <f t="shared" si="31"/>
        <v>0</v>
      </c>
      <c r="D147" s="18"/>
      <c r="E147" s="8"/>
      <c r="F147" s="18"/>
      <c r="G147" s="8"/>
      <c r="H147" s="8"/>
      <c r="I147" s="8"/>
      <c r="J147" s="19"/>
      <c r="K147" s="20"/>
      <c r="L147" s="20"/>
      <c r="M147" s="8"/>
      <c r="N147" s="8"/>
      <c r="O147" s="8"/>
      <c r="P147" s="8"/>
      <c r="Q147" s="8"/>
      <c r="R147" s="21"/>
      <c r="S147" s="21"/>
      <c r="T147" s="21" t="str">
        <f t="shared" si="32"/>
        <v>non conforme</v>
      </c>
      <c r="U147" s="37"/>
      <c r="V147" s="21"/>
      <c r="W147" s="21"/>
      <c r="X147" s="21"/>
      <c r="Y147" s="21" t="str">
        <f t="shared" si="33"/>
        <v>non conforme</v>
      </c>
      <c r="Z147" s="37"/>
      <c r="AA147" s="21"/>
      <c r="AB147" s="21"/>
      <c r="AC147" s="21" t="str">
        <f t="shared" si="34"/>
        <v>non conforme</v>
      </c>
      <c r="AD147" s="37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 t="str">
        <f t="shared" si="35"/>
        <v>non conforme</v>
      </c>
      <c r="AS147" s="37"/>
      <c r="AT147" s="21"/>
      <c r="AU147" s="21"/>
      <c r="AV147" s="21"/>
      <c r="AW147" s="21"/>
      <c r="AX147" s="21"/>
      <c r="AY147" s="21"/>
      <c r="AZ147" s="21" t="str">
        <f t="shared" si="36"/>
        <v>non conforme</v>
      </c>
      <c r="BA147" s="37"/>
      <c r="BB147" s="21"/>
      <c r="BC147" s="21"/>
      <c r="BD147" s="21" t="str">
        <f t="shared" si="37"/>
        <v>non conforme</v>
      </c>
      <c r="BE147" s="37"/>
      <c r="BF147" s="21"/>
      <c r="BG147" s="21"/>
      <c r="BH147" s="21"/>
      <c r="BI147" s="21"/>
      <c r="BJ147" s="21" t="str">
        <f t="shared" si="38"/>
        <v>non conforme</v>
      </c>
      <c r="BK147" s="37"/>
      <c r="BL147" s="21"/>
      <c r="BM147" s="21"/>
      <c r="BN147" s="21" t="str">
        <f t="shared" si="39"/>
        <v>non conforme</v>
      </c>
      <c r="BO147" s="37"/>
      <c r="BP147" s="21"/>
      <c r="BQ147" s="21"/>
      <c r="BR147" s="21"/>
      <c r="BS147" s="21"/>
      <c r="BT147" s="21" t="str">
        <f t="shared" si="40"/>
        <v>non conforme</v>
      </c>
      <c r="BU147" s="37"/>
      <c r="BV147" s="22"/>
      <c r="BW147" s="22"/>
      <c r="BX147" s="22"/>
      <c r="BY147" s="23"/>
      <c r="BZ147" s="22"/>
      <c r="CA147" s="23"/>
      <c r="CB147" s="23"/>
      <c r="CC147" s="22"/>
      <c r="CD147" s="23"/>
      <c r="CE147" s="22"/>
      <c r="CF147" s="22"/>
      <c r="CG147" s="23"/>
      <c r="CH147" s="22"/>
      <c r="CI147" s="34"/>
      <c r="CJ147" s="34"/>
      <c r="CK147" s="44"/>
    </row>
    <row r="148" spans="1:89" ht="41" customHeight="1" x14ac:dyDescent="0.2">
      <c r="A148" s="8">
        <f t="shared" si="29"/>
        <v>1900</v>
      </c>
      <c r="B148" s="8">
        <f t="shared" si="30"/>
        <v>1</v>
      </c>
      <c r="C148" s="8">
        <f t="shared" si="31"/>
        <v>0</v>
      </c>
      <c r="D148" s="18"/>
      <c r="E148" s="8"/>
      <c r="F148" s="18"/>
      <c r="G148" s="8"/>
      <c r="H148" s="8"/>
      <c r="I148" s="8"/>
      <c r="J148" s="19"/>
      <c r="K148" s="20"/>
      <c r="L148" s="20"/>
      <c r="M148" s="8"/>
      <c r="N148" s="8"/>
      <c r="O148" s="8"/>
      <c r="P148" s="8"/>
      <c r="Q148" s="8"/>
      <c r="R148" s="21"/>
      <c r="S148" s="21"/>
      <c r="T148" s="21" t="str">
        <f t="shared" si="32"/>
        <v>non conforme</v>
      </c>
      <c r="U148" s="37"/>
      <c r="V148" s="21"/>
      <c r="W148" s="21"/>
      <c r="X148" s="21"/>
      <c r="Y148" s="21" t="str">
        <f t="shared" si="33"/>
        <v>non conforme</v>
      </c>
      <c r="Z148" s="37"/>
      <c r="AA148" s="21"/>
      <c r="AB148" s="21"/>
      <c r="AC148" s="21" t="str">
        <f t="shared" si="34"/>
        <v>non conforme</v>
      </c>
      <c r="AD148" s="37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 t="str">
        <f t="shared" si="35"/>
        <v>non conforme</v>
      </c>
      <c r="AS148" s="37"/>
      <c r="AT148" s="21"/>
      <c r="AU148" s="21"/>
      <c r="AV148" s="21"/>
      <c r="AW148" s="21"/>
      <c r="AX148" s="21"/>
      <c r="AY148" s="21"/>
      <c r="AZ148" s="21" t="str">
        <f t="shared" si="36"/>
        <v>non conforme</v>
      </c>
      <c r="BA148" s="37"/>
      <c r="BB148" s="21"/>
      <c r="BC148" s="21"/>
      <c r="BD148" s="21" t="str">
        <f t="shared" si="37"/>
        <v>non conforme</v>
      </c>
      <c r="BE148" s="37"/>
      <c r="BF148" s="21"/>
      <c r="BG148" s="21"/>
      <c r="BH148" s="21"/>
      <c r="BI148" s="21"/>
      <c r="BJ148" s="21" t="str">
        <f t="shared" si="38"/>
        <v>non conforme</v>
      </c>
      <c r="BK148" s="37"/>
      <c r="BL148" s="21"/>
      <c r="BM148" s="21"/>
      <c r="BN148" s="21" t="str">
        <f t="shared" si="39"/>
        <v>non conforme</v>
      </c>
      <c r="BO148" s="37"/>
      <c r="BP148" s="21"/>
      <c r="BQ148" s="21"/>
      <c r="BR148" s="21"/>
      <c r="BS148" s="21"/>
      <c r="BT148" s="21" t="str">
        <f t="shared" si="40"/>
        <v>non conforme</v>
      </c>
      <c r="BU148" s="37"/>
      <c r="BV148" s="22"/>
      <c r="BW148" s="22"/>
      <c r="BX148" s="22"/>
      <c r="BY148" s="23"/>
      <c r="BZ148" s="22"/>
      <c r="CA148" s="23"/>
      <c r="CB148" s="23"/>
      <c r="CC148" s="22"/>
      <c r="CD148" s="23"/>
      <c r="CE148" s="22"/>
      <c r="CF148" s="22"/>
      <c r="CG148" s="23"/>
      <c r="CH148" s="22"/>
      <c r="CI148" s="34"/>
      <c r="CJ148" s="34"/>
      <c r="CK148" s="44"/>
    </row>
    <row r="149" spans="1:89" ht="41" customHeight="1" x14ac:dyDescent="0.2">
      <c r="A149" s="8">
        <f t="shared" si="29"/>
        <v>1900</v>
      </c>
      <c r="B149" s="8">
        <f t="shared" si="30"/>
        <v>1</v>
      </c>
      <c r="C149" s="8">
        <f t="shared" si="31"/>
        <v>0</v>
      </c>
      <c r="D149" s="18"/>
      <c r="E149" s="8"/>
      <c r="F149" s="18"/>
      <c r="G149" s="8"/>
      <c r="H149" s="8"/>
      <c r="I149" s="8"/>
      <c r="J149" s="19"/>
      <c r="K149" s="20"/>
      <c r="L149" s="20"/>
      <c r="M149" s="8"/>
      <c r="N149" s="8"/>
      <c r="O149" s="8"/>
      <c r="P149" s="8"/>
      <c r="Q149" s="8"/>
      <c r="R149" s="21"/>
      <c r="S149" s="21"/>
      <c r="T149" s="21" t="str">
        <f t="shared" si="32"/>
        <v>non conforme</v>
      </c>
      <c r="U149" s="37"/>
      <c r="V149" s="21"/>
      <c r="W149" s="21"/>
      <c r="X149" s="21"/>
      <c r="Y149" s="21" t="str">
        <f t="shared" si="33"/>
        <v>non conforme</v>
      </c>
      <c r="Z149" s="37"/>
      <c r="AA149" s="21"/>
      <c r="AB149" s="21"/>
      <c r="AC149" s="21" t="str">
        <f t="shared" si="34"/>
        <v>non conforme</v>
      </c>
      <c r="AD149" s="37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 t="str">
        <f t="shared" si="35"/>
        <v>non conforme</v>
      </c>
      <c r="AS149" s="37"/>
      <c r="AT149" s="21"/>
      <c r="AU149" s="21"/>
      <c r="AV149" s="21"/>
      <c r="AW149" s="21"/>
      <c r="AX149" s="21"/>
      <c r="AY149" s="21"/>
      <c r="AZ149" s="21" t="str">
        <f t="shared" si="36"/>
        <v>non conforme</v>
      </c>
      <c r="BA149" s="37"/>
      <c r="BB149" s="21"/>
      <c r="BC149" s="21"/>
      <c r="BD149" s="21" t="str">
        <f t="shared" si="37"/>
        <v>non conforme</v>
      </c>
      <c r="BE149" s="37"/>
      <c r="BF149" s="21"/>
      <c r="BG149" s="21"/>
      <c r="BH149" s="21"/>
      <c r="BI149" s="21"/>
      <c r="BJ149" s="21" t="str">
        <f t="shared" si="38"/>
        <v>non conforme</v>
      </c>
      <c r="BK149" s="37"/>
      <c r="BL149" s="21"/>
      <c r="BM149" s="21"/>
      <c r="BN149" s="21" t="str">
        <f t="shared" si="39"/>
        <v>non conforme</v>
      </c>
      <c r="BO149" s="37"/>
      <c r="BP149" s="21"/>
      <c r="BQ149" s="21"/>
      <c r="BR149" s="21"/>
      <c r="BS149" s="21"/>
      <c r="BT149" s="21" t="str">
        <f t="shared" si="40"/>
        <v>non conforme</v>
      </c>
      <c r="BU149" s="37"/>
      <c r="BV149" s="22"/>
      <c r="BW149" s="22"/>
      <c r="BX149" s="22"/>
      <c r="BY149" s="23"/>
      <c r="BZ149" s="22"/>
      <c r="CA149" s="23"/>
      <c r="CB149" s="23"/>
      <c r="CC149" s="22"/>
      <c r="CD149" s="23"/>
      <c r="CE149" s="22"/>
      <c r="CF149" s="22"/>
      <c r="CG149" s="23"/>
      <c r="CH149" s="22"/>
      <c r="CI149" s="34"/>
      <c r="CJ149" s="34"/>
      <c r="CK149" s="44"/>
    </row>
    <row r="150" spans="1:89" ht="41" customHeight="1" x14ac:dyDescent="0.2">
      <c r="A150" s="8">
        <f t="shared" si="29"/>
        <v>1900</v>
      </c>
      <c r="B150" s="8">
        <f t="shared" si="30"/>
        <v>1</v>
      </c>
      <c r="C150" s="8">
        <f t="shared" si="31"/>
        <v>0</v>
      </c>
      <c r="D150" s="18"/>
      <c r="E150" s="8"/>
      <c r="F150" s="18"/>
      <c r="G150" s="8"/>
      <c r="H150" s="8"/>
      <c r="I150" s="8"/>
      <c r="J150" s="19"/>
      <c r="K150" s="20"/>
      <c r="L150" s="20"/>
      <c r="M150" s="8"/>
      <c r="N150" s="8"/>
      <c r="O150" s="8"/>
      <c r="P150" s="8"/>
      <c r="Q150" s="8"/>
      <c r="R150" s="21"/>
      <c r="S150" s="21"/>
      <c r="T150" s="21" t="str">
        <f t="shared" si="32"/>
        <v>non conforme</v>
      </c>
      <c r="U150" s="37"/>
      <c r="V150" s="21"/>
      <c r="W150" s="21"/>
      <c r="X150" s="21"/>
      <c r="Y150" s="21" t="str">
        <f t="shared" si="33"/>
        <v>non conforme</v>
      </c>
      <c r="Z150" s="37"/>
      <c r="AA150" s="21"/>
      <c r="AB150" s="21"/>
      <c r="AC150" s="21" t="str">
        <f t="shared" si="34"/>
        <v>non conforme</v>
      </c>
      <c r="AD150" s="37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 t="str">
        <f t="shared" si="35"/>
        <v>non conforme</v>
      </c>
      <c r="AS150" s="37"/>
      <c r="AT150" s="21"/>
      <c r="AU150" s="21"/>
      <c r="AV150" s="21"/>
      <c r="AW150" s="21"/>
      <c r="AX150" s="21"/>
      <c r="AY150" s="21"/>
      <c r="AZ150" s="21" t="str">
        <f t="shared" si="36"/>
        <v>non conforme</v>
      </c>
      <c r="BA150" s="37"/>
      <c r="BB150" s="21"/>
      <c r="BC150" s="21"/>
      <c r="BD150" s="21" t="str">
        <f t="shared" si="37"/>
        <v>non conforme</v>
      </c>
      <c r="BE150" s="37"/>
      <c r="BF150" s="21"/>
      <c r="BG150" s="21"/>
      <c r="BH150" s="21"/>
      <c r="BI150" s="21"/>
      <c r="BJ150" s="21" t="str">
        <f t="shared" si="38"/>
        <v>non conforme</v>
      </c>
      <c r="BK150" s="37"/>
      <c r="BL150" s="21"/>
      <c r="BM150" s="21"/>
      <c r="BN150" s="21" t="str">
        <f t="shared" si="39"/>
        <v>non conforme</v>
      </c>
      <c r="BO150" s="37"/>
      <c r="BP150" s="21"/>
      <c r="BQ150" s="21"/>
      <c r="BR150" s="21"/>
      <c r="BS150" s="21"/>
      <c r="BT150" s="21" t="str">
        <f t="shared" si="40"/>
        <v>non conforme</v>
      </c>
      <c r="BU150" s="37"/>
      <c r="BV150" s="22"/>
      <c r="BW150" s="22"/>
      <c r="BX150" s="22"/>
      <c r="BY150" s="23"/>
      <c r="BZ150" s="22"/>
      <c r="CA150" s="23"/>
      <c r="CB150" s="23"/>
      <c r="CC150" s="22"/>
      <c r="CD150" s="23"/>
      <c r="CE150" s="22"/>
      <c r="CF150" s="22"/>
      <c r="CG150" s="23"/>
      <c r="CH150" s="22"/>
      <c r="CI150" s="34"/>
      <c r="CJ150" s="34"/>
      <c r="CK150" s="44"/>
    </row>
    <row r="151" spans="1:89" ht="41" customHeight="1" x14ac:dyDescent="0.2">
      <c r="A151" s="8">
        <f t="shared" si="29"/>
        <v>1900</v>
      </c>
      <c r="B151" s="8">
        <f t="shared" si="30"/>
        <v>1</v>
      </c>
      <c r="C151" s="8">
        <f t="shared" si="31"/>
        <v>0</v>
      </c>
      <c r="D151" s="18"/>
      <c r="E151" s="8"/>
      <c r="F151" s="18"/>
      <c r="G151" s="8"/>
      <c r="H151" s="8"/>
      <c r="I151" s="8"/>
      <c r="J151" s="19"/>
      <c r="K151" s="20"/>
      <c r="L151" s="20"/>
      <c r="M151" s="8"/>
      <c r="N151" s="8"/>
      <c r="O151" s="8"/>
      <c r="P151" s="8"/>
      <c r="Q151" s="8"/>
      <c r="R151" s="21"/>
      <c r="S151" s="21"/>
      <c r="T151" s="21" t="str">
        <f t="shared" si="32"/>
        <v>non conforme</v>
      </c>
      <c r="U151" s="37"/>
      <c r="V151" s="21"/>
      <c r="W151" s="21"/>
      <c r="X151" s="21"/>
      <c r="Y151" s="21" t="str">
        <f t="shared" si="33"/>
        <v>non conforme</v>
      </c>
      <c r="Z151" s="37"/>
      <c r="AA151" s="21"/>
      <c r="AB151" s="21"/>
      <c r="AC151" s="21" t="str">
        <f t="shared" si="34"/>
        <v>non conforme</v>
      </c>
      <c r="AD151" s="37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 t="str">
        <f t="shared" si="35"/>
        <v>non conforme</v>
      </c>
      <c r="AS151" s="37"/>
      <c r="AT151" s="21"/>
      <c r="AU151" s="21"/>
      <c r="AV151" s="21"/>
      <c r="AW151" s="21"/>
      <c r="AX151" s="21"/>
      <c r="AY151" s="21"/>
      <c r="AZ151" s="21" t="str">
        <f t="shared" si="36"/>
        <v>non conforme</v>
      </c>
      <c r="BA151" s="37"/>
      <c r="BB151" s="21"/>
      <c r="BC151" s="21"/>
      <c r="BD151" s="21" t="str">
        <f t="shared" si="37"/>
        <v>non conforme</v>
      </c>
      <c r="BE151" s="37"/>
      <c r="BF151" s="21"/>
      <c r="BG151" s="21"/>
      <c r="BH151" s="21"/>
      <c r="BI151" s="21"/>
      <c r="BJ151" s="21" t="str">
        <f t="shared" si="38"/>
        <v>non conforme</v>
      </c>
      <c r="BK151" s="37"/>
      <c r="BL151" s="21"/>
      <c r="BM151" s="21"/>
      <c r="BN151" s="21" t="str">
        <f t="shared" si="39"/>
        <v>non conforme</v>
      </c>
      <c r="BO151" s="37"/>
      <c r="BP151" s="21"/>
      <c r="BQ151" s="21"/>
      <c r="BR151" s="21"/>
      <c r="BS151" s="21"/>
      <c r="BT151" s="21" t="str">
        <f t="shared" si="40"/>
        <v>non conforme</v>
      </c>
      <c r="BU151" s="37"/>
      <c r="BV151" s="22"/>
      <c r="BW151" s="22"/>
      <c r="BX151" s="22"/>
      <c r="BY151" s="23"/>
      <c r="BZ151" s="22"/>
      <c r="CA151" s="23"/>
      <c r="CB151" s="23"/>
      <c r="CC151" s="22"/>
      <c r="CD151" s="23"/>
      <c r="CE151" s="22"/>
      <c r="CF151" s="22"/>
      <c r="CG151" s="23"/>
      <c r="CH151" s="22"/>
      <c r="CI151" s="34"/>
      <c r="CJ151" s="34"/>
      <c r="CK151" s="44"/>
    </row>
    <row r="152" spans="1:89" ht="41" customHeight="1" x14ac:dyDescent="0.2">
      <c r="A152" s="8">
        <f t="shared" si="29"/>
        <v>1900</v>
      </c>
      <c r="B152" s="8">
        <f t="shared" si="30"/>
        <v>1</v>
      </c>
      <c r="C152" s="8">
        <f t="shared" si="31"/>
        <v>0</v>
      </c>
      <c r="D152" s="18"/>
      <c r="E152" s="8"/>
      <c r="F152" s="18"/>
      <c r="G152" s="8"/>
      <c r="H152" s="8"/>
      <c r="I152" s="8"/>
      <c r="J152" s="19"/>
      <c r="K152" s="20"/>
      <c r="L152" s="20"/>
      <c r="M152" s="8"/>
      <c r="N152" s="8"/>
      <c r="O152" s="8"/>
      <c r="P152" s="8"/>
      <c r="Q152" s="8"/>
      <c r="R152" s="21"/>
      <c r="S152" s="21"/>
      <c r="T152" s="21" t="str">
        <f t="shared" si="32"/>
        <v>non conforme</v>
      </c>
      <c r="U152" s="37"/>
      <c r="V152" s="21"/>
      <c r="W152" s="21"/>
      <c r="X152" s="21"/>
      <c r="Y152" s="21" t="str">
        <f t="shared" si="33"/>
        <v>non conforme</v>
      </c>
      <c r="Z152" s="37"/>
      <c r="AA152" s="21"/>
      <c r="AB152" s="21"/>
      <c r="AC152" s="21" t="str">
        <f t="shared" si="34"/>
        <v>non conforme</v>
      </c>
      <c r="AD152" s="37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 t="str">
        <f t="shared" si="35"/>
        <v>non conforme</v>
      </c>
      <c r="AS152" s="37"/>
      <c r="AT152" s="21"/>
      <c r="AU152" s="21"/>
      <c r="AV152" s="21"/>
      <c r="AW152" s="21"/>
      <c r="AX152" s="21"/>
      <c r="AY152" s="21"/>
      <c r="AZ152" s="21" t="str">
        <f t="shared" si="36"/>
        <v>non conforme</v>
      </c>
      <c r="BA152" s="37"/>
      <c r="BB152" s="21"/>
      <c r="BC152" s="21"/>
      <c r="BD152" s="21" t="str">
        <f t="shared" si="37"/>
        <v>non conforme</v>
      </c>
      <c r="BE152" s="37"/>
      <c r="BF152" s="21"/>
      <c r="BG152" s="21"/>
      <c r="BH152" s="21"/>
      <c r="BI152" s="21"/>
      <c r="BJ152" s="21" t="str">
        <f t="shared" si="38"/>
        <v>non conforme</v>
      </c>
      <c r="BK152" s="37"/>
      <c r="BL152" s="21"/>
      <c r="BM152" s="21"/>
      <c r="BN152" s="21" t="str">
        <f t="shared" si="39"/>
        <v>non conforme</v>
      </c>
      <c r="BO152" s="37"/>
      <c r="BP152" s="21"/>
      <c r="BQ152" s="21"/>
      <c r="BR152" s="21"/>
      <c r="BS152" s="21"/>
      <c r="BT152" s="21" t="str">
        <f t="shared" si="40"/>
        <v>non conforme</v>
      </c>
      <c r="BU152" s="37"/>
      <c r="BV152" s="22"/>
      <c r="BW152" s="22"/>
      <c r="BX152" s="22"/>
      <c r="BY152" s="23"/>
      <c r="BZ152" s="22"/>
      <c r="CA152" s="23"/>
      <c r="CB152" s="23"/>
      <c r="CC152" s="22"/>
      <c r="CD152" s="23"/>
      <c r="CE152" s="22"/>
      <c r="CF152" s="22"/>
      <c r="CG152" s="23"/>
      <c r="CH152" s="22"/>
      <c r="CI152" s="34"/>
      <c r="CJ152" s="34"/>
      <c r="CK152" s="44"/>
    </row>
    <row r="153" spans="1:89" ht="41" customHeight="1" x14ac:dyDescent="0.2">
      <c r="A153" s="8">
        <f t="shared" si="29"/>
        <v>1900</v>
      </c>
      <c r="B153" s="8">
        <f t="shared" si="30"/>
        <v>1</v>
      </c>
      <c r="C153" s="8">
        <f t="shared" si="31"/>
        <v>0</v>
      </c>
      <c r="D153" s="18"/>
      <c r="E153" s="8"/>
      <c r="F153" s="18"/>
      <c r="G153" s="8"/>
      <c r="H153" s="8"/>
      <c r="I153" s="8"/>
      <c r="J153" s="19"/>
      <c r="K153" s="20"/>
      <c r="L153" s="20"/>
      <c r="M153" s="8"/>
      <c r="N153" s="8"/>
      <c r="O153" s="8"/>
      <c r="P153" s="8"/>
      <c r="Q153" s="8"/>
      <c r="R153" s="21"/>
      <c r="S153" s="21"/>
      <c r="T153" s="21" t="str">
        <f t="shared" si="32"/>
        <v>non conforme</v>
      </c>
      <c r="U153" s="37"/>
      <c r="V153" s="21"/>
      <c r="W153" s="21"/>
      <c r="X153" s="21"/>
      <c r="Y153" s="21" t="str">
        <f t="shared" si="33"/>
        <v>non conforme</v>
      </c>
      <c r="Z153" s="37"/>
      <c r="AA153" s="21"/>
      <c r="AB153" s="21"/>
      <c r="AC153" s="21" t="str">
        <f t="shared" si="34"/>
        <v>non conforme</v>
      </c>
      <c r="AD153" s="37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 t="str">
        <f t="shared" si="35"/>
        <v>non conforme</v>
      </c>
      <c r="AS153" s="37"/>
      <c r="AT153" s="21"/>
      <c r="AU153" s="21"/>
      <c r="AV153" s="21"/>
      <c r="AW153" s="21"/>
      <c r="AX153" s="21"/>
      <c r="AY153" s="21"/>
      <c r="AZ153" s="21" t="str">
        <f t="shared" si="36"/>
        <v>non conforme</v>
      </c>
      <c r="BA153" s="37"/>
      <c r="BB153" s="21"/>
      <c r="BC153" s="21"/>
      <c r="BD153" s="21" t="str">
        <f t="shared" si="37"/>
        <v>non conforme</v>
      </c>
      <c r="BE153" s="37"/>
      <c r="BF153" s="21"/>
      <c r="BG153" s="21"/>
      <c r="BH153" s="21"/>
      <c r="BI153" s="21"/>
      <c r="BJ153" s="21" t="str">
        <f t="shared" si="38"/>
        <v>non conforme</v>
      </c>
      <c r="BK153" s="37"/>
      <c r="BL153" s="21"/>
      <c r="BM153" s="21"/>
      <c r="BN153" s="21" t="str">
        <f t="shared" si="39"/>
        <v>non conforme</v>
      </c>
      <c r="BO153" s="37"/>
      <c r="BP153" s="21"/>
      <c r="BQ153" s="21"/>
      <c r="BR153" s="21"/>
      <c r="BS153" s="21"/>
      <c r="BT153" s="21" t="str">
        <f t="shared" si="40"/>
        <v>non conforme</v>
      </c>
      <c r="BU153" s="37"/>
      <c r="BV153" s="22"/>
      <c r="BW153" s="22"/>
      <c r="BX153" s="22"/>
      <c r="BY153" s="23"/>
      <c r="BZ153" s="22"/>
      <c r="CA153" s="23"/>
      <c r="CB153" s="23"/>
      <c r="CC153" s="22"/>
      <c r="CD153" s="23"/>
      <c r="CE153" s="22"/>
      <c r="CF153" s="22"/>
      <c r="CG153" s="23"/>
      <c r="CH153" s="22"/>
      <c r="CI153" s="34"/>
      <c r="CJ153" s="34"/>
      <c r="CK153" s="44"/>
    </row>
    <row r="154" spans="1:89" ht="41" customHeight="1" x14ac:dyDescent="0.2">
      <c r="A154" s="8">
        <f t="shared" si="29"/>
        <v>1900</v>
      </c>
      <c r="B154" s="8">
        <f t="shared" si="30"/>
        <v>1</v>
      </c>
      <c r="C154" s="8">
        <f t="shared" si="31"/>
        <v>0</v>
      </c>
      <c r="D154" s="18"/>
      <c r="E154" s="8"/>
      <c r="F154" s="18"/>
      <c r="G154" s="8"/>
      <c r="H154" s="8"/>
      <c r="I154" s="8"/>
      <c r="J154" s="19"/>
      <c r="K154" s="20"/>
      <c r="L154" s="20"/>
      <c r="M154" s="8"/>
      <c r="N154" s="8"/>
      <c r="O154" s="8"/>
      <c r="P154" s="8"/>
      <c r="Q154" s="8"/>
      <c r="R154" s="21"/>
      <c r="S154" s="21"/>
      <c r="T154" s="21" t="str">
        <f t="shared" si="32"/>
        <v>non conforme</v>
      </c>
      <c r="U154" s="37"/>
      <c r="V154" s="21"/>
      <c r="W154" s="21"/>
      <c r="X154" s="21"/>
      <c r="Y154" s="21" t="str">
        <f t="shared" si="33"/>
        <v>non conforme</v>
      </c>
      <c r="Z154" s="37"/>
      <c r="AA154" s="21"/>
      <c r="AB154" s="21"/>
      <c r="AC154" s="21" t="str">
        <f t="shared" si="34"/>
        <v>non conforme</v>
      </c>
      <c r="AD154" s="37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 t="str">
        <f t="shared" si="35"/>
        <v>non conforme</v>
      </c>
      <c r="AS154" s="37"/>
      <c r="AT154" s="21"/>
      <c r="AU154" s="21"/>
      <c r="AV154" s="21"/>
      <c r="AW154" s="21"/>
      <c r="AX154" s="21"/>
      <c r="AY154" s="21"/>
      <c r="AZ154" s="21" t="str">
        <f t="shared" si="36"/>
        <v>non conforme</v>
      </c>
      <c r="BA154" s="37"/>
      <c r="BB154" s="21"/>
      <c r="BC154" s="21"/>
      <c r="BD154" s="21" t="str">
        <f t="shared" si="37"/>
        <v>non conforme</v>
      </c>
      <c r="BE154" s="37"/>
      <c r="BF154" s="21"/>
      <c r="BG154" s="21"/>
      <c r="BH154" s="21"/>
      <c r="BI154" s="21"/>
      <c r="BJ154" s="21" t="str">
        <f t="shared" si="38"/>
        <v>non conforme</v>
      </c>
      <c r="BK154" s="37"/>
      <c r="BL154" s="21"/>
      <c r="BM154" s="21"/>
      <c r="BN154" s="21" t="str">
        <f t="shared" si="39"/>
        <v>non conforme</v>
      </c>
      <c r="BO154" s="37"/>
      <c r="BP154" s="21"/>
      <c r="BQ154" s="21"/>
      <c r="BR154" s="21"/>
      <c r="BS154" s="21"/>
      <c r="BT154" s="21" t="str">
        <f t="shared" si="40"/>
        <v>non conforme</v>
      </c>
      <c r="BU154" s="37"/>
      <c r="BV154" s="22"/>
      <c r="BW154" s="22"/>
      <c r="BX154" s="22"/>
      <c r="BY154" s="23"/>
      <c r="BZ154" s="22"/>
      <c r="CA154" s="23"/>
      <c r="CB154" s="23"/>
      <c r="CC154" s="22"/>
      <c r="CD154" s="23"/>
      <c r="CE154" s="22"/>
      <c r="CF154" s="22"/>
      <c r="CG154" s="23"/>
      <c r="CH154" s="22"/>
      <c r="CI154" s="34"/>
      <c r="CJ154" s="34"/>
      <c r="CK154" s="44"/>
    </row>
    <row r="155" spans="1:89" ht="41" customHeight="1" x14ac:dyDescent="0.2">
      <c r="A155" s="8">
        <f t="shared" si="29"/>
        <v>1900</v>
      </c>
      <c r="B155" s="8">
        <f t="shared" si="30"/>
        <v>1</v>
      </c>
      <c r="C155" s="8">
        <f t="shared" si="31"/>
        <v>0</v>
      </c>
      <c r="D155" s="18"/>
      <c r="E155" s="8"/>
      <c r="F155" s="18"/>
      <c r="G155" s="8"/>
      <c r="H155" s="8"/>
      <c r="I155" s="8"/>
      <c r="J155" s="19"/>
      <c r="K155" s="20"/>
      <c r="L155" s="20"/>
      <c r="M155" s="8"/>
      <c r="N155" s="8"/>
      <c r="O155" s="8"/>
      <c r="P155" s="8"/>
      <c r="Q155" s="8"/>
      <c r="R155" s="21"/>
      <c r="S155" s="21"/>
      <c r="T155" s="21" t="str">
        <f t="shared" si="32"/>
        <v>non conforme</v>
      </c>
      <c r="U155" s="37"/>
      <c r="V155" s="21"/>
      <c r="W155" s="21"/>
      <c r="X155" s="21"/>
      <c r="Y155" s="21" t="str">
        <f t="shared" si="33"/>
        <v>non conforme</v>
      </c>
      <c r="Z155" s="37"/>
      <c r="AA155" s="21"/>
      <c r="AB155" s="21"/>
      <c r="AC155" s="21" t="str">
        <f t="shared" si="34"/>
        <v>non conforme</v>
      </c>
      <c r="AD155" s="37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 t="str">
        <f t="shared" si="35"/>
        <v>non conforme</v>
      </c>
      <c r="AS155" s="37"/>
      <c r="AT155" s="21"/>
      <c r="AU155" s="21"/>
      <c r="AV155" s="21"/>
      <c r="AW155" s="21"/>
      <c r="AX155" s="21"/>
      <c r="AY155" s="21"/>
      <c r="AZ155" s="21" t="str">
        <f t="shared" si="36"/>
        <v>non conforme</v>
      </c>
      <c r="BA155" s="37"/>
      <c r="BB155" s="21"/>
      <c r="BC155" s="21"/>
      <c r="BD155" s="21" t="str">
        <f t="shared" si="37"/>
        <v>non conforme</v>
      </c>
      <c r="BE155" s="37"/>
      <c r="BF155" s="21"/>
      <c r="BG155" s="21"/>
      <c r="BH155" s="21"/>
      <c r="BI155" s="21"/>
      <c r="BJ155" s="21" t="str">
        <f t="shared" si="38"/>
        <v>non conforme</v>
      </c>
      <c r="BK155" s="37"/>
      <c r="BL155" s="21"/>
      <c r="BM155" s="21"/>
      <c r="BN155" s="21" t="str">
        <f t="shared" si="39"/>
        <v>non conforme</v>
      </c>
      <c r="BO155" s="37"/>
      <c r="BP155" s="21"/>
      <c r="BQ155" s="21"/>
      <c r="BR155" s="21"/>
      <c r="BS155" s="21"/>
      <c r="BT155" s="21" t="str">
        <f t="shared" si="40"/>
        <v>non conforme</v>
      </c>
      <c r="BU155" s="37"/>
      <c r="BV155" s="22"/>
      <c r="BW155" s="22"/>
      <c r="BX155" s="22"/>
      <c r="BY155" s="23"/>
      <c r="BZ155" s="22"/>
      <c r="CA155" s="23"/>
      <c r="CB155" s="23"/>
      <c r="CC155" s="22"/>
      <c r="CD155" s="23"/>
      <c r="CE155" s="22"/>
      <c r="CF155" s="22"/>
      <c r="CG155" s="23"/>
      <c r="CH155" s="22"/>
      <c r="CI155" s="34"/>
      <c r="CJ155" s="34"/>
      <c r="CK155" s="44"/>
    </row>
    <row r="156" spans="1:89" ht="41" customHeight="1" x14ac:dyDescent="0.2">
      <c r="A156" s="8">
        <f t="shared" si="29"/>
        <v>1900</v>
      </c>
      <c r="B156" s="8">
        <f t="shared" si="30"/>
        <v>1</v>
      </c>
      <c r="C156" s="8">
        <f t="shared" si="31"/>
        <v>0</v>
      </c>
      <c r="D156" s="18"/>
      <c r="E156" s="8"/>
      <c r="F156" s="18"/>
      <c r="G156" s="8"/>
      <c r="H156" s="8"/>
      <c r="I156" s="8"/>
      <c r="J156" s="19"/>
      <c r="K156" s="20"/>
      <c r="L156" s="20"/>
      <c r="M156" s="8"/>
      <c r="N156" s="8"/>
      <c r="O156" s="8"/>
      <c r="P156" s="8"/>
      <c r="Q156" s="8"/>
      <c r="R156" s="21"/>
      <c r="S156" s="21"/>
      <c r="T156" s="21" t="str">
        <f t="shared" si="32"/>
        <v>non conforme</v>
      </c>
      <c r="U156" s="37"/>
      <c r="V156" s="21"/>
      <c r="W156" s="21"/>
      <c r="X156" s="21"/>
      <c r="Y156" s="21" t="str">
        <f t="shared" si="33"/>
        <v>non conforme</v>
      </c>
      <c r="Z156" s="37"/>
      <c r="AA156" s="21"/>
      <c r="AB156" s="21"/>
      <c r="AC156" s="21" t="str">
        <f t="shared" si="34"/>
        <v>non conforme</v>
      </c>
      <c r="AD156" s="37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 t="str">
        <f t="shared" si="35"/>
        <v>non conforme</v>
      </c>
      <c r="AS156" s="37"/>
      <c r="AT156" s="21"/>
      <c r="AU156" s="21"/>
      <c r="AV156" s="21"/>
      <c r="AW156" s="21"/>
      <c r="AX156" s="21"/>
      <c r="AY156" s="21"/>
      <c r="AZ156" s="21" t="str">
        <f t="shared" si="36"/>
        <v>non conforme</v>
      </c>
      <c r="BA156" s="37"/>
      <c r="BB156" s="21"/>
      <c r="BC156" s="21"/>
      <c r="BD156" s="21" t="str">
        <f t="shared" si="37"/>
        <v>non conforme</v>
      </c>
      <c r="BE156" s="37"/>
      <c r="BF156" s="21"/>
      <c r="BG156" s="21"/>
      <c r="BH156" s="21"/>
      <c r="BI156" s="21"/>
      <c r="BJ156" s="21" t="str">
        <f t="shared" si="38"/>
        <v>non conforme</v>
      </c>
      <c r="BK156" s="37"/>
      <c r="BL156" s="21"/>
      <c r="BM156" s="21"/>
      <c r="BN156" s="21" t="str">
        <f t="shared" si="39"/>
        <v>non conforme</v>
      </c>
      <c r="BO156" s="37"/>
      <c r="BP156" s="21"/>
      <c r="BQ156" s="21"/>
      <c r="BR156" s="21"/>
      <c r="BS156" s="21"/>
      <c r="BT156" s="21" t="str">
        <f t="shared" si="40"/>
        <v>non conforme</v>
      </c>
      <c r="BU156" s="37"/>
      <c r="BV156" s="22"/>
      <c r="BW156" s="22"/>
      <c r="BX156" s="22"/>
      <c r="BY156" s="23"/>
      <c r="BZ156" s="22"/>
      <c r="CA156" s="23"/>
      <c r="CB156" s="23"/>
      <c r="CC156" s="22"/>
      <c r="CD156" s="23"/>
      <c r="CE156" s="22"/>
      <c r="CF156" s="22"/>
      <c r="CG156" s="23"/>
      <c r="CH156" s="22"/>
      <c r="CI156" s="34"/>
      <c r="CJ156" s="34"/>
      <c r="CK156" s="44"/>
    </row>
    <row r="157" spans="1:89" ht="41" customHeight="1" x14ac:dyDescent="0.2">
      <c r="A157" s="8">
        <f t="shared" si="29"/>
        <v>1900</v>
      </c>
      <c r="B157" s="8">
        <f t="shared" si="30"/>
        <v>1</v>
      </c>
      <c r="C157" s="8">
        <f t="shared" si="31"/>
        <v>0</v>
      </c>
      <c r="D157" s="18"/>
      <c r="E157" s="8"/>
      <c r="F157" s="18"/>
      <c r="G157" s="8"/>
      <c r="H157" s="8"/>
      <c r="I157" s="8"/>
      <c r="J157" s="19"/>
      <c r="K157" s="20"/>
      <c r="L157" s="20"/>
      <c r="M157" s="8"/>
      <c r="N157" s="8"/>
      <c r="O157" s="8"/>
      <c r="P157" s="8"/>
      <c r="Q157" s="8"/>
      <c r="R157" s="21"/>
      <c r="S157" s="21"/>
      <c r="T157" s="21" t="str">
        <f t="shared" si="32"/>
        <v>non conforme</v>
      </c>
      <c r="U157" s="37"/>
      <c r="V157" s="21"/>
      <c r="W157" s="21"/>
      <c r="X157" s="21"/>
      <c r="Y157" s="21" t="str">
        <f t="shared" si="33"/>
        <v>non conforme</v>
      </c>
      <c r="Z157" s="37"/>
      <c r="AA157" s="21"/>
      <c r="AB157" s="21"/>
      <c r="AC157" s="21" t="str">
        <f t="shared" si="34"/>
        <v>non conforme</v>
      </c>
      <c r="AD157" s="37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 t="str">
        <f t="shared" si="35"/>
        <v>non conforme</v>
      </c>
      <c r="AS157" s="37"/>
      <c r="AT157" s="21"/>
      <c r="AU157" s="21"/>
      <c r="AV157" s="21"/>
      <c r="AW157" s="21"/>
      <c r="AX157" s="21"/>
      <c r="AY157" s="21"/>
      <c r="AZ157" s="21" t="str">
        <f t="shared" si="36"/>
        <v>non conforme</v>
      </c>
      <c r="BA157" s="37"/>
      <c r="BB157" s="21"/>
      <c r="BC157" s="21"/>
      <c r="BD157" s="21" t="str">
        <f t="shared" si="37"/>
        <v>non conforme</v>
      </c>
      <c r="BE157" s="37"/>
      <c r="BF157" s="21"/>
      <c r="BG157" s="21"/>
      <c r="BH157" s="21"/>
      <c r="BI157" s="21"/>
      <c r="BJ157" s="21" t="str">
        <f t="shared" si="38"/>
        <v>non conforme</v>
      </c>
      <c r="BK157" s="37"/>
      <c r="BL157" s="21"/>
      <c r="BM157" s="21"/>
      <c r="BN157" s="21" t="str">
        <f t="shared" si="39"/>
        <v>non conforme</v>
      </c>
      <c r="BO157" s="37"/>
      <c r="BP157" s="21"/>
      <c r="BQ157" s="21"/>
      <c r="BR157" s="21"/>
      <c r="BS157" s="21"/>
      <c r="BT157" s="21" t="str">
        <f t="shared" si="40"/>
        <v>non conforme</v>
      </c>
      <c r="BU157" s="37"/>
      <c r="BV157" s="22"/>
      <c r="BW157" s="22"/>
      <c r="BX157" s="22"/>
      <c r="BY157" s="23"/>
      <c r="BZ157" s="22"/>
      <c r="CA157" s="23"/>
      <c r="CB157" s="23"/>
      <c r="CC157" s="22"/>
      <c r="CD157" s="23"/>
      <c r="CE157" s="22"/>
      <c r="CF157" s="22"/>
      <c r="CG157" s="23"/>
      <c r="CH157" s="22"/>
      <c r="CI157" s="34"/>
      <c r="CJ157" s="34"/>
      <c r="CK157" s="44"/>
    </row>
    <row r="158" spans="1:89" ht="41" customHeight="1" x14ac:dyDescent="0.2">
      <c r="A158" s="8">
        <f t="shared" si="29"/>
        <v>1900</v>
      </c>
      <c r="B158" s="8">
        <f t="shared" si="30"/>
        <v>1</v>
      </c>
      <c r="C158" s="8">
        <f t="shared" si="31"/>
        <v>0</v>
      </c>
      <c r="D158" s="18"/>
      <c r="E158" s="8"/>
      <c r="F158" s="18"/>
      <c r="G158" s="8"/>
      <c r="H158" s="8"/>
      <c r="I158" s="8"/>
      <c r="J158" s="19"/>
      <c r="K158" s="20"/>
      <c r="L158" s="20"/>
      <c r="M158" s="8"/>
      <c r="N158" s="8"/>
      <c r="O158" s="8"/>
      <c r="P158" s="8"/>
      <c r="Q158" s="8"/>
      <c r="R158" s="21"/>
      <c r="S158" s="21"/>
      <c r="T158" s="21" t="str">
        <f t="shared" si="32"/>
        <v>non conforme</v>
      </c>
      <c r="U158" s="37"/>
      <c r="V158" s="21"/>
      <c r="W158" s="21"/>
      <c r="X158" s="21"/>
      <c r="Y158" s="21" t="str">
        <f t="shared" si="33"/>
        <v>non conforme</v>
      </c>
      <c r="Z158" s="37"/>
      <c r="AA158" s="21"/>
      <c r="AB158" s="21"/>
      <c r="AC158" s="21" t="str">
        <f t="shared" si="34"/>
        <v>non conforme</v>
      </c>
      <c r="AD158" s="37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 t="str">
        <f t="shared" si="35"/>
        <v>non conforme</v>
      </c>
      <c r="AS158" s="37"/>
      <c r="AT158" s="21"/>
      <c r="AU158" s="21"/>
      <c r="AV158" s="21"/>
      <c r="AW158" s="21"/>
      <c r="AX158" s="21"/>
      <c r="AY158" s="21"/>
      <c r="AZ158" s="21" t="str">
        <f t="shared" si="36"/>
        <v>non conforme</v>
      </c>
      <c r="BA158" s="37"/>
      <c r="BB158" s="21"/>
      <c r="BC158" s="21"/>
      <c r="BD158" s="21" t="str">
        <f t="shared" si="37"/>
        <v>non conforme</v>
      </c>
      <c r="BE158" s="37"/>
      <c r="BF158" s="21"/>
      <c r="BG158" s="21"/>
      <c r="BH158" s="21"/>
      <c r="BI158" s="21"/>
      <c r="BJ158" s="21" t="str">
        <f t="shared" si="38"/>
        <v>non conforme</v>
      </c>
      <c r="BK158" s="37"/>
      <c r="BL158" s="21"/>
      <c r="BM158" s="21"/>
      <c r="BN158" s="21" t="str">
        <f t="shared" si="39"/>
        <v>non conforme</v>
      </c>
      <c r="BO158" s="37"/>
      <c r="BP158" s="21"/>
      <c r="BQ158" s="21"/>
      <c r="BR158" s="21"/>
      <c r="BS158" s="21"/>
      <c r="BT158" s="21" t="str">
        <f t="shared" si="40"/>
        <v>non conforme</v>
      </c>
      <c r="BU158" s="37"/>
      <c r="BV158" s="22"/>
      <c r="BW158" s="22"/>
      <c r="BX158" s="22"/>
      <c r="BY158" s="23"/>
      <c r="BZ158" s="22"/>
      <c r="CA158" s="23"/>
      <c r="CB158" s="23"/>
      <c r="CC158" s="22"/>
      <c r="CD158" s="23"/>
      <c r="CE158" s="22"/>
      <c r="CF158" s="22"/>
      <c r="CG158" s="23"/>
      <c r="CH158" s="22"/>
      <c r="CI158" s="34"/>
      <c r="CJ158" s="34"/>
      <c r="CK158" s="44"/>
    </row>
    <row r="159" spans="1:89" ht="41" customHeight="1" x14ac:dyDescent="0.2">
      <c r="A159" s="8">
        <f t="shared" si="29"/>
        <v>1900</v>
      </c>
      <c r="B159" s="8">
        <f t="shared" si="30"/>
        <v>1</v>
      </c>
      <c r="C159" s="8">
        <f t="shared" si="31"/>
        <v>0</v>
      </c>
      <c r="D159" s="18"/>
      <c r="E159" s="8"/>
      <c r="F159" s="18"/>
      <c r="G159" s="8"/>
      <c r="H159" s="8"/>
      <c r="I159" s="8"/>
      <c r="J159" s="19"/>
      <c r="K159" s="20"/>
      <c r="L159" s="20"/>
      <c r="M159" s="8"/>
      <c r="N159" s="8"/>
      <c r="O159" s="8"/>
      <c r="P159" s="8"/>
      <c r="Q159" s="8"/>
      <c r="R159" s="21"/>
      <c r="S159" s="21"/>
      <c r="T159" s="21" t="str">
        <f t="shared" si="32"/>
        <v>non conforme</v>
      </c>
      <c r="U159" s="37"/>
      <c r="V159" s="21"/>
      <c r="W159" s="21"/>
      <c r="X159" s="21"/>
      <c r="Y159" s="21" t="str">
        <f t="shared" si="33"/>
        <v>non conforme</v>
      </c>
      <c r="Z159" s="37"/>
      <c r="AA159" s="21"/>
      <c r="AB159" s="21"/>
      <c r="AC159" s="21" t="str">
        <f t="shared" si="34"/>
        <v>non conforme</v>
      </c>
      <c r="AD159" s="37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 t="str">
        <f t="shared" si="35"/>
        <v>non conforme</v>
      </c>
      <c r="AS159" s="37"/>
      <c r="AT159" s="21"/>
      <c r="AU159" s="21"/>
      <c r="AV159" s="21"/>
      <c r="AW159" s="21"/>
      <c r="AX159" s="21"/>
      <c r="AY159" s="21"/>
      <c r="AZ159" s="21" t="str">
        <f t="shared" si="36"/>
        <v>non conforme</v>
      </c>
      <c r="BA159" s="37"/>
      <c r="BB159" s="21"/>
      <c r="BC159" s="21"/>
      <c r="BD159" s="21" t="str">
        <f t="shared" si="37"/>
        <v>non conforme</v>
      </c>
      <c r="BE159" s="37"/>
      <c r="BF159" s="21"/>
      <c r="BG159" s="21"/>
      <c r="BH159" s="21"/>
      <c r="BI159" s="21"/>
      <c r="BJ159" s="21" t="str">
        <f t="shared" si="38"/>
        <v>non conforme</v>
      </c>
      <c r="BK159" s="37"/>
      <c r="BL159" s="21"/>
      <c r="BM159" s="21"/>
      <c r="BN159" s="21" t="str">
        <f t="shared" si="39"/>
        <v>non conforme</v>
      </c>
      <c r="BO159" s="37"/>
      <c r="BP159" s="21"/>
      <c r="BQ159" s="21"/>
      <c r="BR159" s="21"/>
      <c r="BS159" s="21"/>
      <c r="BT159" s="21" t="str">
        <f t="shared" si="40"/>
        <v>non conforme</v>
      </c>
      <c r="BU159" s="37"/>
      <c r="BV159" s="22"/>
      <c r="BW159" s="22"/>
      <c r="BX159" s="22"/>
      <c r="BY159" s="23"/>
      <c r="BZ159" s="22"/>
      <c r="CA159" s="23"/>
      <c r="CB159" s="23"/>
      <c r="CC159" s="22"/>
      <c r="CD159" s="23"/>
      <c r="CE159" s="22"/>
      <c r="CF159" s="22"/>
      <c r="CG159" s="23"/>
      <c r="CH159" s="22"/>
      <c r="CI159" s="34"/>
      <c r="CJ159" s="34"/>
      <c r="CK159" s="44"/>
    </row>
    <row r="160" spans="1:89" ht="41" customHeight="1" x14ac:dyDescent="0.2">
      <c r="A160" s="8">
        <f t="shared" si="29"/>
        <v>1900</v>
      </c>
      <c r="B160" s="8">
        <f t="shared" si="30"/>
        <v>1</v>
      </c>
      <c r="C160" s="8">
        <f t="shared" si="31"/>
        <v>0</v>
      </c>
      <c r="D160" s="18"/>
      <c r="E160" s="8"/>
      <c r="F160" s="18"/>
      <c r="G160" s="8"/>
      <c r="H160" s="8"/>
      <c r="I160" s="8"/>
      <c r="J160" s="19"/>
      <c r="K160" s="20"/>
      <c r="L160" s="20"/>
      <c r="M160" s="8"/>
      <c r="N160" s="8"/>
      <c r="O160" s="8"/>
      <c r="P160" s="8"/>
      <c r="Q160" s="8"/>
      <c r="R160" s="21"/>
      <c r="S160" s="21"/>
      <c r="T160" s="21" t="str">
        <f t="shared" si="32"/>
        <v>non conforme</v>
      </c>
      <c r="U160" s="37"/>
      <c r="V160" s="21"/>
      <c r="W160" s="21"/>
      <c r="X160" s="21"/>
      <c r="Y160" s="21" t="str">
        <f t="shared" si="33"/>
        <v>non conforme</v>
      </c>
      <c r="Z160" s="37"/>
      <c r="AA160" s="21"/>
      <c r="AB160" s="21"/>
      <c r="AC160" s="21" t="str">
        <f t="shared" si="34"/>
        <v>non conforme</v>
      </c>
      <c r="AD160" s="37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 t="str">
        <f t="shared" si="35"/>
        <v>non conforme</v>
      </c>
      <c r="AS160" s="37"/>
      <c r="AT160" s="21"/>
      <c r="AU160" s="21"/>
      <c r="AV160" s="21"/>
      <c r="AW160" s="21"/>
      <c r="AX160" s="21"/>
      <c r="AY160" s="21"/>
      <c r="AZ160" s="21" t="str">
        <f t="shared" si="36"/>
        <v>non conforme</v>
      </c>
      <c r="BA160" s="37"/>
      <c r="BB160" s="21"/>
      <c r="BC160" s="21"/>
      <c r="BD160" s="21" t="str">
        <f t="shared" si="37"/>
        <v>non conforme</v>
      </c>
      <c r="BE160" s="37"/>
      <c r="BF160" s="21"/>
      <c r="BG160" s="21"/>
      <c r="BH160" s="21"/>
      <c r="BI160" s="21"/>
      <c r="BJ160" s="21" t="str">
        <f t="shared" si="38"/>
        <v>non conforme</v>
      </c>
      <c r="BK160" s="37"/>
      <c r="BL160" s="21"/>
      <c r="BM160" s="21"/>
      <c r="BN160" s="21" t="str">
        <f t="shared" si="39"/>
        <v>non conforme</v>
      </c>
      <c r="BO160" s="37"/>
      <c r="BP160" s="21"/>
      <c r="BQ160" s="21"/>
      <c r="BR160" s="21"/>
      <c r="BS160" s="21"/>
      <c r="BT160" s="21" t="str">
        <f t="shared" si="40"/>
        <v>non conforme</v>
      </c>
      <c r="BU160" s="37"/>
      <c r="BV160" s="22"/>
      <c r="BW160" s="22"/>
      <c r="BX160" s="22"/>
      <c r="BY160" s="23"/>
      <c r="BZ160" s="22"/>
      <c r="CA160" s="23"/>
      <c r="CB160" s="23"/>
      <c r="CC160" s="22"/>
      <c r="CD160" s="23"/>
      <c r="CE160" s="22"/>
      <c r="CF160" s="22"/>
      <c r="CG160" s="23"/>
      <c r="CH160" s="22"/>
      <c r="CI160" s="34"/>
      <c r="CJ160" s="34"/>
      <c r="CK160" s="44"/>
    </row>
    <row r="161" spans="1:89" ht="41" customHeight="1" x14ac:dyDescent="0.2">
      <c r="A161" s="8">
        <f t="shared" si="29"/>
        <v>1900</v>
      </c>
      <c r="B161" s="8">
        <f t="shared" si="30"/>
        <v>1</v>
      </c>
      <c r="C161" s="8">
        <f t="shared" si="31"/>
        <v>0</v>
      </c>
      <c r="D161" s="18"/>
      <c r="E161" s="8"/>
      <c r="F161" s="18"/>
      <c r="G161" s="8"/>
      <c r="H161" s="8"/>
      <c r="I161" s="8"/>
      <c r="J161" s="19"/>
      <c r="K161" s="20"/>
      <c r="L161" s="20"/>
      <c r="M161" s="8"/>
      <c r="N161" s="8"/>
      <c r="O161" s="8"/>
      <c r="P161" s="8"/>
      <c r="Q161" s="8"/>
      <c r="R161" s="21"/>
      <c r="S161" s="21"/>
      <c r="T161" s="21" t="str">
        <f t="shared" si="32"/>
        <v>non conforme</v>
      </c>
      <c r="U161" s="37"/>
      <c r="V161" s="21"/>
      <c r="W161" s="21"/>
      <c r="X161" s="21"/>
      <c r="Y161" s="21" t="str">
        <f t="shared" si="33"/>
        <v>non conforme</v>
      </c>
      <c r="Z161" s="37"/>
      <c r="AA161" s="21"/>
      <c r="AB161" s="21"/>
      <c r="AC161" s="21" t="str">
        <f t="shared" si="34"/>
        <v>non conforme</v>
      </c>
      <c r="AD161" s="37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 t="str">
        <f t="shared" si="35"/>
        <v>non conforme</v>
      </c>
      <c r="AS161" s="37"/>
      <c r="AT161" s="21"/>
      <c r="AU161" s="21"/>
      <c r="AV161" s="21"/>
      <c r="AW161" s="21"/>
      <c r="AX161" s="21"/>
      <c r="AY161" s="21"/>
      <c r="AZ161" s="21" t="str">
        <f t="shared" si="36"/>
        <v>non conforme</v>
      </c>
      <c r="BA161" s="37"/>
      <c r="BB161" s="21"/>
      <c r="BC161" s="21"/>
      <c r="BD161" s="21" t="str">
        <f t="shared" si="37"/>
        <v>non conforme</v>
      </c>
      <c r="BE161" s="37"/>
      <c r="BF161" s="21"/>
      <c r="BG161" s="21"/>
      <c r="BH161" s="21"/>
      <c r="BI161" s="21"/>
      <c r="BJ161" s="21" t="str">
        <f t="shared" si="38"/>
        <v>non conforme</v>
      </c>
      <c r="BK161" s="37"/>
      <c r="BL161" s="21"/>
      <c r="BM161" s="21"/>
      <c r="BN161" s="21" t="str">
        <f t="shared" si="39"/>
        <v>non conforme</v>
      </c>
      <c r="BO161" s="37"/>
      <c r="BP161" s="21"/>
      <c r="BQ161" s="21"/>
      <c r="BR161" s="21"/>
      <c r="BS161" s="21"/>
      <c r="BT161" s="21" t="str">
        <f t="shared" si="40"/>
        <v>non conforme</v>
      </c>
      <c r="BU161" s="37"/>
      <c r="BV161" s="22"/>
      <c r="BW161" s="22"/>
      <c r="BX161" s="22"/>
      <c r="BY161" s="23"/>
      <c r="BZ161" s="22"/>
      <c r="CA161" s="23"/>
      <c r="CB161" s="23"/>
      <c r="CC161" s="22"/>
      <c r="CD161" s="23"/>
      <c r="CE161" s="22"/>
      <c r="CF161" s="22"/>
      <c r="CG161" s="23"/>
      <c r="CH161" s="22"/>
      <c r="CI161" s="34"/>
      <c r="CJ161" s="34"/>
      <c r="CK161" s="44"/>
    </row>
    <row r="162" spans="1:89" ht="41" customHeight="1" x14ac:dyDescent="0.2">
      <c r="A162" s="8">
        <f t="shared" si="29"/>
        <v>1900</v>
      </c>
      <c r="B162" s="8">
        <f t="shared" si="30"/>
        <v>1</v>
      </c>
      <c r="C162" s="8">
        <f t="shared" si="31"/>
        <v>0</v>
      </c>
      <c r="D162" s="18"/>
      <c r="E162" s="8"/>
      <c r="F162" s="18"/>
      <c r="G162" s="8"/>
      <c r="H162" s="8"/>
      <c r="I162" s="8"/>
      <c r="J162" s="19"/>
      <c r="K162" s="20"/>
      <c r="L162" s="20"/>
      <c r="M162" s="8"/>
      <c r="N162" s="8"/>
      <c r="O162" s="8"/>
      <c r="P162" s="8"/>
      <c r="Q162" s="8"/>
      <c r="R162" s="21"/>
      <c r="S162" s="21"/>
      <c r="T162" s="21" t="str">
        <f t="shared" si="32"/>
        <v>non conforme</v>
      </c>
      <c r="U162" s="37"/>
      <c r="V162" s="21"/>
      <c r="W162" s="21"/>
      <c r="X162" s="21"/>
      <c r="Y162" s="21" t="str">
        <f t="shared" si="33"/>
        <v>non conforme</v>
      </c>
      <c r="Z162" s="37"/>
      <c r="AA162" s="21"/>
      <c r="AB162" s="21"/>
      <c r="AC162" s="21" t="str">
        <f t="shared" si="34"/>
        <v>non conforme</v>
      </c>
      <c r="AD162" s="37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 t="str">
        <f t="shared" si="35"/>
        <v>non conforme</v>
      </c>
      <c r="AS162" s="37"/>
      <c r="AT162" s="21"/>
      <c r="AU162" s="21"/>
      <c r="AV162" s="21"/>
      <c r="AW162" s="21"/>
      <c r="AX162" s="21"/>
      <c r="AY162" s="21"/>
      <c r="AZ162" s="21" t="str">
        <f t="shared" si="36"/>
        <v>non conforme</v>
      </c>
      <c r="BA162" s="37"/>
      <c r="BB162" s="21"/>
      <c r="BC162" s="21"/>
      <c r="BD162" s="21" t="str">
        <f t="shared" si="37"/>
        <v>non conforme</v>
      </c>
      <c r="BE162" s="37"/>
      <c r="BF162" s="21"/>
      <c r="BG162" s="21"/>
      <c r="BH162" s="21"/>
      <c r="BI162" s="21"/>
      <c r="BJ162" s="21" t="str">
        <f t="shared" si="38"/>
        <v>non conforme</v>
      </c>
      <c r="BK162" s="37"/>
      <c r="BL162" s="21"/>
      <c r="BM162" s="21"/>
      <c r="BN162" s="21" t="str">
        <f t="shared" si="39"/>
        <v>non conforme</v>
      </c>
      <c r="BO162" s="37"/>
      <c r="BP162" s="21"/>
      <c r="BQ162" s="21"/>
      <c r="BR162" s="21"/>
      <c r="BS162" s="21"/>
      <c r="BT162" s="21" t="str">
        <f t="shared" si="40"/>
        <v>non conforme</v>
      </c>
      <c r="BU162" s="37"/>
      <c r="BV162" s="22"/>
      <c r="BW162" s="22"/>
      <c r="BX162" s="22"/>
      <c r="BY162" s="23"/>
      <c r="BZ162" s="22"/>
      <c r="CA162" s="23"/>
      <c r="CB162" s="23"/>
      <c r="CC162" s="22"/>
      <c r="CD162" s="23"/>
      <c r="CE162" s="22"/>
      <c r="CF162" s="22"/>
      <c r="CG162" s="23"/>
      <c r="CH162" s="22"/>
      <c r="CI162" s="34"/>
      <c r="CJ162" s="34"/>
      <c r="CK162" s="44"/>
    </row>
    <row r="163" spans="1:89" ht="41" customHeight="1" x14ac:dyDescent="0.2">
      <c r="A163" s="8">
        <f t="shared" si="29"/>
        <v>1900</v>
      </c>
      <c r="B163" s="8">
        <f t="shared" si="30"/>
        <v>1</v>
      </c>
      <c r="C163" s="8">
        <f t="shared" si="31"/>
        <v>0</v>
      </c>
      <c r="D163" s="18"/>
      <c r="E163" s="8"/>
      <c r="F163" s="18"/>
      <c r="G163" s="8"/>
      <c r="H163" s="8"/>
      <c r="I163" s="8"/>
      <c r="J163" s="19"/>
      <c r="K163" s="20"/>
      <c r="L163" s="20"/>
      <c r="M163" s="8"/>
      <c r="N163" s="8"/>
      <c r="O163" s="8"/>
      <c r="P163" s="8"/>
      <c r="Q163" s="8"/>
      <c r="R163" s="21"/>
      <c r="S163" s="21"/>
      <c r="T163" s="21" t="str">
        <f t="shared" si="32"/>
        <v>non conforme</v>
      </c>
      <c r="U163" s="37"/>
      <c r="V163" s="21"/>
      <c r="W163" s="21"/>
      <c r="X163" s="21"/>
      <c r="Y163" s="21" t="str">
        <f t="shared" si="33"/>
        <v>non conforme</v>
      </c>
      <c r="Z163" s="37"/>
      <c r="AA163" s="21"/>
      <c r="AB163" s="21"/>
      <c r="AC163" s="21" t="str">
        <f t="shared" si="34"/>
        <v>non conforme</v>
      </c>
      <c r="AD163" s="37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 t="str">
        <f t="shared" si="35"/>
        <v>non conforme</v>
      </c>
      <c r="AS163" s="37"/>
      <c r="AT163" s="21"/>
      <c r="AU163" s="21"/>
      <c r="AV163" s="21"/>
      <c r="AW163" s="21"/>
      <c r="AX163" s="21"/>
      <c r="AY163" s="21"/>
      <c r="AZ163" s="21" t="str">
        <f t="shared" si="36"/>
        <v>non conforme</v>
      </c>
      <c r="BA163" s="37"/>
      <c r="BB163" s="21"/>
      <c r="BC163" s="21"/>
      <c r="BD163" s="21" t="str">
        <f t="shared" si="37"/>
        <v>non conforme</v>
      </c>
      <c r="BE163" s="37"/>
      <c r="BF163" s="21"/>
      <c r="BG163" s="21"/>
      <c r="BH163" s="21"/>
      <c r="BI163" s="21"/>
      <c r="BJ163" s="21" t="str">
        <f t="shared" si="38"/>
        <v>non conforme</v>
      </c>
      <c r="BK163" s="37"/>
      <c r="BL163" s="21"/>
      <c r="BM163" s="21"/>
      <c r="BN163" s="21" t="str">
        <f t="shared" si="39"/>
        <v>non conforme</v>
      </c>
      <c r="BO163" s="37"/>
      <c r="BP163" s="21"/>
      <c r="BQ163" s="21"/>
      <c r="BR163" s="21"/>
      <c r="BS163" s="21"/>
      <c r="BT163" s="21" t="str">
        <f t="shared" si="40"/>
        <v>non conforme</v>
      </c>
      <c r="BU163" s="37"/>
      <c r="BV163" s="22"/>
      <c r="BW163" s="22"/>
      <c r="BX163" s="22"/>
      <c r="BY163" s="23"/>
      <c r="BZ163" s="22"/>
      <c r="CA163" s="23"/>
      <c r="CB163" s="23"/>
      <c r="CC163" s="22"/>
      <c r="CD163" s="23"/>
      <c r="CE163" s="22"/>
      <c r="CF163" s="22"/>
      <c r="CG163" s="23"/>
      <c r="CH163" s="22"/>
      <c r="CI163" s="34"/>
      <c r="CJ163" s="34"/>
      <c r="CK163" s="44"/>
    </row>
    <row r="164" spans="1:89" ht="41" customHeight="1" x14ac:dyDescent="0.2">
      <c r="A164" s="8">
        <f t="shared" si="29"/>
        <v>1900</v>
      </c>
      <c r="B164" s="8">
        <f t="shared" si="30"/>
        <v>1</v>
      </c>
      <c r="C164" s="8">
        <f t="shared" si="31"/>
        <v>0</v>
      </c>
      <c r="D164" s="18"/>
      <c r="E164" s="8"/>
      <c r="F164" s="18"/>
      <c r="G164" s="8"/>
      <c r="H164" s="8"/>
      <c r="I164" s="8"/>
      <c r="J164" s="19"/>
      <c r="K164" s="20"/>
      <c r="L164" s="20"/>
      <c r="M164" s="8"/>
      <c r="N164" s="8"/>
      <c r="O164" s="8"/>
      <c r="P164" s="8"/>
      <c r="Q164" s="8"/>
      <c r="R164" s="21"/>
      <c r="S164" s="21"/>
      <c r="T164" s="21" t="str">
        <f t="shared" si="32"/>
        <v>non conforme</v>
      </c>
      <c r="U164" s="37"/>
      <c r="V164" s="21"/>
      <c r="W164" s="21"/>
      <c r="X164" s="21"/>
      <c r="Y164" s="21" t="str">
        <f t="shared" si="33"/>
        <v>non conforme</v>
      </c>
      <c r="Z164" s="37"/>
      <c r="AA164" s="21"/>
      <c r="AB164" s="21"/>
      <c r="AC164" s="21" t="str">
        <f t="shared" si="34"/>
        <v>non conforme</v>
      </c>
      <c r="AD164" s="37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 t="str">
        <f t="shared" si="35"/>
        <v>non conforme</v>
      </c>
      <c r="AS164" s="37"/>
      <c r="AT164" s="21"/>
      <c r="AU164" s="21"/>
      <c r="AV164" s="21"/>
      <c r="AW164" s="21"/>
      <c r="AX164" s="21"/>
      <c r="AY164" s="21"/>
      <c r="AZ164" s="21" t="str">
        <f t="shared" si="36"/>
        <v>non conforme</v>
      </c>
      <c r="BA164" s="37"/>
      <c r="BB164" s="21"/>
      <c r="BC164" s="21"/>
      <c r="BD164" s="21" t="str">
        <f t="shared" si="37"/>
        <v>non conforme</v>
      </c>
      <c r="BE164" s="37"/>
      <c r="BF164" s="21"/>
      <c r="BG164" s="21"/>
      <c r="BH164" s="21"/>
      <c r="BI164" s="21"/>
      <c r="BJ164" s="21" t="str">
        <f t="shared" si="38"/>
        <v>non conforme</v>
      </c>
      <c r="BK164" s="37"/>
      <c r="BL164" s="21"/>
      <c r="BM164" s="21"/>
      <c r="BN164" s="21" t="str">
        <f t="shared" si="39"/>
        <v>non conforme</v>
      </c>
      <c r="BO164" s="37"/>
      <c r="BP164" s="21"/>
      <c r="BQ164" s="21"/>
      <c r="BR164" s="21"/>
      <c r="BS164" s="21"/>
      <c r="BT164" s="21" t="str">
        <f t="shared" si="40"/>
        <v>non conforme</v>
      </c>
      <c r="BU164" s="37"/>
      <c r="BV164" s="22"/>
      <c r="BW164" s="22"/>
      <c r="BX164" s="22"/>
      <c r="BY164" s="23"/>
      <c r="BZ164" s="22"/>
      <c r="CA164" s="23"/>
      <c r="CB164" s="23"/>
      <c r="CC164" s="22"/>
      <c r="CD164" s="23"/>
      <c r="CE164" s="22"/>
      <c r="CF164" s="22"/>
      <c r="CG164" s="23"/>
      <c r="CH164" s="22"/>
      <c r="CI164" s="34"/>
      <c r="CJ164" s="34"/>
      <c r="CK164" s="44"/>
    </row>
    <row r="165" spans="1:89" ht="41" customHeight="1" x14ac:dyDescent="0.2">
      <c r="A165" s="8">
        <f t="shared" si="29"/>
        <v>1900</v>
      </c>
      <c r="B165" s="8">
        <f t="shared" si="30"/>
        <v>1</v>
      </c>
      <c r="C165" s="8">
        <f t="shared" si="31"/>
        <v>0</v>
      </c>
      <c r="D165" s="18"/>
      <c r="E165" s="8"/>
      <c r="F165" s="18"/>
      <c r="G165" s="8"/>
      <c r="H165" s="8"/>
      <c r="I165" s="8"/>
      <c r="J165" s="19"/>
      <c r="K165" s="20"/>
      <c r="L165" s="20"/>
      <c r="M165" s="8"/>
      <c r="N165" s="8"/>
      <c r="O165" s="8"/>
      <c r="P165" s="8"/>
      <c r="Q165" s="8"/>
      <c r="R165" s="21"/>
      <c r="S165" s="21"/>
      <c r="T165" s="21" t="str">
        <f t="shared" si="32"/>
        <v>non conforme</v>
      </c>
      <c r="U165" s="37"/>
      <c r="V165" s="21"/>
      <c r="W165" s="21"/>
      <c r="X165" s="21"/>
      <c r="Y165" s="21" t="str">
        <f t="shared" si="33"/>
        <v>non conforme</v>
      </c>
      <c r="Z165" s="37"/>
      <c r="AA165" s="21"/>
      <c r="AB165" s="21"/>
      <c r="AC165" s="21" t="str">
        <f t="shared" si="34"/>
        <v>non conforme</v>
      </c>
      <c r="AD165" s="37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 t="str">
        <f t="shared" si="35"/>
        <v>non conforme</v>
      </c>
      <c r="AS165" s="37"/>
      <c r="AT165" s="21"/>
      <c r="AU165" s="21"/>
      <c r="AV165" s="21"/>
      <c r="AW165" s="21"/>
      <c r="AX165" s="21"/>
      <c r="AY165" s="21"/>
      <c r="AZ165" s="21" t="str">
        <f t="shared" si="36"/>
        <v>non conforme</v>
      </c>
      <c r="BA165" s="37"/>
      <c r="BB165" s="21"/>
      <c r="BC165" s="21"/>
      <c r="BD165" s="21" t="str">
        <f t="shared" si="37"/>
        <v>non conforme</v>
      </c>
      <c r="BE165" s="37"/>
      <c r="BF165" s="21"/>
      <c r="BG165" s="21"/>
      <c r="BH165" s="21"/>
      <c r="BI165" s="21"/>
      <c r="BJ165" s="21" t="str">
        <f t="shared" si="38"/>
        <v>non conforme</v>
      </c>
      <c r="BK165" s="37"/>
      <c r="BL165" s="21"/>
      <c r="BM165" s="21"/>
      <c r="BN165" s="21" t="str">
        <f t="shared" si="39"/>
        <v>non conforme</v>
      </c>
      <c r="BO165" s="37"/>
      <c r="BP165" s="21"/>
      <c r="BQ165" s="21"/>
      <c r="BR165" s="21"/>
      <c r="BS165" s="21"/>
      <c r="BT165" s="21" t="str">
        <f t="shared" si="40"/>
        <v>non conforme</v>
      </c>
      <c r="BU165" s="37"/>
      <c r="BV165" s="22"/>
      <c r="BW165" s="22"/>
      <c r="BX165" s="22"/>
      <c r="BY165" s="23"/>
      <c r="BZ165" s="22"/>
      <c r="CA165" s="23"/>
      <c r="CB165" s="23"/>
      <c r="CC165" s="22"/>
      <c r="CD165" s="23"/>
      <c r="CE165" s="22"/>
      <c r="CF165" s="22"/>
      <c r="CG165" s="23"/>
      <c r="CH165" s="22"/>
      <c r="CI165" s="34"/>
      <c r="CJ165" s="34"/>
      <c r="CK165" s="44"/>
    </row>
    <row r="166" spans="1:89" ht="41" customHeight="1" x14ac:dyDescent="0.2">
      <c r="A166" s="8">
        <f t="shared" si="29"/>
        <v>1900</v>
      </c>
      <c r="B166" s="8">
        <f t="shared" si="30"/>
        <v>1</v>
      </c>
      <c r="C166" s="8">
        <f t="shared" si="31"/>
        <v>0</v>
      </c>
      <c r="D166" s="18"/>
      <c r="E166" s="8"/>
      <c r="F166" s="18"/>
      <c r="G166" s="8"/>
      <c r="H166" s="8"/>
      <c r="I166" s="8"/>
      <c r="J166" s="19"/>
      <c r="K166" s="20"/>
      <c r="L166" s="20"/>
      <c r="M166" s="8"/>
      <c r="N166" s="8"/>
      <c r="O166" s="8"/>
      <c r="P166" s="8"/>
      <c r="Q166" s="8"/>
      <c r="R166" s="21"/>
      <c r="S166" s="21"/>
      <c r="T166" s="21" t="str">
        <f t="shared" si="32"/>
        <v>non conforme</v>
      </c>
      <c r="U166" s="37"/>
      <c r="V166" s="21"/>
      <c r="W166" s="21"/>
      <c r="X166" s="21"/>
      <c r="Y166" s="21" t="str">
        <f t="shared" si="33"/>
        <v>non conforme</v>
      </c>
      <c r="Z166" s="37"/>
      <c r="AA166" s="21"/>
      <c r="AB166" s="21"/>
      <c r="AC166" s="21" t="str">
        <f t="shared" si="34"/>
        <v>non conforme</v>
      </c>
      <c r="AD166" s="37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 t="str">
        <f t="shared" si="35"/>
        <v>non conforme</v>
      </c>
      <c r="AS166" s="37"/>
      <c r="AT166" s="21"/>
      <c r="AU166" s="21"/>
      <c r="AV166" s="21"/>
      <c r="AW166" s="21"/>
      <c r="AX166" s="21"/>
      <c r="AY166" s="21"/>
      <c r="AZ166" s="21" t="str">
        <f t="shared" si="36"/>
        <v>non conforme</v>
      </c>
      <c r="BA166" s="37"/>
      <c r="BB166" s="21"/>
      <c r="BC166" s="21"/>
      <c r="BD166" s="21" t="str">
        <f t="shared" si="37"/>
        <v>non conforme</v>
      </c>
      <c r="BE166" s="37"/>
      <c r="BF166" s="21"/>
      <c r="BG166" s="21"/>
      <c r="BH166" s="21"/>
      <c r="BI166" s="21"/>
      <c r="BJ166" s="21" t="str">
        <f t="shared" si="38"/>
        <v>non conforme</v>
      </c>
      <c r="BK166" s="37"/>
      <c r="BL166" s="21"/>
      <c r="BM166" s="21"/>
      <c r="BN166" s="21" t="str">
        <f t="shared" si="39"/>
        <v>non conforme</v>
      </c>
      <c r="BO166" s="37"/>
      <c r="BP166" s="21"/>
      <c r="BQ166" s="21"/>
      <c r="BR166" s="21"/>
      <c r="BS166" s="21"/>
      <c r="BT166" s="21" t="str">
        <f t="shared" si="40"/>
        <v>non conforme</v>
      </c>
      <c r="BU166" s="37"/>
      <c r="BV166" s="22"/>
      <c r="BW166" s="22"/>
      <c r="BX166" s="22"/>
      <c r="BY166" s="23"/>
      <c r="BZ166" s="22"/>
      <c r="CA166" s="23"/>
      <c r="CB166" s="23"/>
      <c r="CC166" s="22"/>
      <c r="CD166" s="23"/>
      <c r="CE166" s="22"/>
      <c r="CF166" s="22"/>
      <c r="CG166" s="23"/>
      <c r="CH166" s="22"/>
      <c r="CI166" s="34"/>
      <c r="CJ166" s="34"/>
      <c r="CK166" s="44"/>
    </row>
    <row r="167" spans="1:89" ht="41" customHeight="1" x14ac:dyDescent="0.2">
      <c r="A167" s="8">
        <f t="shared" si="29"/>
        <v>1900</v>
      </c>
      <c r="B167" s="8">
        <f t="shared" si="30"/>
        <v>1</v>
      </c>
      <c r="C167" s="8">
        <f t="shared" si="31"/>
        <v>0</v>
      </c>
      <c r="D167" s="18"/>
      <c r="E167" s="8"/>
      <c r="F167" s="18"/>
      <c r="G167" s="8"/>
      <c r="H167" s="8"/>
      <c r="I167" s="8"/>
      <c r="J167" s="19"/>
      <c r="K167" s="20"/>
      <c r="L167" s="20"/>
      <c r="M167" s="8"/>
      <c r="N167" s="8"/>
      <c r="O167" s="8"/>
      <c r="P167" s="8"/>
      <c r="Q167" s="8"/>
      <c r="R167" s="21"/>
      <c r="S167" s="21"/>
      <c r="T167" s="21" t="str">
        <f t="shared" si="32"/>
        <v>non conforme</v>
      </c>
      <c r="U167" s="37"/>
      <c r="V167" s="21"/>
      <c r="W167" s="21"/>
      <c r="X167" s="21"/>
      <c r="Y167" s="21" t="str">
        <f t="shared" si="33"/>
        <v>non conforme</v>
      </c>
      <c r="Z167" s="37"/>
      <c r="AA167" s="21"/>
      <c r="AB167" s="21"/>
      <c r="AC167" s="21" t="str">
        <f t="shared" si="34"/>
        <v>non conforme</v>
      </c>
      <c r="AD167" s="37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 t="str">
        <f t="shared" si="35"/>
        <v>non conforme</v>
      </c>
      <c r="AS167" s="37"/>
      <c r="AT167" s="21"/>
      <c r="AU167" s="21"/>
      <c r="AV167" s="21"/>
      <c r="AW167" s="21"/>
      <c r="AX167" s="21"/>
      <c r="AY167" s="21"/>
      <c r="AZ167" s="21" t="str">
        <f t="shared" si="36"/>
        <v>non conforme</v>
      </c>
      <c r="BA167" s="37"/>
      <c r="BB167" s="21"/>
      <c r="BC167" s="21"/>
      <c r="BD167" s="21" t="str">
        <f t="shared" si="37"/>
        <v>non conforme</v>
      </c>
      <c r="BE167" s="37"/>
      <c r="BF167" s="21"/>
      <c r="BG167" s="21"/>
      <c r="BH167" s="21"/>
      <c r="BI167" s="21"/>
      <c r="BJ167" s="21" t="str">
        <f t="shared" si="38"/>
        <v>non conforme</v>
      </c>
      <c r="BK167" s="37"/>
      <c r="BL167" s="21"/>
      <c r="BM167" s="21"/>
      <c r="BN167" s="21" t="str">
        <f t="shared" si="39"/>
        <v>non conforme</v>
      </c>
      <c r="BO167" s="37"/>
      <c r="BP167" s="21"/>
      <c r="BQ167" s="21"/>
      <c r="BR167" s="21"/>
      <c r="BS167" s="21"/>
      <c r="BT167" s="21" t="str">
        <f t="shared" si="40"/>
        <v>non conforme</v>
      </c>
      <c r="BU167" s="37"/>
      <c r="BV167" s="22"/>
      <c r="BW167" s="22"/>
      <c r="BX167" s="22"/>
      <c r="BY167" s="23"/>
      <c r="BZ167" s="22"/>
      <c r="CA167" s="23"/>
      <c r="CB167" s="23"/>
      <c r="CC167" s="22"/>
      <c r="CD167" s="23"/>
      <c r="CE167" s="22"/>
      <c r="CF167" s="22"/>
      <c r="CG167" s="23"/>
      <c r="CH167" s="22"/>
      <c r="CI167" s="34"/>
      <c r="CJ167" s="34"/>
      <c r="CK167" s="44"/>
    </row>
    <row r="168" spans="1:89" ht="41" customHeight="1" x14ac:dyDescent="0.2">
      <c r="A168" s="8">
        <f t="shared" si="29"/>
        <v>1900</v>
      </c>
      <c r="B168" s="8">
        <f t="shared" si="30"/>
        <v>1</v>
      </c>
      <c r="C168" s="8">
        <f t="shared" si="31"/>
        <v>0</v>
      </c>
      <c r="D168" s="18"/>
      <c r="E168" s="8"/>
      <c r="F168" s="18"/>
      <c r="G168" s="8"/>
      <c r="H168" s="8"/>
      <c r="I168" s="8"/>
      <c r="J168" s="19"/>
      <c r="K168" s="20"/>
      <c r="L168" s="20"/>
      <c r="M168" s="8"/>
      <c r="N168" s="8"/>
      <c r="O168" s="8"/>
      <c r="P168" s="8"/>
      <c r="Q168" s="8"/>
      <c r="R168" s="21"/>
      <c r="S168" s="21"/>
      <c r="T168" s="21" t="str">
        <f t="shared" si="32"/>
        <v>non conforme</v>
      </c>
      <c r="U168" s="37"/>
      <c r="V168" s="21"/>
      <c r="W168" s="21"/>
      <c r="X168" s="21"/>
      <c r="Y168" s="21" t="str">
        <f t="shared" si="33"/>
        <v>non conforme</v>
      </c>
      <c r="Z168" s="37"/>
      <c r="AA168" s="21"/>
      <c r="AB168" s="21"/>
      <c r="AC168" s="21" t="str">
        <f t="shared" si="34"/>
        <v>non conforme</v>
      </c>
      <c r="AD168" s="37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 t="str">
        <f t="shared" si="35"/>
        <v>non conforme</v>
      </c>
      <c r="AS168" s="37"/>
      <c r="AT168" s="21"/>
      <c r="AU168" s="21"/>
      <c r="AV168" s="21"/>
      <c r="AW168" s="21"/>
      <c r="AX168" s="21"/>
      <c r="AY168" s="21"/>
      <c r="AZ168" s="21" t="str">
        <f t="shared" si="36"/>
        <v>non conforme</v>
      </c>
      <c r="BA168" s="37"/>
      <c r="BB168" s="21"/>
      <c r="BC168" s="21"/>
      <c r="BD168" s="21" t="str">
        <f t="shared" si="37"/>
        <v>non conforme</v>
      </c>
      <c r="BE168" s="37"/>
      <c r="BF168" s="21"/>
      <c r="BG168" s="21"/>
      <c r="BH168" s="21"/>
      <c r="BI168" s="21"/>
      <c r="BJ168" s="21" t="str">
        <f t="shared" si="38"/>
        <v>non conforme</v>
      </c>
      <c r="BK168" s="37"/>
      <c r="BL168" s="21"/>
      <c r="BM168" s="21"/>
      <c r="BN168" s="21" t="str">
        <f t="shared" si="39"/>
        <v>non conforme</v>
      </c>
      <c r="BO168" s="37"/>
      <c r="BP168" s="21"/>
      <c r="BQ168" s="21"/>
      <c r="BR168" s="21"/>
      <c r="BS168" s="21"/>
      <c r="BT168" s="21" t="str">
        <f t="shared" si="40"/>
        <v>non conforme</v>
      </c>
      <c r="BU168" s="37"/>
      <c r="BV168" s="22"/>
      <c r="BW168" s="22"/>
      <c r="BX168" s="22"/>
      <c r="BY168" s="23"/>
      <c r="BZ168" s="22"/>
      <c r="CA168" s="23"/>
      <c r="CB168" s="23"/>
      <c r="CC168" s="22"/>
      <c r="CD168" s="23"/>
      <c r="CE168" s="22"/>
      <c r="CF168" s="22"/>
      <c r="CG168" s="23"/>
      <c r="CH168" s="22"/>
      <c r="CI168" s="34"/>
      <c r="CJ168" s="34"/>
      <c r="CK168" s="44"/>
    </row>
    <row r="169" spans="1:89" ht="41" customHeight="1" x14ac:dyDescent="0.2">
      <c r="A169" s="8">
        <f t="shared" si="29"/>
        <v>1900</v>
      </c>
      <c r="B169" s="8">
        <f t="shared" si="30"/>
        <v>1</v>
      </c>
      <c r="C169" s="8">
        <f t="shared" si="31"/>
        <v>0</v>
      </c>
      <c r="D169" s="18"/>
      <c r="E169" s="8"/>
      <c r="F169" s="18"/>
      <c r="G169" s="8"/>
      <c r="H169" s="8"/>
      <c r="I169" s="8"/>
      <c r="J169" s="19"/>
      <c r="K169" s="20"/>
      <c r="L169" s="20"/>
      <c r="M169" s="8"/>
      <c r="N169" s="8"/>
      <c r="O169" s="8"/>
      <c r="P169" s="8"/>
      <c r="Q169" s="8"/>
      <c r="R169" s="21"/>
      <c r="S169" s="21"/>
      <c r="T169" s="21" t="str">
        <f t="shared" si="32"/>
        <v>non conforme</v>
      </c>
      <c r="U169" s="37"/>
      <c r="V169" s="21"/>
      <c r="W169" s="21"/>
      <c r="X169" s="21"/>
      <c r="Y169" s="21" t="str">
        <f t="shared" si="33"/>
        <v>non conforme</v>
      </c>
      <c r="Z169" s="37"/>
      <c r="AA169" s="21"/>
      <c r="AB169" s="21"/>
      <c r="AC169" s="21" t="str">
        <f t="shared" si="34"/>
        <v>non conforme</v>
      </c>
      <c r="AD169" s="37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 t="str">
        <f t="shared" si="35"/>
        <v>non conforme</v>
      </c>
      <c r="AS169" s="37"/>
      <c r="AT169" s="21"/>
      <c r="AU169" s="21"/>
      <c r="AV169" s="21"/>
      <c r="AW169" s="21"/>
      <c r="AX169" s="21"/>
      <c r="AY169" s="21"/>
      <c r="AZ169" s="21" t="str">
        <f t="shared" si="36"/>
        <v>non conforme</v>
      </c>
      <c r="BA169" s="37"/>
      <c r="BB169" s="21"/>
      <c r="BC169" s="21"/>
      <c r="BD169" s="21" t="str">
        <f t="shared" si="37"/>
        <v>non conforme</v>
      </c>
      <c r="BE169" s="37"/>
      <c r="BF169" s="21"/>
      <c r="BG169" s="21"/>
      <c r="BH169" s="21"/>
      <c r="BI169" s="21"/>
      <c r="BJ169" s="21" t="str">
        <f t="shared" si="38"/>
        <v>non conforme</v>
      </c>
      <c r="BK169" s="37"/>
      <c r="BL169" s="21"/>
      <c r="BM169" s="21"/>
      <c r="BN169" s="21" t="str">
        <f t="shared" si="39"/>
        <v>non conforme</v>
      </c>
      <c r="BO169" s="37"/>
      <c r="BP169" s="21"/>
      <c r="BQ169" s="21"/>
      <c r="BR169" s="21"/>
      <c r="BS169" s="21"/>
      <c r="BT169" s="21" t="str">
        <f t="shared" si="40"/>
        <v>non conforme</v>
      </c>
      <c r="BU169" s="37"/>
      <c r="BV169" s="22"/>
      <c r="BW169" s="22"/>
      <c r="BX169" s="22"/>
      <c r="BY169" s="23"/>
      <c r="BZ169" s="22"/>
      <c r="CA169" s="23"/>
      <c r="CB169" s="23"/>
      <c r="CC169" s="22"/>
      <c r="CD169" s="23"/>
      <c r="CE169" s="22"/>
      <c r="CF169" s="22"/>
      <c r="CG169" s="23"/>
      <c r="CH169" s="22"/>
      <c r="CI169" s="34"/>
      <c r="CJ169" s="34"/>
      <c r="CK169" s="44"/>
    </row>
    <row r="170" spans="1:89" ht="41" customHeight="1" x14ac:dyDescent="0.2">
      <c r="A170" s="8">
        <f t="shared" si="29"/>
        <v>1900</v>
      </c>
      <c r="B170" s="8">
        <f t="shared" si="30"/>
        <v>1</v>
      </c>
      <c r="C170" s="8">
        <f t="shared" si="31"/>
        <v>0</v>
      </c>
      <c r="D170" s="18"/>
      <c r="E170" s="8"/>
      <c r="F170" s="18"/>
      <c r="G170" s="8"/>
      <c r="H170" s="8"/>
      <c r="I170" s="8"/>
      <c r="J170" s="19"/>
      <c r="K170" s="20"/>
      <c r="L170" s="20"/>
      <c r="M170" s="8"/>
      <c r="N170" s="8"/>
      <c r="O170" s="8"/>
      <c r="P170" s="8"/>
      <c r="Q170" s="8"/>
      <c r="R170" s="21"/>
      <c r="S170" s="21"/>
      <c r="T170" s="21" t="str">
        <f t="shared" si="32"/>
        <v>non conforme</v>
      </c>
      <c r="U170" s="37"/>
      <c r="V170" s="21"/>
      <c r="W170" s="21"/>
      <c r="X170" s="21"/>
      <c r="Y170" s="21" t="str">
        <f t="shared" si="33"/>
        <v>non conforme</v>
      </c>
      <c r="Z170" s="37"/>
      <c r="AA170" s="21"/>
      <c r="AB170" s="21"/>
      <c r="AC170" s="21" t="str">
        <f t="shared" si="34"/>
        <v>non conforme</v>
      </c>
      <c r="AD170" s="37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 t="str">
        <f t="shared" si="35"/>
        <v>non conforme</v>
      </c>
      <c r="AS170" s="37"/>
      <c r="AT170" s="21"/>
      <c r="AU170" s="21"/>
      <c r="AV170" s="21"/>
      <c r="AW170" s="21"/>
      <c r="AX170" s="21"/>
      <c r="AY170" s="21"/>
      <c r="AZ170" s="21" t="str">
        <f t="shared" si="36"/>
        <v>non conforme</v>
      </c>
      <c r="BA170" s="37"/>
      <c r="BB170" s="21"/>
      <c r="BC170" s="21"/>
      <c r="BD170" s="21" t="str">
        <f t="shared" si="37"/>
        <v>non conforme</v>
      </c>
      <c r="BE170" s="37"/>
      <c r="BF170" s="21"/>
      <c r="BG170" s="21"/>
      <c r="BH170" s="21"/>
      <c r="BI170" s="21"/>
      <c r="BJ170" s="21" t="str">
        <f t="shared" si="38"/>
        <v>non conforme</v>
      </c>
      <c r="BK170" s="37"/>
      <c r="BL170" s="21"/>
      <c r="BM170" s="21"/>
      <c r="BN170" s="21" t="str">
        <f t="shared" si="39"/>
        <v>non conforme</v>
      </c>
      <c r="BO170" s="37"/>
      <c r="BP170" s="21"/>
      <c r="BQ170" s="21"/>
      <c r="BR170" s="21"/>
      <c r="BS170" s="21"/>
      <c r="BT170" s="21" t="str">
        <f t="shared" si="40"/>
        <v>non conforme</v>
      </c>
      <c r="BU170" s="37"/>
      <c r="BV170" s="22"/>
      <c r="BW170" s="22"/>
      <c r="BX170" s="22"/>
      <c r="BY170" s="23"/>
      <c r="BZ170" s="22"/>
      <c r="CA170" s="23"/>
      <c r="CB170" s="23"/>
      <c r="CC170" s="22"/>
      <c r="CD170" s="23"/>
      <c r="CE170" s="22"/>
      <c r="CF170" s="22"/>
      <c r="CG170" s="23"/>
      <c r="CH170" s="22"/>
      <c r="CI170" s="34"/>
      <c r="CJ170" s="34"/>
      <c r="CK170" s="44"/>
    </row>
    <row r="171" spans="1:89" ht="41" customHeight="1" x14ac:dyDescent="0.2">
      <c r="A171" s="8">
        <f t="shared" si="29"/>
        <v>1900</v>
      </c>
      <c r="B171" s="8">
        <f t="shared" si="30"/>
        <v>1</v>
      </c>
      <c r="C171" s="8">
        <f t="shared" si="31"/>
        <v>0</v>
      </c>
      <c r="D171" s="18"/>
      <c r="E171" s="8"/>
      <c r="F171" s="18"/>
      <c r="G171" s="8"/>
      <c r="H171" s="8"/>
      <c r="I171" s="8"/>
      <c r="J171" s="19"/>
      <c r="K171" s="20"/>
      <c r="L171" s="20"/>
      <c r="M171" s="8"/>
      <c r="N171" s="8"/>
      <c r="O171" s="8"/>
      <c r="P171" s="8"/>
      <c r="Q171" s="8"/>
      <c r="R171" s="21"/>
      <c r="S171" s="21"/>
      <c r="T171" s="21" t="str">
        <f t="shared" si="32"/>
        <v>non conforme</v>
      </c>
      <c r="U171" s="37"/>
      <c r="V171" s="21"/>
      <c r="W171" s="21"/>
      <c r="X171" s="21"/>
      <c r="Y171" s="21" t="str">
        <f t="shared" si="33"/>
        <v>non conforme</v>
      </c>
      <c r="Z171" s="37"/>
      <c r="AA171" s="21"/>
      <c r="AB171" s="21"/>
      <c r="AC171" s="21" t="str">
        <f t="shared" si="34"/>
        <v>non conforme</v>
      </c>
      <c r="AD171" s="37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 t="str">
        <f t="shared" si="35"/>
        <v>non conforme</v>
      </c>
      <c r="AS171" s="37"/>
      <c r="AT171" s="21"/>
      <c r="AU171" s="21"/>
      <c r="AV171" s="21"/>
      <c r="AW171" s="21"/>
      <c r="AX171" s="21"/>
      <c r="AY171" s="21"/>
      <c r="AZ171" s="21" t="str">
        <f t="shared" si="36"/>
        <v>non conforme</v>
      </c>
      <c r="BA171" s="37"/>
      <c r="BB171" s="21"/>
      <c r="BC171" s="21"/>
      <c r="BD171" s="21" t="str">
        <f t="shared" si="37"/>
        <v>non conforme</v>
      </c>
      <c r="BE171" s="37"/>
      <c r="BF171" s="21"/>
      <c r="BG171" s="21"/>
      <c r="BH171" s="21"/>
      <c r="BI171" s="21"/>
      <c r="BJ171" s="21" t="str">
        <f t="shared" si="38"/>
        <v>non conforme</v>
      </c>
      <c r="BK171" s="37"/>
      <c r="BL171" s="21"/>
      <c r="BM171" s="21"/>
      <c r="BN171" s="21" t="str">
        <f t="shared" si="39"/>
        <v>non conforme</v>
      </c>
      <c r="BO171" s="37"/>
      <c r="BP171" s="21"/>
      <c r="BQ171" s="21"/>
      <c r="BR171" s="21"/>
      <c r="BS171" s="21"/>
      <c r="BT171" s="21" t="str">
        <f t="shared" si="40"/>
        <v>non conforme</v>
      </c>
      <c r="BU171" s="37"/>
      <c r="BV171" s="22"/>
      <c r="BW171" s="22"/>
      <c r="BX171" s="22"/>
      <c r="BY171" s="23"/>
      <c r="BZ171" s="22"/>
      <c r="CA171" s="23"/>
      <c r="CB171" s="23"/>
      <c r="CC171" s="22"/>
      <c r="CD171" s="23"/>
      <c r="CE171" s="22"/>
      <c r="CF171" s="22"/>
      <c r="CG171" s="23"/>
      <c r="CH171" s="22"/>
      <c r="CI171" s="34"/>
      <c r="CJ171" s="34"/>
      <c r="CK171" s="44"/>
    </row>
    <row r="172" spans="1:89" ht="41" customHeight="1" x14ac:dyDescent="0.2">
      <c r="A172" s="8">
        <f t="shared" si="29"/>
        <v>1900</v>
      </c>
      <c r="B172" s="8">
        <f t="shared" si="30"/>
        <v>1</v>
      </c>
      <c r="C172" s="8">
        <f t="shared" si="31"/>
        <v>0</v>
      </c>
      <c r="D172" s="18"/>
      <c r="E172" s="8"/>
      <c r="F172" s="18"/>
      <c r="G172" s="8"/>
      <c r="H172" s="8"/>
      <c r="I172" s="8"/>
      <c r="J172" s="19"/>
      <c r="K172" s="20"/>
      <c r="L172" s="20"/>
      <c r="M172" s="8"/>
      <c r="N172" s="8"/>
      <c r="O172" s="8"/>
      <c r="P172" s="8"/>
      <c r="Q172" s="8"/>
      <c r="R172" s="21"/>
      <c r="S172" s="21"/>
      <c r="T172" s="21" t="str">
        <f t="shared" si="32"/>
        <v>non conforme</v>
      </c>
      <c r="U172" s="37"/>
      <c r="V172" s="21"/>
      <c r="W172" s="21"/>
      <c r="X172" s="21"/>
      <c r="Y172" s="21" t="str">
        <f t="shared" si="33"/>
        <v>non conforme</v>
      </c>
      <c r="Z172" s="37"/>
      <c r="AA172" s="21"/>
      <c r="AB172" s="21"/>
      <c r="AC172" s="21" t="str">
        <f t="shared" si="34"/>
        <v>non conforme</v>
      </c>
      <c r="AD172" s="37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 t="str">
        <f t="shared" si="35"/>
        <v>non conforme</v>
      </c>
      <c r="AS172" s="37"/>
      <c r="AT172" s="21"/>
      <c r="AU172" s="21"/>
      <c r="AV172" s="21"/>
      <c r="AW172" s="21"/>
      <c r="AX172" s="21"/>
      <c r="AY172" s="21"/>
      <c r="AZ172" s="21" t="str">
        <f t="shared" si="36"/>
        <v>non conforme</v>
      </c>
      <c r="BA172" s="37"/>
      <c r="BB172" s="21"/>
      <c r="BC172" s="21"/>
      <c r="BD172" s="21" t="str">
        <f t="shared" si="37"/>
        <v>non conforme</v>
      </c>
      <c r="BE172" s="37"/>
      <c r="BF172" s="21"/>
      <c r="BG172" s="21"/>
      <c r="BH172" s="21"/>
      <c r="BI172" s="21"/>
      <c r="BJ172" s="21" t="str">
        <f t="shared" si="38"/>
        <v>non conforme</v>
      </c>
      <c r="BK172" s="37"/>
      <c r="BL172" s="21"/>
      <c r="BM172" s="21"/>
      <c r="BN172" s="21" t="str">
        <f t="shared" si="39"/>
        <v>non conforme</v>
      </c>
      <c r="BO172" s="37"/>
      <c r="BP172" s="21"/>
      <c r="BQ172" s="21"/>
      <c r="BR172" s="21"/>
      <c r="BS172" s="21"/>
      <c r="BT172" s="21" t="str">
        <f t="shared" si="40"/>
        <v>non conforme</v>
      </c>
      <c r="BU172" s="37"/>
      <c r="BV172" s="22"/>
      <c r="BW172" s="22"/>
      <c r="BX172" s="22"/>
      <c r="BY172" s="23"/>
      <c r="BZ172" s="22"/>
      <c r="CA172" s="23"/>
      <c r="CB172" s="23"/>
      <c r="CC172" s="22"/>
      <c r="CD172" s="23"/>
      <c r="CE172" s="22"/>
      <c r="CF172" s="22"/>
      <c r="CG172" s="23"/>
      <c r="CH172" s="22"/>
      <c r="CI172" s="34"/>
      <c r="CJ172" s="34"/>
      <c r="CK172" s="44"/>
    </row>
    <row r="173" spans="1:89" ht="41" customHeight="1" x14ac:dyDescent="0.2">
      <c r="A173" s="8">
        <f t="shared" si="29"/>
        <v>1900</v>
      </c>
      <c r="B173" s="8">
        <f t="shared" si="30"/>
        <v>1</v>
      </c>
      <c r="C173" s="8">
        <f t="shared" si="31"/>
        <v>0</v>
      </c>
      <c r="D173" s="18"/>
      <c r="E173" s="8"/>
      <c r="F173" s="18"/>
      <c r="G173" s="8"/>
      <c r="H173" s="8"/>
      <c r="I173" s="8"/>
      <c r="J173" s="19"/>
      <c r="K173" s="20"/>
      <c r="L173" s="20"/>
      <c r="M173" s="8"/>
      <c r="N173" s="8"/>
      <c r="O173" s="8"/>
      <c r="P173" s="8"/>
      <c r="Q173" s="8"/>
      <c r="R173" s="21"/>
      <c r="S173" s="21"/>
      <c r="T173" s="21" t="str">
        <f t="shared" si="32"/>
        <v>non conforme</v>
      </c>
      <c r="U173" s="37"/>
      <c r="V173" s="21"/>
      <c r="W173" s="21"/>
      <c r="X173" s="21"/>
      <c r="Y173" s="21" t="str">
        <f t="shared" si="33"/>
        <v>non conforme</v>
      </c>
      <c r="Z173" s="37"/>
      <c r="AA173" s="21"/>
      <c r="AB173" s="21"/>
      <c r="AC173" s="21" t="str">
        <f t="shared" si="34"/>
        <v>non conforme</v>
      </c>
      <c r="AD173" s="37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 t="str">
        <f t="shared" si="35"/>
        <v>non conforme</v>
      </c>
      <c r="AS173" s="37"/>
      <c r="AT173" s="21"/>
      <c r="AU173" s="21"/>
      <c r="AV173" s="21"/>
      <c r="AW173" s="21"/>
      <c r="AX173" s="21"/>
      <c r="AY173" s="21"/>
      <c r="AZ173" s="21" t="str">
        <f t="shared" si="36"/>
        <v>non conforme</v>
      </c>
      <c r="BA173" s="37"/>
      <c r="BB173" s="21"/>
      <c r="BC173" s="21"/>
      <c r="BD173" s="21" t="str">
        <f t="shared" si="37"/>
        <v>non conforme</v>
      </c>
      <c r="BE173" s="37"/>
      <c r="BF173" s="21"/>
      <c r="BG173" s="21"/>
      <c r="BH173" s="21"/>
      <c r="BI173" s="21"/>
      <c r="BJ173" s="21" t="str">
        <f t="shared" si="38"/>
        <v>non conforme</v>
      </c>
      <c r="BK173" s="37"/>
      <c r="BL173" s="21"/>
      <c r="BM173" s="21"/>
      <c r="BN173" s="21" t="str">
        <f t="shared" si="39"/>
        <v>non conforme</v>
      </c>
      <c r="BO173" s="37"/>
      <c r="BP173" s="21"/>
      <c r="BQ173" s="21"/>
      <c r="BR173" s="21"/>
      <c r="BS173" s="21"/>
      <c r="BT173" s="21" t="str">
        <f t="shared" si="40"/>
        <v>non conforme</v>
      </c>
      <c r="BU173" s="37"/>
      <c r="BV173" s="22"/>
      <c r="BW173" s="22"/>
      <c r="BX173" s="22"/>
      <c r="BY173" s="23"/>
      <c r="BZ173" s="22"/>
      <c r="CA173" s="23"/>
      <c r="CB173" s="23"/>
      <c r="CC173" s="22"/>
      <c r="CD173" s="23"/>
      <c r="CE173" s="22"/>
      <c r="CF173" s="22"/>
      <c r="CG173" s="23"/>
      <c r="CH173" s="22"/>
      <c r="CI173" s="34"/>
      <c r="CJ173" s="34"/>
      <c r="CK173" s="44"/>
    </row>
    <row r="174" spans="1:89" ht="41" customHeight="1" x14ac:dyDescent="0.2">
      <c r="A174" s="8">
        <f t="shared" si="29"/>
        <v>1900</v>
      </c>
      <c r="B174" s="8">
        <f t="shared" si="30"/>
        <v>1</v>
      </c>
      <c r="C174" s="8">
        <f t="shared" si="31"/>
        <v>0</v>
      </c>
      <c r="D174" s="18"/>
      <c r="E174" s="8"/>
      <c r="F174" s="18"/>
      <c r="G174" s="8"/>
      <c r="H174" s="8"/>
      <c r="I174" s="8"/>
      <c r="J174" s="19"/>
      <c r="K174" s="20"/>
      <c r="L174" s="20"/>
      <c r="M174" s="8"/>
      <c r="N174" s="8"/>
      <c r="O174" s="8"/>
      <c r="P174" s="8"/>
      <c r="Q174" s="8"/>
      <c r="R174" s="21"/>
      <c r="S174" s="21"/>
      <c r="T174" s="21" t="str">
        <f t="shared" si="32"/>
        <v>non conforme</v>
      </c>
      <c r="U174" s="37"/>
      <c r="V174" s="21"/>
      <c r="W174" s="21"/>
      <c r="X174" s="21"/>
      <c r="Y174" s="21" t="str">
        <f t="shared" si="33"/>
        <v>non conforme</v>
      </c>
      <c r="Z174" s="37"/>
      <c r="AA174" s="21"/>
      <c r="AB174" s="21"/>
      <c r="AC174" s="21" t="str">
        <f t="shared" si="34"/>
        <v>non conforme</v>
      </c>
      <c r="AD174" s="37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 t="str">
        <f t="shared" si="35"/>
        <v>non conforme</v>
      </c>
      <c r="AS174" s="37"/>
      <c r="AT174" s="21"/>
      <c r="AU174" s="21"/>
      <c r="AV174" s="21"/>
      <c r="AW174" s="21"/>
      <c r="AX174" s="21"/>
      <c r="AY174" s="21"/>
      <c r="AZ174" s="21" t="str">
        <f t="shared" si="36"/>
        <v>non conforme</v>
      </c>
      <c r="BA174" s="37"/>
      <c r="BB174" s="21"/>
      <c r="BC174" s="21"/>
      <c r="BD174" s="21" t="str">
        <f t="shared" si="37"/>
        <v>non conforme</v>
      </c>
      <c r="BE174" s="37"/>
      <c r="BF174" s="21"/>
      <c r="BG174" s="21"/>
      <c r="BH174" s="21"/>
      <c r="BI174" s="21"/>
      <c r="BJ174" s="21" t="str">
        <f t="shared" si="38"/>
        <v>non conforme</v>
      </c>
      <c r="BK174" s="37"/>
      <c r="BL174" s="21"/>
      <c r="BM174" s="21"/>
      <c r="BN174" s="21" t="str">
        <f t="shared" si="39"/>
        <v>non conforme</v>
      </c>
      <c r="BO174" s="37"/>
      <c r="BP174" s="21"/>
      <c r="BQ174" s="21"/>
      <c r="BR174" s="21"/>
      <c r="BS174" s="21"/>
      <c r="BT174" s="21" t="str">
        <f t="shared" si="40"/>
        <v>non conforme</v>
      </c>
      <c r="BU174" s="37"/>
      <c r="BV174" s="22"/>
      <c r="BW174" s="22"/>
      <c r="BX174" s="22"/>
      <c r="BY174" s="23"/>
      <c r="BZ174" s="22"/>
      <c r="CA174" s="23"/>
      <c r="CB174" s="23"/>
      <c r="CC174" s="22"/>
      <c r="CD174" s="23"/>
      <c r="CE174" s="22"/>
      <c r="CF174" s="22"/>
      <c r="CG174" s="23"/>
      <c r="CH174" s="22"/>
      <c r="CI174" s="34"/>
      <c r="CJ174" s="34"/>
      <c r="CK174" s="44"/>
    </row>
    <row r="175" spans="1:89" ht="41" customHeight="1" x14ac:dyDescent="0.2">
      <c r="A175" s="8">
        <f t="shared" si="29"/>
        <v>1900</v>
      </c>
      <c r="B175" s="8">
        <f t="shared" si="30"/>
        <v>1</v>
      </c>
      <c r="C175" s="8">
        <f t="shared" si="31"/>
        <v>0</v>
      </c>
      <c r="D175" s="18"/>
      <c r="E175" s="8"/>
      <c r="F175" s="18"/>
      <c r="G175" s="8"/>
      <c r="H175" s="8"/>
      <c r="I175" s="8"/>
      <c r="J175" s="19"/>
      <c r="K175" s="20"/>
      <c r="L175" s="20"/>
      <c r="M175" s="8"/>
      <c r="N175" s="8"/>
      <c r="O175" s="8"/>
      <c r="P175" s="8"/>
      <c r="Q175" s="8"/>
      <c r="R175" s="21"/>
      <c r="S175" s="21"/>
      <c r="T175" s="21" t="str">
        <f t="shared" si="32"/>
        <v>non conforme</v>
      </c>
      <c r="U175" s="37"/>
      <c r="V175" s="21"/>
      <c r="W175" s="21"/>
      <c r="X175" s="21"/>
      <c r="Y175" s="21" t="str">
        <f t="shared" si="33"/>
        <v>non conforme</v>
      </c>
      <c r="Z175" s="37"/>
      <c r="AA175" s="21"/>
      <c r="AB175" s="21"/>
      <c r="AC175" s="21" t="str">
        <f t="shared" si="34"/>
        <v>non conforme</v>
      </c>
      <c r="AD175" s="37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 t="str">
        <f t="shared" si="35"/>
        <v>non conforme</v>
      </c>
      <c r="AS175" s="37"/>
      <c r="AT175" s="21"/>
      <c r="AU175" s="21"/>
      <c r="AV175" s="21"/>
      <c r="AW175" s="21"/>
      <c r="AX175" s="21"/>
      <c r="AY175" s="21"/>
      <c r="AZ175" s="21" t="str">
        <f t="shared" si="36"/>
        <v>non conforme</v>
      </c>
      <c r="BA175" s="37"/>
      <c r="BB175" s="21"/>
      <c r="BC175" s="21"/>
      <c r="BD175" s="21" t="str">
        <f t="shared" si="37"/>
        <v>non conforme</v>
      </c>
      <c r="BE175" s="37"/>
      <c r="BF175" s="21"/>
      <c r="BG175" s="21"/>
      <c r="BH175" s="21"/>
      <c r="BI175" s="21"/>
      <c r="BJ175" s="21" t="str">
        <f t="shared" si="38"/>
        <v>non conforme</v>
      </c>
      <c r="BK175" s="37"/>
      <c r="BL175" s="21"/>
      <c r="BM175" s="21"/>
      <c r="BN175" s="21" t="str">
        <f t="shared" si="39"/>
        <v>non conforme</v>
      </c>
      <c r="BO175" s="37"/>
      <c r="BP175" s="21"/>
      <c r="BQ175" s="21"/>
      <c r="BR175" s="21"/>
      <c r="BS175" s="21"/>
      <c r="BT175" s="21" t="str">
        <f t="shared" si="40"/>
        <v>non conforme</v>
      </c>
      <c r="BU175" s="37"/>
      <c r="BV175" s="22"/>
      <c r="BW175" s="22"/>
      <c r="BX175" s="22"/>
      <c r="BY175" s="23"/>
      <c r="BZ175" s="22"/>
      <c r="CA175" s="23"/>
      <c r="CB175" s="23"/>
      <c r="CC175" s="22"/>
      <c r="CD175" s="23"/>
      <c r="CE175" s="22"/>
      <c r="CF175" s="22"/>
      <c r="CG175" s="23"/>
      <c r="CH175" s="22"/>
      <c r="CI175" s="34"/>
      <c r="CJ175" s="34"/>
      <c r="CK175" s="44"/>
    </row>
    <row r="176" spans="1:89" ht="41" customHeight="1" x14ac:dyDescent="0.2">
      <c r="A176" s="8">
        <f t="shared" si="29"/>
        <v>1900</v>
      </c>
      <c r="B176" s="8">
        <f t="shared" si="30"/>
        <v>1</v>
      </c>
      <c r="C176" s="8">
        <f t="shared" si="31"/>
        <v>0</v>
      </c>
      <c r="D176" s="18"/>
      <c r="E176" s="8"/>
      <c r="F176" s="18"/>
      <c r="G176" s="8"/>
      <c r="H176" s="8"/>
      <c r="I176" s="8"/>
      <c r="J176" s="19"/>
      <c r="K176" s="20"/>
      <c r="L176" s="20"/>
      <c r="M176" s="8"/>
      <c r="N176" s="8"/>
      <c r="O176" s="8"/>
      <c r="P176" s="8"/>
      <c r="Q176" s="8"/>
      <c r="R176" s="21"/>
      <c r="S176" s="21"/>
      <c r="T176" s="21" t="str">
        <f t="shared" si="32"/>
        <v>non conforme</v>
      </c>
      <c r="U176" s="37"/>
      <c r="V176" s="21"/>
      <c r="W176" s="21"/>
      <c r="X176" s="21"/>
      <c r="Y176" s="21" t="str">
        <f t="shared" si="33"/>
        <v>non conforme</v>
      </c>
      <c r="Z176" s="37"/>
      <c r="AA176" s="21"/>
      <c r="AB176" s="21"/>
      <c r="AC176" s="21" t="str">
        <f t="shared" si="34"/>
        <v>non conforme</v>
      </c>
      <c r="AD176" s="37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 t="str">
        <f t="shared" si="35"/>
        <v>non conforme</v>
      </c>
      <c r="AS176" s="37"/>
      <c r="AT176" s="21"/>
      <c r="AU176" s="21"/>
      <c r="AV176" s="21"/>
      <c r="AW176" s="21"/>
      <c r="AX176" s="21"/>
      <c r="AY176" s="21"/>
      <c r="AZ176" s="21" t="str">
        <f t="shared" si="36"/>
        <v>non conforme</v>
      </c>
      <c r="BA176" s="37"/>
      <c r="BB176" s="21"/>
      <c r="BC176" s="21"/>
      <c r="BD176" s="21" t="str">
        <f t="shared" si="37"/>
        <v>non conforme</v>
      </c>
      <c r="BE176" s="37"/>
      <c r="BF176" s="21"/>
      <c r="BG176" s="21"/>
      <c r="BH176" s="21"/>
      <c r="BI176" s="21"/>
      <c r="BJ176" s="21" t="str">
        <f t="shared" si="38"/>
        <v>non conforme</v>
      </c>
      <c r="BK176" s="37"/>
      <c r="BL176" s="21"/>
      <c r="BM176" s="21"/>
      <c r="BN176" s="21" t="str">
        <f t="shared" si="39"/>
        <v>non conforme</v>
      </c>
      <c r="BO176" s="37"/>
      <c r="BP176" s="21"/>
      <c r="BQ176" s="21"/>
      <c r="BR176" s="21"/>
      <c r="BS176" s="21"/>
      <c r="BT176" s="21" t="str">
        <f t="shared" si="40"/>
        <v>non conforme</v>
      </c>
      <c r="BU176" s="37"/>
      <c r="BV176" s="22"/>
      <c r="BW176" s="22"/>
      <c r="BX176" s="22"/>
      <c r="BY176" s="23"/>
      <c r="BZ176" s="22"/>
      <c r="CA176" s="23"/>
      <c r="CB176" s="23"/>
      <c r="CC176" s="22"/>
      <c r="CD176" s="23"/>
      <c r="CE176" s="22"/>
      <c r="CF176" s="22"/>
      <c r="CG176" s="23"/>
      <c r="CH176" s="22"/>
      <c r="CI176" s="34"/>
      <c r="CJ176" s="34"/>
      <c r="CK176" s="44"/>
    </row>
    <row r="177" spans="1:89" ht="41" customHeight="1" x14ac:dyDescent="0.2">
      <c r="A177" s="8">
        <f t="shared" si="29"/>
        <v>1900</v>
      </c>
      <c r="B177" s="8">
        <f t="shared" si="30"/>
        <v>1</v>
      </c>
      <c r="C177" s="8">
        <f t="shared" si="31"/>
        <v>0</v>
      </c>
      <c r="D177" s="18"/>
      <c r="E177" s="8"/>
      <c r="F177" s="18"/>
      <c r="G177" s="8"/>
      <c r="H177" s="8"/>
      <c r="I177" s="8"/>
      <c r="J177" s="19"/>
      <c r="K177" s="20"/>
      <c r="L177" s="20"/>
      <c r="M177" s="8"/>
      <c r="N177" s="8"/>
      <c r="O177" s="8"/>
      <c r="P177" s="8"/>
      <c r="Q177" s="8"/>
      <c r="R177" s="21"/>
      <c r="S177" s="21"/>
      <c r="T177" s="21" t="str">
        <f t="shared" si="32"/>
        <v>non conforme</v>
      </c>
      <c r="U177" s="37"/>
      <c r="V177" s="21"/>
      <c r="W177" s="21"/>
      <c r="X177" s="21"/>
      <c r="Y177" s="21" t="str">
        <f t="shared" si="33"/>
        <v>non conforme</v>
      </c>
      <c r="Z177" s="37"/>
      <c r="AA177" s="21"/>
      <c r="AB177" s="21"/>
      <c r="AC177" s="21" t="str">
        <f t="shared" si="34"/>
        <v>non conforme</v>
      </c>
      <c r="AD177" s="37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 t="str">
        <f t="shared" si="35"/>
        <v>non conforme</v>
      </c>
      <c r="AS177" s="37"/>
      <c r="AT177" s="21"/>
      <c r="AU177" s="21"/>
      <c r="AV177" s="21"/>
      <c r="AW177" s="21"/>
      <c r="AX177" s="21"/>
      <c r="AY177" s="21"/>
      <c r="AZ177" s="21" t="str">
        <f t="shared" si="36"/>
        <v>non conforme</v>
      </c>
      <c r="BA177" s="37"/>
      <c r="BB177" s="21"/>
      <c r="BC177" s="21"/>
      <c r="BD177" s="21" t="str">
        <f t="shared" si="37"/>
        <v>non conforme</v>
      </c>
      <c r="BE177" s="37"/>
      <c r="BF177" s="21"/>
      <c r="BG177" s="21"/>
      <c r="BH177" s="21"/>
      <c r="BI177" s="21"/>
      <c r="BJ177" s="21" t="str">
        <f t="shared" si="38"/>
        <v>non conforme</v>
      </c>
      <c r="BK177" s="37"/>
      <c r="BL177" s="21"/>
      <c r="BM177" s="21"/>
      <c r="BN177" s="21" t="str">
        <f t="shared" si="39"/>
        <v>non conforme</v>
      </c>
      <c r="BO177" s="37"/>
      <c r="BP177" s="21"/>
      <c r="BQ177" s="21"/>
      <c r="BR177" s="21"/>
      <c r="BS177" s="21"/>
      <c r="BT177" s="21" t="str">
        <f t="shared" si="40"/>
        <v>non conforme</v>
      </c>
      <c r="BU177" s="37"/>
      <c r="BV177" s="22"/>
      <c r="BW177" s="22"/>
      <c r="BX177" s="22"/>
      <c r="BY177" s="23"/>
      <c r="BZ177" s="22"/>
      <c r="CA177" s="23"/>
      <c r="CB177" s="23"/>
      <c r="CC177" s="22"/>
      <c r="CD177" s="23"/>
      <c r="CE177" s="22"/>
      <c r="CF177" s="22"/>
      <c r="CG177" s="23"/>
      <c r="CH177" s="22"/>
      <c r="CI177" s="34"/>
      <c r="CJ177" s="34"/>
      <c r="CK177" s="44"/>
    </row>
    <row r="178" spans="1:89" ht="41" customHeight="1" x14ac:dyDescent="0.2">
      <c r="A178" s="8">
        <f t="shared" si="29"/>
        <v>1900</v>
      </c>
      <c r="B178" s="8">
        <f t="shared" si="30"/>
        <v>1</v>
      </c>
      <c r="C178" s="8">
        <f t="shared" si="31"/>
        <v>0</v>
      </c>
      <c r="D178" s="18"/>
      <c r="E178" s="8"/>
      <c r="F178" s="18"/>
      <c r="G178" s="8"/>
      <c r="H178" s="8"/>
      <c r="I178" s="8"/>
      <c r="J178" s="19"/>
      <c r="K178" s="20"/>
      <c r="L178" s="20"/>
      <c r="M178" s="8"/>
      <c r="N178" s="8"/>
      <c r="O178" s="8"/>
      <c r="P178" s="8"/>
      <c r="Q178" s="8"/>
      <c r="R178" s="21"/>
      <c r="S178" s="21"/>
      <c r="T178" s="21" t="str">
        <f t="shared" si="32"/>
        <v>non conforme</v>
      </c>
      <c r="U178" s="37"/>
      <c r="V178" s="21"/>
      <c r="W178" s="21"/>
      <c r="X178" s="21"/>
      <c r="Y178" s="21" t="str">
        <f t="shared" si="33"/>
        <v>non conforme</v>
      </c>
      <c r="Z178" s="37"/>
      <c r="AA178" s="21"/>
      <c r="AB178" s="21"/>
      <c r="AC178" s="21" t="str">
        <f t="shared" si="34"/>
        <v>non conforme</v>
      </c>
      <c r="AD178" s="37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 t="str">
        <f t="shared" si="35"/>
        <v>non conforme</v>
      </c>
      <c r="AS178" s="37"/>
      <c r="AT178" s="21"/>
      <c r="AU178" s="21"/>
      <c r="AV178" s="21"/>
      <c r="AW178" s="21"/>
      <c r="AX178" s="21"/>
      <c r="AY178" s="21"/>
      <c r="AZ178" s="21" t="str">
        <f t="shared" si="36"/>
        <v>non conforme</v>
      </c>
      <c r="BA178" s="37"/>
      <c r="BB178" s="21"/>
      <c r="BC178" s="21"/>
      <c r="BD178" s="21" t="str">
        <f t="shared" si="37"/>
        <v>non conforme</v>
      </c>
      <c r="BE178" s="37"/>
      <c r="BF178" s="21"/>
      <c r="BG178" s="21"/>
      <c r="BH178" s="21"/>
      <c r="BI178" s="21"/>
      <c r="BJ178" s="21" t="str">
        <f t="shared" si="38"/>
        <v>non conforme</v>
      </c>
      <c r="BK178" s="37"/>
      <c r="BL178" s="21"/>
      <c r="BM178" s="21"/>
      <c r="BN178" s="21" t="str">
        <f t="shared" si="39"/>
        <v>non conforme</v>
      </c>
      <c r="BO178" s="37"/>
      <c r="BP178" s="21"/>
      <c r="BQ178" s="21"/>
      <c r="BR178" s="21"/>
      <c r="BS178" s="21"/>
      <c r="BT178" s="21" t="str">
        <f t="shared" si="40"/>
        <v>non conforme</v>
      </c>
      <c r="BU178" s="37"/>
      <c r="BV178" s="22"/>
      <c r="BW178" s="22"/>
      <c r="BX178" s="22"/>
      <c r="BY178" s="23"/>
      <c r="BZ178" s="22"/>
      <c r="CA178" s="23"/>
      <c r="CB178" s="23"/>
      <c r="CC178" s="22"/>
      <c r="CD178" s="23"/>
      <c r="CE178" s="22"/>
      <c r="CF178" s="22"/>
      <c r="CG178" s="23"/>
      <c r="CH178" s="22"/>
      <c r="CI178" s="34"/>
      <c r="CJ178" s="34"/>
      <c r="CK178" s="44"/>
    </row>
    <row r="179" spans="1:89" ht="41" customHeight="1" x14ac:dyDescent="0.2">
      <c r="A179" s="8">
        <f t="shared" si="29"/>
        <v>1900</v>
      </c>
      <c r="B179" s="8">
        <f t="shared" si="30"/>
        <v>1</v>
      </c>
      <c r="C179" s="8">
        <f t="shared" si="31"/>
        <v>0</v>
      </c>
      <c r="D179" s="18"/>
      <c r="E179" s="8"/>
      <c r="F179" s="18"/>
      <c r="G179" s="8"/>
      <c r="H179" s="8"/>
      <c r="I179" s="8"/>
      <c r="J179" s="19"/>
      <c r="K179" s="20"/>
      <c r="L179" s="20"/>
      <c r="M179" s="8"/>
      <c r="N179" s="8"/>
      <c r="O179" s="8"/>
      <c r="P179" s="8"/>
      <c r="Q179" s="8"/>
      <c r="R179" s="21"/>
      <c r="S179" s="21"/>
      <c r="T179" s="21" t="str">
        <f t="shared" si="32"/>
        <v>non conforme</v>
      </c>
      <c r="U179" s="37"/>
      <c r="V179" s="21"/>
      <c r="W179" s="21"/>
      <c r="X179" s="21"/>
      <c r="Y179" s="21" t="str">
        <f t="shared" si="33"/>
        <v>non conforme</v>
      </c>
      <c r="Z179" s="37"/>
      <c r="AA179" s="21"/>
      <c r="AB179" s="21"/>
      <c r="AC179" s="21" t="str">
        <f t="shared" si="34"/>
        <v>non conforme</v>
      </c>
      <c r="AD179" s="37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 t="str">
        <f t="shared" si="35"/>
        <v>non conforme</v>
      </c>
      <c r="AS179" s="37"/>
      <c r="AT179" s="21"/>
      <c r="AU179" s="21"/>
      <c r="AV179" s="21"/>
      <c r="AW179" s="21"/>
      <c r="AX179" s="21"/>
      <c r="AY179" s="21"/>
      <c r="AZ179" s="21" t="str">
        <f t="shared" si="36"/>
        <v>non conforme</v>
      </c>
      <c r="BA179" s="37"/>
      <c r="BB179" s="21"/>
      <c r="BC179" s="21"/>
      <c r="BD179" s="21" t="str">
        <f t="shared" si="37"/>
        <v>non conforme</v>
      </c>
      <c r="BE179" s="37"/>
      <c r="BF179" s="21"/>
      <c r="BG179" s="21"/>
      <c r="BH179" s="21"/>
      <c r="BI179" s="21"/>
      <c r="BJ179" s="21" t="str">
        <f t="shared" si="38"/>
        <v>non conforme</v>
      </c>
      <c r="BK179" s="37"/>
      <c r="BL179" s="21"/>
      <c r="BM179" s="21"/>
      <c r="BN179" s="21" t="str">
        <f t="shared" si="39"/>
        <v>non conforme</v>
      </c>
      <c r="BO179" s="37"/>
      <c r="BP179" s="21"/>
      <c r="BQ179" s="21"/>
      <c r="BR179" s="21"/>
      <c r="BS179" s="21"/>
      <c r="BT179" s="21" t="str">
        <f t="shared" si="40"/>
        <v>non conforme</v>
      </c>
      <c r="BU179" s="37"/>
      <c r="BV179" s="22"/>
      <c r="BW179" s="22"/>
      <c r="BX179" s="22"/>
      <c r="BY179" s="23"/>
      <c r="BZ179" s="22"/>
      <c r="CA179" s="23"/>
      <c r="CB179" s="23"/>
      <c r="CC179" s="22"/>
      <c r="CD179" s="23"/>
      <c r="CE179" s="22"/>
      <c r="CF179" s="22"/>
      <c r="CG179" s="23"/>
      <c r="CH179" s="22"/>
      <c r="CI179" s="34"/>
      <c r="CJ179" s="34"/>
      <c r="CK179" s="44"/>
    </row>
    <row r="180" spans="1:89" ht="41" customHeight="1" x14ac:dyDescent="0.2">
      <c r="A180" s="8">
        <f t="shared" si="29"/>
        <v>1900</v>
      </c>
      <c r="B180" s="8">
        <f t="shared" si="30"/>
        <v>1</v>
      </c>
      <c r="C180" s="8">
        <f t="shared" si="31"/>
        <v>0</v>
      </c>
      <c r="D180" s="18"/>
      <c r="E180" s="8"/>
      <c r="F180" s="18"/>
      <c r="G180" s="8"/>
      <c r="H180" s="8"/>
      <c r="I180" s="8"/>
      <c r="J180" s="19"/>
      <c r="K180" s="20"/>
      <c r="L180" s="20"/>
      <c r="M180" s="8"/>
      <c r="N180" s="8"/>
      <c r="O180" s="8"/>
      <c r="P180" s="8"/>
      <c r="Q180" s="8"/>
      <c r="R180" s="21"/>
      <c r="S180" s="21"/>
      <c r="T180" s="21" t="str">
        <f t="shared" si="32"/>
        <v>non conforme</v>
      </c>
      <c r="U180" s="37"/>
      <c r="V180" s="21"/>
      <c r="W180" s="21"/>
      <c r="X180" s="21"/>
      <c r="Y180" s="21" t="str">
        <f t="shared" si="33"/>
        <v>non conforme</v>
      </c>
      <c r="Z180" s="37"/>
      <c r="AA180" s="21"/>
      <c r="AB180" s="21"/>
      <c r="AC180" s="21" t="str">
        <f t="shared" si="34"/>
        <v>non conforme</v>
      </c>
      <c r="AD180" s="37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 t="str">
        <f t="shared" si="35"/>
        <v>non conforme</v>
      </c>
      <c r="AS180" s="37"/>
      <c r="AT180" s="21"/>
      <c r="AU180" s="21"/>
      <c r="AV180" s="21"/>
      <c r="AW180" s="21"/>
      <c r="AX180" s="21"/>
      <c r="AY180" s="21"/>
      <c r="AZ180" s="21" t="str">
        <f t="shared" si="36"/>
        <v>non conforme</v>
      </c>
      <c r="BA180" s="37"/>
      <c r="BB180" s="21"/>
      <c r="BC180" s="21"/>
      <c r="BD180" s="21" t="str">
        <f t="shared" si="37"/>
        <v>non conforme</v>
      </c>
      <c r="BE180" s="37"/>
      <c r="BF180" s="21"/>
      <c r="BG180" s="21"/>
      <c r="BH180" s="21"/>
      <c r="BI180" s="21"/>
      <c r="BJ180" s="21" t="str">
        <f t="shared" si="38"/>
        <v>non conforme</v>
      </c>
      <c r="BK180" s="37"/>
      <c r="BL180" s="21"/>
      <c r="BM180" s="21"/>
      <c r="BN180" s="21" t="str">
        <f t="shared" si="39"/>
        <v>non conforme</v>
      </c>
      <c r="BO180" s="37"/>
      <c r="BP180" s="21"/>
      <c r="BQ180" s="21"/>
      <c r="BR180" s="21"/>
      <c r="BS180" s="21"/>
      <c r="BT180" s="21" t="str">
        <f t="shared" si="40"/>
        <v>non conforme</v>
      </c>
      <c r="BU180" s="37"/>
      <c r="BV180" s="22"/>
      <c r="BW180" s="22"/>
      <c r="BX180" s="22"/>
      <c r="BY180" s="23"/>
      <c r="BZ180" s="22"/>
      <c r="CA180" s="23"/>
      <c r="CB180" s="23"/>
      <c r="CC180" s="22"/>
      <c r="CD180" s="23"/>
      <c r="CE180" s="22"/>
      <c r="CF180" s="22"/>
      <c r="CG180" s="23"/>
      <c r="CH180" s="22"/>
      <c r="CI180" s="34"/>
      <c r="CJ180" s="34"/>
      <c r="CK180" s="44"/>
    </row>
    <row r="181" spans="1:89" ht="41" customHeight="1" x14ac:dyDescent="0.2">
      <c r="A181" s="8">
        <f t="shared" si="29"/>
        <v>1900</v>
      </c>
      <c r="B181" s="8">
        <f t="shared" si="30"/>
        <v>1</v>
      </c>
      <c r="C181" s="8">
        <f t="shared" si="31"/>
        <v>0</v>
      </c>
      <c r="D181" s="18"/>
      <c r="E181" s="8"/>
      <c r="F181" s="18"/>
      <c r="G181" s="8"/>
      <c r="H181" s="8"/>
      <c r="I181" s="8"/>
      <c r="J181" s="19"/>
      <c r="K181" s="20"/>
      <c r="L181" s="20"/>
      <c r="M181" s="8"/>
      <c r="N181" s="8"/>
      <c r="O181" s="8"/>
      <c r="P181" s="8"/>
      <c r="Q181" s="8"/>
      <c r="R181" s="21"/>
      <c r="S181" s="21"/>
      <c r="T181" s="21" t="str">
        <f t="shared" si="32"/>
        <v>non conforme</v>
      </c>
      <c r="U181" s="37"/>
      <c r="V181" s="21"/>
      <c r="W181" s="21"/>
      <c r="X181" s="21"/>
      <c r="Y181" s="21" t="str">
        <f t="shared" si="33"/>
        <v>non conforme</v>
      </c>
      <c r="Z181" s="37"/>
      <c r="AA181" s="21"/>
      <c r="AB181" s="21"/>
      <c r="AC181" s="21" t="str">
        <f t="shared" si="34"/>
        <v>non conforme</v>
      </c>
      <c r="AD181" s="37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 t="str">
        <f t="shared" si="35"/>
        <v>non conforme</v>
      </c>
      <c r="AS181" s="37"/>
      <c r="AT181" s="21"/>
      <c r="AU181" s="21"/>
      <c r="AV181" s="21"/>
      <c r="AW181" s="21"/>
      <c r="AX181" s="21"/>
      <c r="AY181" s="21"/>
      <c r="AZ181" s="21" t="str">
        <f t="shared" si="36"/>
        <v>non conforme</v>
      </c>
      <c r="BA181" s="37"/>
      <c r="BB181" s="21"/>
      <c r="BC181" s="21"/>
      <c r="BD181" s="21" t="str">
        <f t="shared" si="37"/>
        <v>non conforme</v>
      </c>
      <c r="BE181" s="37"/>
      <c r="BF181" s="21"/>
      <c r="BG181" s="21"/>
      <c r="BH181" s="21"/>
      <c r="BI181" s="21"/>
      <c r="BJ181" s="21" t="str">
        <f t="shared" si="38"/>
        <v>non conforme</v>
      </c>
      <c r="BK181" s="37"/>
      <c r="BL181" s="21"/>
      <c r="BM181" s="21"/>
      <c r="BN181" s="21" t="str">
        <f t="shared" si="39"/>
        <v>non conforme</v>
      </c>
      <c r="BO181" s="37"/>
      <c r="BP181" s="21"/>
      <c r="BQ181" s="21"/>
      <c r="BR181" s="21"/>
      <c r="BS181" s="21"/>
      <c r="BT181" s="21" t="str">
        <f t="shared" si="40"/>
        <v>non conforme</v>
      </c>
      <c r="BU181" s="37"/>
      <c r="BV181" s="22"/>
      <c r="BW181" s="22"/>
      <c r="BX181" s="22"/>
      <c r="BY181" s="23"/>
      <c r="BZ181" s="22"/>
      <c r="CA181" s="23"/>
      <c r="CB181" s="23"/>
      <c r="CC181" s="22"/>
      <c r="CD181" s="23"/>
      <c r="CE181" s="22"/>
      <c r="CF181" s="22"/>
      <c r="CG181" s="23"/>
      <c r="CH181" s="22"/>
      <c r="CI181" s="34"/>
      <c r="CJ181" s="34"/>
      <c r="CK181" s="44"/>
    </row>
    <row r="182" spans="1:89" ht="41" customHeight="1" x14ac:dyDescent="0.2">
      <c r="A182" s="8">
        <f t="shared" si="29"/>
        <v>1900</v>
      </c>
      <c r="B182" s="8">
        <f t="shared" si="30"/>
        <v>1</v>
      </c>
      <c r="C182" s="8">
        <f t="shared" si="31"/>
        <v>0</v>
      </c>
      <c r="D182" s="18"/>
      <c r="E182" s="8"/>
      <c r="F182" s="18"/>
      <c r="G182" s="8"/>
      <c r="H182" s="8"/>
      <c r="I182" s="8"/>
      <c r="J182" s="19"/>
      <c r="K182" s="20"/>
      <c r="L182" s="20"/>
      <c r="M182" s="8"/>
      <c r="N182" s="8"/>
      <c r="O182" s="8"/>
      <c r="P182" s="8"/>
      <c r="Q182" s="8"/>
      <c r="R182" s="21"/>
      <c r="S182" s="21"/>
      <c r="T182" s="21" t="str">
        <f t="shared" si="32"/>
        <v>non conforme</v>
      </c>
      <c r="U182" s="37"/>
      <c r="V182" s="21"/>
      <c r="W182" s="21"/>
      <c r="X182" s="21"/>
      <c r="Y182" s="21" t="str">
        <f t="shared" si="33"/>
        <v>non conforme</v>
      </c>
      <c r="Z182" s="37"/>
      <c r="AA182" s="21"/>
      <c r="AB182" s="21"/>
      <c r="AC182" s="21" t="str">
        <f t="shared" si="34"/>
        <v>non conforme</v>
      </c>
      <c r="AD182" s="37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 t="str">
        <f t="shared" si="35"/>
        <v>non conforme</v>
      </c>
      <c r="AS182" s="37"/>
      <c r="AT182" s="21"/>
      <c r="AU182" s="21"/>
      <c r="AV182" s="21"/>
      <c r="AW182" s="21"/>
      <c r="AX182" s="21"/>
      <c r="AY182" s="21"/>
      <c r="AZ182" s="21" t="str">
        <f t="shared" si="36"/>
        <v>non conforme</v>
      </c>
      <c r="BA182" s="37"/>
      <c r="BB182" s="21"/>
      <c r="BC182" s="21"/>
      <c r="BD182" s="21" t="str">
        <f t="shared" si="37"/>
        <v>non conforme</v>
      </c>
      <c r="BE182" s="37"/>
      <c r="BF182" s="21"/>
      <c r="BG182" s="21"/>
      <c r="BH182" s="21"/>
      <c r="BI182" s="21"/>
      <c r="BJ182" s="21" t="str">
        <f t="shared" si="38"/>
        <v>non conforme</v>
      </c>
      <c r="BK182" s="37"/>
      <c r="BL182" s="21"/>
      <c r="BM182" s="21"/>
      <c r="BN182" s="21" t="str">
        <f t="shared" si="39"/>
        <v>non conforme</v>
      </c>
      <c r="BO182" s="37"/>
      <c r="BP182" s="21"/>
      <c r="BQ182" s="21"/>
      <c r="BR182" s="21"/>
      <c r="BS182" s="21"/>
      <c r="BT182" s="21" t="str">
        <f t="shared" si="40"/>
        <v>non conforme</v>
      </c>
      <c r="BU182" s="37"/>
      <c r="BV182" s="22"/>
      <c r="BW182" s="22"/>
      <c r="BX182" s="22"/>
      <c r="BY182" s="23"/>
      <c r="BZ182" s="22"/>
      <c r="CA182" s="23"/>
      <c r="CB182" s="23"/>
      <c r="CC182" s="22"/>
      <c r="CD182" s="23"/>
      <c r="CE182" s="22"/>
      <c r="CF182" s="22"/>
      <c r="CG182" s="23"/>
      <c r="CH182" s="22"/>
      <c r="CI182" s="34"/>
      <c r="CJ182" s="34"/>
      <c r="CK182" s="44"/>
    </row>
    <row r="183" spans="1:89" ht="41" customHeight="1" x14ac:dyDescent="0.2">
      <c r="A183" s="8">
        <f t="shared" si="29"/>
        <v>1900</v>
      </c>
      <c r="B183" s="8">
        <f t="shared" si="30"/>
        <v>1</v>
      </c>
      <c r="C183" s="8">
        <f t="shared" si="31"/>
        <v>0</v>
      </c>
      <c r="D183" s="18"/>
      <c r="E183" s="8"/>
      <c r="F183" s="18"/>
      <c r="G183" s="8"/>
      <c r="H183" s="8"/>
      <c r="I183" s="8"/>
      <c r="J183" s="19"/>
      <c r="K183" s="20"/>
      <c r="L183" s="20"/>
      <c r="M183" s="8"/>
      <c r="N183" s="8"/>
      <c r="O183" s="8"/>
      <c r="P183" s="8"/>
      <c r="Q183" s="8"/>
      <c r="R183" s="21"/>
      <c r="S183" s="21"/>
      <c r="T183" s="21" t="str">
        <f t="shared" si="32"/>
        <v>non conforme</v>
      </c>
      <c r="U183" s="37"/>
      <c r="V183" s="21"/>
      <c r="W183" s="21"/>
      <c r="X183" s="21"/>
      <c r="Y183" s="21" t="str">
        <f t="shared" si="33"/>
        <v>non conforme</v>
      </c>
      <c r="Z183" s="37"/>
      <c r="AA183" s="21"/>
      <c r="AB183" s="21"/>
      <c r="AC183" s="21" t="str">
        <f t="shared" si="34"/>
        <v>non conforme</v>
      </c>
      <c r="AD183" s="37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 t="str">
        <f t="shared" si="35"/>
        <v>non conforme</v>
      </c>
      <c r="AS183" s="37"/>
      <c r="AT183" s="21"/>
      <c r="AU183" s="21"/>
      <c r="AV183" s="21"/>
      <c r="AW183" s="21"/>
      <c r="AX183" s="21"/>
      <c r="AY183" s="21"/>
      <c r="AZ183" s="21" t="str">
        <f t="shared" si="36"/>
        <v>non conforme</v>
      </c>
      <c r="BA183" s="37"/>
      <c r="BB183" s="21"/>
      <c r="BC183" s="21"/>
      <c r="BD183" s="21" t="str">
        <f t="shared" si="37"/>
        <v>non conforme</v>
      </c>
      <c r="BE183" s="37"/>
      <c r="BF183" s="21"/>
      <c r="BG183" s="21"/>
      <c r="BH183" s="21"/>
      <c r="BI183" s="21"/>
      <c r="BJ183" s="21" t="str">
        <f t="shared" si="38"/>
        <v>non conforme</v>
      </c>
      <c r="BK183" s="37"/>
      <c r="BL183" s="21"/>
      <c r="BM183" s="21"/>
      <c r="BN183" s="21" t="str">
        <f t="shared" si="39"/>
        <v>non conforme</v>
      </c>
      <c r="BO183" s="37"/>
      <c r="BP183" s="21"/>
      <c r="BQ183" s="21"/>
      <c r="BR183" s="21"/>
      <c r="BS183" s="21"/>
      <c r="BT183" s="21" t="str">
        <f t="shared" si="40"/>
        <v>non conforme</v>
      </c>
      <c r="BU183" s="37"/>
      <c r="BV183" s="22"/>
      <c r="BW183" s="22"/>
      <c r="BX183" s="22"/>
      <c r="BY183" s="23"/>
      <c r="BZ183" s="22"/>
      <c r="CA183" s="23"/>
      <c r="CB183" s="23"/>
      <c r="CC183" s="22"/>
      <c r="CD183" s="23"/>
      <c r="CE183" s="22"/>
      <c r="CF183" s="22"/>
      <c r="CG183" s="23"/>
      <c r="CH183" s="22"/>
      <c r="CI183" s="34"/>
      <c r="CJ183" s="34"/>
      <c r="CK183" s="44"/>
    </row>
    <row r="184" spans="1:89" ht="41" customHeight="1" x14ac:dyDescent="0.2">
      <c r="A184" s="8">
        <f t="shared" si="29"/>
        <v>1900</v>
      </c>
      <c r="B184" s="8">
        <f t="shared" si="30"/>
        <v>1</v>
      </c>
      <c r="C184" s="8">
        <f t="shared" si="31"/>
        <v>0</v>
      </c>
      <c r="D184" s="18"/>
      <c r="E184" s="8"/>
      <c r="F184" s="18"/>
      <c r="G184" s="8"/>
      <c r="H184" s="8"/>
      <c r="I184" s="8"/>
      <c r="J184" s="19"/>
      <c r="K184" s="20"/>
      <c r="L184" s="20"/>
      <c r="M184" s="8"/>
      <c r="N184" s="8"/>
      <c r="O184" s="8"/>
      <c r="P184" s="8"/>
      <c r="Q184" s="8"/>
      <c r="R184" s="21"/>
      <c r="S184" s="21"/>
      <c r="T184" s="21" t="str">
        <f t="shared" si="32"/>
        <v>non conforme</v>
      </c>
      <c r="U184" s="37"/>
      <c r="V184" s="21"/>
      <c r="W184" s="21"/>
      <c r="X184" s="21"/>
      <c r="Y184" s="21" t="str">
        <f t="shared" si="33"/>
        <v>non conforme</v>
      </c>
      <c r="Z184" s="37"/>
      <c r="AA184" s="21"/>
      <c r="AB184" s="21"/>
      <c r="AC184" s="21" t="str">
        <f t="shared" si="34"/>
        <v>non conforme</v>
      </c>
      <c r="AD184" s="37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 t="str">
        <f t="shared" si="35"/>
        <v>non conforme</v>
      </c>
      <c r="AS184" s="37"/>
      <c r="AT184" s="21"/>
      <c r="AU184" s="21"/>
      <c r="AV184" s="21"/>
      <c r="AW184" s="21"/>
      <c r="AX184" s="21"/>
      <c r="AY184" s="21"/>
      <c r="AZ184" s="21" t="str">
        <f t="shared" si="36"/>
        <v>non conforme</v>
      </c>
      <c r="BA184" s="37"/>
      <c r="BB184" s="21"/>
      <c r="BC184" s="21"/>
      <c r="BD184" s="21" t="str">
        <f t="shared" si="37"/>
        <v>non conforme</v>
      </c>
      <c r="BE184" s="37"/>
      <c r="BF184" s="21"/>
      <c r="BG184" s="21"/>
      <c r="BH184" s="21"/>
      <c r="BI184" s="21"/>
      <c r="BJ184" s="21" t="str">
        <f t="shared" si="38"/>
        <v>non conforme</v>
      </c>
      <c r="BK184" s="37"/>
      <c r="BL184" s="21"/>
      <c r="BM184" s="21"/>
      <c r="BN184" s="21" t="str">
        <f t="shared" si="39"/>
        <v>non conforme</v>
      </c>
      <c r="BO184" s="37"/>
      <c r="BP184" s="21"/>
      <c r="BQ184" s="21"/>
      <c r="BR184" s="21"/>
      <c r="BS184" s="21"/>
      <c r="BT184" s="21" t="str">
        <f t="shared" si="40"/>
        <v>non conforme</v>
      </c>
      <c r="BU184" s="37"/>
      <c r="BV184" s="22"/>
      <c r="BW184" s="22"/>
      <c r="BX184" s="22"/>
      <c r="BY184" s="23"/>
      <c r="BZ184" s="22"/>
      <c r="CA184" s="23"/>
      <c r="CB184" s="23"/>
      <c r="CC184" s="22"/>
      <c r="CD184" s="23"/>
      <c r="CE184" s="22"/>
      <c r="CF184" s="22"/>
      <c r="CG184" s="23"/>
      <c r="CH184" s="22"/>
      <c r="CI184" s="34"/>
      <c r="CJ184" s="34"/>
      <c r="CK184" s="44"/>
    </row>
    <row r="185" spans="1:89" ht="41" customHeight="1" x14ac:dyDescent="0.2">
      <c r="A185" s="8">
        <f t="shared" si="29"/>
        <v>1900</v>
      </c>
      <c r="B185" s="8">
        <f t="shared" si="30"/>
        <v>1</v>
      </c>
      <c r="C185" s="8">
        <f t="shared" si="31"/>
        <v>0</v>
      </c>
      <c r="D185" s="18"/>
      <c r="E185" s="8"/>
      <c r="F185" s="18"/>
      <c r="G185" s="8"/>
      <c r="H185" s="8"/>
      <c r="I185" s="8"/>
      <c r="J185" s="19"/>
      <c r="K185" s="20"/>
      <c r="L185" s="20"/>
      <c r="M185" s="8"/>
      <c r="N185" s="8"/>
      <c r="O185" s="8"/>
      <c r="P185" s="8"/>
      <c r="Q185" s="8"/>
      <c r="R185" s="21"/>
      <c r="S185" s="21"/>
      <c r="T185" s="21" t="str">
        <f t="shared" si="32"/>
        <v>non conforme</v>
      </c>
      <c r="U185" s="37"/>
      <c r="V185" s="21"/>
      <c r="W185" s="21"/>
      <c r="X185" s="21"/>
      <c r="Y185" s="21" t="str">
        <f t="shared" si="33"/>
        <v>non conforme</v>
      </c>
      <c r="Z185" s="37"/>
      <c r="AA185" s="21"/>
      <c r="AB185" s="21"/>
      <c r="AC185" s="21" t="str">
        <f t="shared" si="34"/>
        <v>non conforme</v>
      </c>
      <c r="AD185" s="37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 t="str">
        <f t="shared" si="35"/>
        <v>non conforme</v>
      </c>
      <c r="AS185" s="37"/>
      <c r="AT185" s="21"/>
      <c r="AU185" s="21"/>
      <c r="AV185" s="21"/>
      <c r="AW185" s="21"/>
      <c r="AX185" s="21"/>
      <c r="AY185" s="21"/>
      <c r="AZ185" s="21" t="str">
        <f t="shared" si="36"/>
        <v>non conforme</v>
      </c>
      <c r="BA185" s="37"/>
      <c r="BB185" s="21"/>
      <c r="BC185" s="21"/>
      <c r="BD185" s="21" t="str">
        <f t="shared" si="37"/>
        <v>non conforme</v>
      </c>
      <c r="BE185" s="37"/>
      <c r="BF185" s="21"/>
      <c r="BG185" s="21"/>
      <c r="BH185" s="21"/>
      <c r="BI185" s="21"/>
      <c r="BJ185" s="21" t="str">
        <f t="shared" si="38"/>
        <v>non conforme</v>
      </c>
      <c r="BK185" s="37"/>
      <c r="BL185" s="21"/>
      <c r="BM185" s="21"/>
      <c r="BN185" s="21" t="str">
        <f t="shared" si="39"/>
        <v>non conforme</v>
      </c>
      <c r="BO185" s="37"/>
      <c r="BP185" s="21"/>
      <c r="BQ185" s="21"/>
      <c r="BR185" s="21"/>
      <c r="BS185" s="21"/>
      <c r="BT185" s="21" t="str">
        <f t="shared" si="40"/>
        <v>non conforme</v>
      </c>
      <c r="BU185" s="37"/>
      <c r="BV185" s="22"/>
      <c r="BW185" s="22"/>
      <c r="BX185" s="22"/>
      <c r="BY185" s="23"/>
      <c r="BZ185" s="22"/>
      <c r="CA185" s="23"/>
      <c r="CB185" s="23"/>
      <c r="CC185" s="22"/>
      <c r="CD185" s="23"/>
      <c r="CE185" s="22"/>
      <c r="CF185" s="22"/>
      <c r="CG185" s="23"/>
      <c r="CH185" s="22"/>
      <c r="CI185" s="34"/>
      <c r="CJ185" s="34"/>
      <c r="CK185" s="44"/>
    </row>
    <row r="186" spans="1:89" ht="41" customHeight="1" x14ac:dyDescent="0.2">
      <c r="A186" s="8">
        <f t="shared" si="29"/>
        <v>1900</v>
      </c>
      <c r="B186" s="8">
        <f t="shared" si="30"/>
        <v>1</v>
      </c>
      <c r="C186" s="8">
        <f t="shared" si="31"/>
        <v>0</v>
      </c>
      <c r="D186" s="18"/>
      <c r="E186" s="8"/>
      <c r="F186" s="18"/>
      <c r="G186" s="8"/>
      <c r="H186" s="8"/>
      <c r="I186" s="8"/>
      <c r="J186" s="19"/>
      <c r="K186" s="20"/>
      <c r="L186" s="20"/>
      <c r="M186" s="8"/>
      <c r="N186" s="8"/>
      <c r="O186" s="8"/>
      <c r="P186" s="8"/>
      <c r="Q186" s="8"/>
      <c r="R186" s="21"/>
      <c r="S186" s="21"/>
      <c r="T186" s="21" t="str">
        <f t="shared" si="32"/>
        <v>non conforme</v>
      </c>
      <c r="U186" s="37"/>
      <c r="V186" s="21"/>
      <c r="W186" s="21"/>
      <c r="X186" s="21"/>
      <c r="Y186" s="21" t="str">
        <f t="shared" si="33"/>
        <v>non conforme</v>
      </c>
      <c r="Z186" s="37"/>
      <c r="AA186" s="21"/>
      <c r="AB186" s="21"/>
      <c r="AC186" s="21" t="str">
        <f t="shared" si="34"/>
        <v>non conforme</v>
      </c>
      <c r="AD186" s="37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 t="str">
        <f t="shared" si="35"/>
        <v>non conforme</v>
      </c>
      <c r="AS186" s="37"/>
      <c r="AT186" s="21"/>
      <c r="AU186" s="21"/>
      <c r="AV186" s="21"/>
      <c r="AW186" s="21"/>
      <c r="AX186" s="21"/>
      <c r="AY186" s="21"/>
      <c r="AZ186" s="21" t="str">
        <f t="shared" si="36"/>
        <v>non conforme</v>
      </c>
      <c r="BA186" s="37"/>
      <c r="BB186" s="21"/>
      <c r="BC186" s="21"/>
      <c r="BD186" s="21" t="str">
        <f t="shared" si="37"/>
        <v>non conforme</v>
      </c>
      <c r="BE186" s="37"/>
      <c r="BF186" s="21"/>
      <c r="BG186" s="21"/>
      <c r="BH186" s="21"/>
      <c r="BI186" s="21"/>
      <c r="BJ186" s="21" t="str">
        <f t="shared" si="38"/>
        <v>non conforme</v>
      </c>
      <c r="BK186" s="37"/>
      <c r="BL186" s="21"/>
      <c r="BM186" s="21"/>
      <c r="BN186" s="21" t="str">
        <f t="shared" si="39"/>
        <v>non conforme</v>
      </c>
      <c r="BO186" s="37"/>
      <c r="BP186" s="21"/>
      <c r="BQ186" s="21"/>
      <c r="BR186" s="21"/>
      <c r="BS186" s="21"/>
      <c r="BT186" s="21" t="str">
        <f t="shared" si="40"/>
        <v>non conforme</v>
      </c>
      <c r="BU186" s="37"/>
      <c r="BV186" s="22"/>
      <c r="BW186" s="22"/>
      <c r="BX186" s="22"/>
      <c r="BY186" s="23"/>
      <c r="BZ186" s="22"/>
      <c r="CA186" s="23"/>
      <c r="CB186" s="23"/>
      <c r="CC186" s="22"/>
      <c r="CD186" s="23"/>
      <c r="CE186" s="22"/>
      <c r="CF186" s="22"/>
      <c r="CG186" s="23"/>
      <c r="CH186" s="22"/>
      <c r="CI186" s="34"/>
      <c r="CJ186" s="34"/>
      <c r="CK186" s="44"/>
    </row>
    <row r="187" spans="1:89" ht="41" customHeight="1" x14ac:dyDescent="0.2">
      <c r="A187" s="8">
        <f t="shared" si="29"/>
        <v>1900</v>
      </c>
      <c r="B187" s="8">
        <f t="shared" si="30"/>
        <v>1</v>
      </c>
      <c r="C187" s="8">
        <f t="shared" si="31"/>
        <v>0</v>
      </c>
      <c r="D187" s="18"/>
      <c r="E187" s="8"/>
      <c r="F187" s="18"/>
      <c r="G187" s="8"/>
      <c r="H187" s="8"/>
      <c r="I187" s="8"/>
      <c r="J187" s="19"/>
      <c r="K187" s="20"/>
      <c r="L187" s="20"/>
      <c r="M187" s="8"/>
      <c r="N187" s="8"/>
      <c r="O187" s="8"/>
      <c r="P187" s="8"/>
      <c r="Q187" s="8"/>
      <c r="R187" s="21"/>
      <c r="S187" s="21"/>
      <c r="T187" s="21" t="str">
        <f t="shared" si="32"/>
        <v>non conforme</v>
      </c>
      <c r="U187" s="37"/>
      <c r="V187" s="21"/>
      <c r="W187" s="21"/>
      <c r="X187" s="21"/>
      <c r="Y187" s="21" t="str">
        <f t="shared" si="33"/>
        <v>non conforme</v>
      </c>
      <c r="Z187" s="37"/>
      <c r="AA187" s="21"/>
      <c r="AB187" s="21"/>
      <c r="AC187" s="21" t="str">
        <f t="shared" si="34"/>
        <v>non conforme</v>
      </c>
      <c r="AD187" s="37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 t="str">
        <f t="shared" si="35"/>
        <v>non conforme</v>
      </c>
      <c r="AS187" s="37"/>
      <c r="AT187" s="21"/>
      <c r="AU187" s="21"/>
      <c r="AV187" s="21"/>
      <c r="AW187" s="21"/>
      <c r="AX187" s="21"/>
      <c r="AY187" s="21"/>
      <c r="AZ187" s="21" t="str">
        <f t="shared" si="36"/>
        <v>non conforme</v>
      </c>
      <c r="BA187" s="37"/>
      <c r="BB187" s="21"/>
      <c r="BC187" s="21"/>
      <c r="BD187" s="21" t="str">
        <f t="shared" si="37"/>
        <v>non conforme</v>
      </c>
      <c r="BE187" s="37"/>
      <c r="BF187" s="21"/>
      <c r="BG187" s="21"/>
      <c r="BH187" s="21"/>
      <c r="BI187" s="21"/>
      <c r="BJ187" s="21" t="str">
        <f t="shared" si="38"/>
        <v>non conforme</v>
      </c>
      <c r="BK187" s="37"/>
      <c r="BL187" s="21"/>
      <c r="BM187" s="21"/>
      <c r="BN187" s="21" t="str">
        <f t="shared" si="39"/>
        <v>non conforme</v>
      </c>
      <c r="BO187" s="37"/>
      <c r="BP187" s="21"/>
      <c r="BQ187" s="21"/>
      <c r="BR187" s="21"/>
      <c r="BS187" s="21"/>
      <c r="BT187" s="21" t="str">
        <f t="shared" si="40"/>
        <v>non conforme</v>
      </c>
      <c r="BU187" s="37"/>
      <c r="BV187" s="22"/>
      <c r="BW187" s="22"/>
      <c r="BX187" s="22"/>
      <c r="BY187" s="23"/>
      <c r="BZ187" s="22"/>
      <c r="CA187" s="23"/>
      <c r="CB187" s="23"/>
      <c r="CC187" s="22"/>
      <c r="CD187" s="23"/>
      <c r="CE187" s="22"/>
      <c r="CF187" s="22"/>
      <c r="CG187" s="23"/>
      <c r="CH187" s="22"/>
      <c r="CI187" s="34"/>
      <c r="CJ187" s="34"/>
      <c r="CK187" s="44"/>
    </row>
    <row r="188" spans="1:89" ht="41" customHeight="1" x14ac:dyDescent="0.2">
      <c r="A188" s="8">
        <f t="shared" si="29"/>
        <v>1900</v>
      </c>
      <c r="B188" s="8">
        <f t="shared" si="30"/>
        <v>1</v>
      </c>
      <c r="C188" s="8">
        <f t="shared" si="31"/>
        <v>0</v>
      </c>
      <c r="D188" s="18"/>
      <c r="E188" s="8"/>
      <c r="F188" s="18"/>
      <c r="G188" s="8"/>
      <c r="H188" s="8"/>
      <c r="I188" s="8"/>
      <c r="J188" s="19"/>
      <c r="K188" s="20"/>
      <c r="L188" s="20"/>
      <c r="M188" s="8"/>
      <c r="N188" s="8"/>
      <c r="O188" s="8"/>
      <c r="P188" s="8"/>
      <c r="Q188" s="8"/>
      <c r="R188" s="21"/>
      <c r="S188" s="21"/>
      <c r="T188" s="21" t="str">
        <f t="shared" si="32"/>
        <v>non conforme</v>
      </c>
      <c r="U188" s="37"/>
      <c r="V188" s="21"/>
      <c r="W188" s="21"/>
      <c r="X188" s="21"/>
      <c r="Y188" s="21" t="str">
        <f t="shared" si="33"/>
        <v>non conforme</v>
      </c>
      <c r="Z188" s="37"/>
      <c r="AA188" s="21"/>
      <c r="AB188" s="21"/>
      <c r="AC188" s="21" t="str">
        <f t="shared" si="34"/>
        <v>non conforme</v>
      </c>
      <c r="AD188" s="37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 t="str">
        <f t="shared" si="35"/>
        <v>non conforme</v>
      </c>
      <c r="AS188" s="37"/>
      <c r="AT188" s="21"/>
      <c r="AU188" s="21"/>
      <c r="AV188" s="21"/>
      <c r="AW188" s="21"/>
      <c r="AX188" s="21"/>
      <c r="AY188" s="21"/>
      <c r="AZ188" s="21" t="str">
        <f t="shared" si="36"/>
        <v>non conforme</v>
      </c>
      <c r="BA188" s="37"/>
      <c r="BB188" s="21"/>
      <c r="BC188" s="21"/>
      <c r="BD188" s="21" t="str">
        <f t="shared" si="37"/>
        <v>non conforme</v>
      </c>
      <c r="BE188" s="37"/>
      <c r="BF188" s="21"/>
      <c r="BG188" s="21"/>
      <c r="BH188" s="21"/>
      <c r="BI188" s="21"/>
      <c r="BJ188" s="21" t="str">
        <f t="shared" si="38"/>
        <v>non conforme</v>
      </c>
      <c r="BK188" s="37"/>
      <c r="BL188" s="21"/>
      <c r="BM188" s="21"/>
      <c r="BN188" s="21" t="str">
        <f t="shared" si="39"/>
        <v>non conforme</v>
      </c>
      <c r="BO188" s="37"/>
      <c r="BP188" s="21"/>
      <c r="BQ188" s="21"/>
      <c r="BR188" s="21"/>
      <c r="BS188" s="21"/>
      <c r="BT188" s="21" t="str">
        <f t="shared" si="40"/>
        <v>non conforme</v>
      </c>
      <c r="BU188" s="37"/>
      <c r="BV188" s="22"/>
      <c r="BW188" s="22"/>
      <c r="BX188" s="22"/>
      <c r="BY188" s="23"/>
      <c r="BZ188" s="22"/>
      <c r="CA188" s="23"/>
      <c r="CB188" s="23"/>
      <c r="CC188" s="22"/>
      <c r="CD188" s="23"/>
      <c r="CE188" s="22"/>
      <c r="CF188" s="22"/>
      <c r="CG188" s="23"/>
      <c r="CH188" s="22"/>
      <c r="CI188" s="34"/>
      <c r="CJ188" s="34"/>
      <c r="CK188" s="44"/>
    </row>
    <row r="189" spans="1:89" ht="41" customHeight="1" x14ac:dyDescent="0.2">
      <c r="A189" s="8">
        <f t="shared" si="29"/>
        <v>1900</v>
      </c>
      <c r="B189" s="8">
        <f t="shared" si="30"/>
        <v>1</v>
      </c>
      <c r="C189" s="8">
        <f t="shared" si="31"/>
        <v>0</v>
      </c>
      <c r="D189" s="18"/>
      <c r="E189" s="8"/>
      <c r="F189" s="18"/>
      <c r="G189" s="8"/>
      <c r="H189" s="8"/>
      <c r="I189" s="8"/>
      <c r="J189" s="19"/>
      <c r="K189" s="20"/>
      <c r="L189" s="20"/>
      <c r="M189" s="8"/>
      <c r="N189" s="8"/>
      <c r="O189" s="8"/>
      <c r="P189" s="8"/>
      <c r="Q189" s="8"/>
      <c r="R189" s="21"/>
      <c r="S189" s="21"/>
      <c r="T189" s="21" t="str">
        <f t="shared" si="32"/>
        <v>non conforme</v>
      </c>
      <c r="U189" s="37"/>
      <c r="V189" s="21"/>
      <c r="W189" s="21"/>
      <c r="X189" s="21"/>
      <c r="Y189" s="21" t="str">
        <f t="shared" si="33"/>
        <v>non conforme</v>
      </c>
      <c r="Z189" s="37"/>
      <c r="AA189" s="21"/>
      <c r="AB189" s="21"/>
      <c r="AC189" s="21" t="str">
        <f t="shared" si="34"/>
        <v>non conforme</v>
      </c>
      <c r="AD189" s="37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 t="str">
        <f t="shared" si="35"/>
        <v>non conforme</v>
      </c>
      <c r="AS189" s="37"/>
      <c r="AT189" s="21"/>
      <c r="AU189" s="21"/>
      <c r="AV189" s="21"/>
      <c r="AW189" s="21"/>
      <c r="AX189" s="21"/>
      <c r="AY189" s="21"/>
      <c r="AZ189" s="21" t="str">
        <f t="shared" si="36"/>
        <v>non conforme</v>
      </c>
      <c r="BA189" s="37"/>
      <c r="BB189" s="21"/>
      <c r="BC189" s="21"/>
      <c r="BD189" s="21" t="str">
        <f t="shared" si="37"/>
        <v>non conforme</v>
      </c>
      <c r="BE189" s="37"/>
      <c r="BF189" s="21"/>
      <c r="BG189" s="21"/>
      <c r="BH189" s="21"/>
      <c r="BI189" s="21"/>
      <c r="BJ189" s="21" t="str">
        <f t="shared" si="38"/>
        <v>non conforme</v>
      </c>
      <c r="BK189" s="37"/>
      <c r="BL189" s="21"/>
      <c r="BM189" s="21"/>
      <c r="BN189" s="21" t="str">
        <f t="shared" si="39"/>
        <v>non conforme</v>
      </c>
      <c r="BO189" s="37"/>
      <c r="BP189" s="21"/>
      <c r="BQ189" s="21"/>
      <c r="BR189" s="21"/>
      <c r="BS189" s="21"/>
      <c r="BT189" s="21" t="str">
        <f t="shared" si="40"/>
        <v>non conforme</v>
      </c>
      <c r="BU189" s="37"/>
      <c r="BV189" s="22"/>
      <c r="BW189" s="22"/>
      <c r="BX189" s="22"/>
      <c r="BY189" s="23"/>
      <c r="BZ189" s="22"/>
      <c r="CA189" s="23"/>
      <c r="CB189" s="23"/>
      <c r="CC189" s="22"/>
      <c r="CD189" s="23"/>
      <c r="CE189" s="22"/>
      <c r="CF189" s="22"/>
      <c r="CG189" s="23"/>
      <c r="CH189" s="22"/>
      <c r="CI189" s="34"/>
      <c r="CJ189" s="34"/>
      <c r="CK189" s="44"/>
    </row>
    <row r="190" spans="1:89" ht="41" customHeight="1" x14ac:dyDescent="0.2">
      <c r="A190" s="8">
        <f t="shared" si="29"/>
        <v>1900</v>
      </c>
      <c r="B190" s="8">
        <f t="shared" si="30"/>
        <v>1</v>
      </c>
      <c r="C190" s="8">
        <f t="shared" si="31"/>
        <v>0</v>
      </c>
      <c r="D190" s="18"/>
      <c r="E190" s="8"/>
      <c r="F190" s="18"/>
      <c r="G190" s="8"/>
      <c r="H190" s="8"/>
      <c r="I190" s="8"/>
      <c r="J190" s="19"/>
      <c r="K190" s="20"/>
      <c r="L190" s="20"/>
      <c r="M190" s="8"/>
      <c r="N190" s="8"/>
      <c r="O190" s="8"/>
      <c r="P190" s="8"/>
      <c r="Q190" s="8"/>
      <c r="R190" s="21"/>
      <c r="S190" s="21"/>
      <c r="T190" s="21" t="str">
        <f t="shared" si="32"/>
        <v>non conforme</v>
      </c>
      <c r="U190" s="37"/>
      <c r="V190" s="21"/>
      <c r="W190" s="21"/>
      <c r="X190" s="21"/>
      <c r="Y190" s="21" t="str">
        <f t="shared" si="33"/>
        <v>non conforme</v>
      </c>
      <c r="Z190" s="37"/>
      <c r="AA190" s="21"/>
      <c r="AB190" s="21"/>
      <c r="AC190" s="21" t="str">
        <f t="shared" si="34"/>
        <v>non conforme</v>
      </c>
      <c r="AD190" s="37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 t="str">
        <f t="shared" si="35"/>
        <v>non conforme</v>
      </c>
      <c r="AS190" s="37"/>
      <c r="AT190" s="21"/>
      <c r="AU190" s="21"/>
      <c r="AV190" s="21"/>
      <c r="AW190" s="21"/>
      <c r="AX190" s="21"/>
      <c r="AY190" s="21"/>
      <c r="AZ190" s="21" t="str">
        <f t="shared" si="36"/>
        <v>non conforme</v>
      </c>
      <c r="BA190" s="37"/>
      <c r="BB190" s="21"/>
      <c r="BC190" s="21"/>
      <c r="BD190" s="21" t="str">
        <f t="shared" si="37"/>
        <v>non conforme</v>
      </c>
      <c r="BE190" s="37"/>
      <c r="BF190" s="21"/>
      <c r="BG190" s="21"/>
      <c r="BH190" s="21"/>
      <c r="BI190" s="21"/>
      <c r="BJ190" s="21" t="str">
        <f t="shared" si="38"/>
        <v>non conforme</v>
      </c>
      <c r="BK190" s="37"/>
      <c r="BL190" s="21"/>
      <c r="BM190" s="21"/>
      <c r="BN190" s="21" t="str">
        <f t="shared" si="39"/>
        <v>non conforme</v>
      </c>
      <c r="BO190" s="37"/>
      <c r="BP190" s="21"/>
      <c r="BQ190" s="21"/>
      <c r="BR190" s="21"/>
      <c r="BS190" s="21"/>
      <c r="BT190" s="21" t="str">
        <f t="shared" si="40"/>
        <v>non conforme</v>
      </c>
      <c r="BU190" s="37"/>
      <c r="BV190" s="22"/>
      <c r="BW190" s="22"/>
      <c r="BX190" s="22"/>
      <c r="BY190" s="23"/>
      <c r="BZ190" s="22"/>
      <c r="CA190" s="23"/>
      <c r="CB190" s="23"/>
      <c r="CC190" s="22"/>
      <c r="CD190" s="23"/>
      <c r="CE190" s="22"/>
      <c r="CF190" s="22"/>
      <c r="CG190" s="23"/>
      <c r="CH190" s="22"/>
      <c r="CI190" s="34"/>
      <c r="CJ190" s="34"/>
      <c r="CK190" s="44"/>
    </row>
    <row r="191" spans="1:89" ht="41" customHeight="1" x14ac:dyDescent="0.2">
      <c r="A191" s="8">
        <f t="shared" si="29"/>
        <v>1900</v>
      </c>
      <c r="B191" s="8">
        <f t="shared" si="30"/>
        <v>1</v>
      </c>
      <c r="C191" s="8">
        <f t="shared" si="31"/>
        <v>0</v>
      </c>
      <c r="D191" s="18"/>
      <c r="E191" s="8"/>
      <c r="F191" s="18"/>
      <c r="G191" s="8"/>
      <c r="H191" s="8"/>
      <c r="I191" s="8"/>
      <c r="J191" s="19"/>
      <c r="K191" s="20"/>
      <c r="L191" s="20"/>
      <c r="M191" s="8"/>
      <c r="N191" s="8"/>
      <c r="O191" s="8"/>
      <c r="P191" s="8"/>
      <c r="Q191" s="8"/>
      <c r="R191" s="21"/>
      <c r="S191" s="21"/>
      <c r="T191" s="21" t="str">
        <f t="shared" si="32"/>
        <v>non conforme</v>
      </c>
      <c r="U191" s="37"/>
      <c r="V191" s="21"/>
      <c r="W191" s="21"/>
      <c r="X191" s="21"/>
      <c r="Y191" s="21" t="str">
        <f t="shared" si="33"/>
        <v>non conforme</v>
      </c>
      <c r="Z191" s="37"/>
      <c r="AA191" s="21"/>
      <c r="AB191" s="21"/>
      <c r="AC191" s="21" t="str">
        <f t="shared" si="34"/>
        <v>non conforme</v>
      </c>
      <c r="AD191" s="37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 t="str">
        <f t="shared" si="35"/>
        <v>non conforme</v>
      </c>
      <c r="AS191" s="37"/>
      <c r="AT191" s="21"/>
      <c r="AU191" s="21"/>
      <c r="AV191" s="21"/>
      <c r="AW191" s="21"/>
      <c r="AX191" s="21"/>
      <c r="AY191" s="21"/>
      <c r="AZ191" s="21" t="str">
        <f t="shared" si="36"/>
        <v>non conforme</v>
      </c>
      <c r="BA191" s="37"/>
      <c r="BB191" s="21"/>
      <c r="BC191" s="21"/>
      <c r="BD191" s="21" t="str">
        <f t="shared" si="37"/>
        <v>non conforme</v>
      </c>
      <c r="BE191" s="37"/>
      <c r="BF191" s="21"/>
      <c r="BG191" s="21"/>
      <c r="BH191" s="21"/>
      <c r="BI191" s="21"/>
      <c r="BJ191" s="21" t="str">
        <f t="shared" si="38"/>
        <v>non conforme</v>
      </c>
      <c r="BK191" s="37"/>
      <c r="BL191" s="21"/>
      <c r="BM191" s="21"/>
      <c r="BN191" s="21" t="str">
        <f t="shared" si="39"/>
        <v>non conforme</v>
      </c>
      <c r="BO191" s="37"/>
      <c r="BP191" s="21"/>
      <c r="BQ191" s="21"/>
      <c r="BR191" s="21"/>
      <c r="BS191" s="21"/>
      <c r="BT191" s="21" t="str">
        <f t="shared" si="40"/>
        <v>non conforme</v>
      </c>
      <c r="BU191" s="37"/>
      <c r="BV191" s="22"/>
      <c r="BW191" s="22"/>
      <c r="BX191" s="22"/>
      <c r="BY191" s="23"/>
      <c r="BZ191" s="22"/>
      <c r="CA191" s="23"/>
      <c r="CB191" s="23"/>
      <c r="CC191" s="22"/>
      <c r="CD191" s="23"/>
      <c r="CE191" s="22"/>
      <c r="CF191" s="22"/>
      <c r="CG191" s="23"/>
      <c r="CH191" s="22"/>
      <c r="CI191" s="34"/>
      <c r="CJ191" s="34"/>
      <c r="CK191" s="44"/>
    </row>
    <row r="192" spans="1:89" ht="41" customHeight="1" x14ac:dyDescent="0.2">
      <c r="A192" s="8">
        <f t="shared" si="29"/>
        <v>1900</v>
      </c>
      <c r="B192" s="8">
        <f t="shared" si="30"/>
        <v>1</v>
      </c>
      <c r="C192" s="8">
        <f t="shared" si="31"/>
        <v>0</v>
      </c>
      <c r="D192" s="18"/>
      <c r="E192" s="8"/>
      <c r="F192" s="18"/>
      <c r="G192" s="8"/>
      <c r="H192" s="8"/>
      <c r="I192" s="8"/>
      <c r="J192" s="19"/>
      <c r="K192" s="20"/>
      <c r="L192" s="20"/>
      <c r="M192" s="8"/>
      <c r="N192" s="8"/>
      <c r="O192" s="8"/>
      <c r="P192" s="8"/>
      <c r="Q192" s="8"/>
      <c r="R192" s="21"/>
      <c r="S192" s="21"/>
      <c r="T192" s="21" t="str">
        <f t="shared" si="32"/>
        <v>non conforme</v>
      </c>
      <c r="U192" s="37"/>
      <c r="V192" s="21"/>
      <c r="W192" s="21"/>
      <c r="X192" s="21"/>
      <c r="Y192" s="21" t="str">
        <f t="shared" si="33"/>
        <v>non conforme</v>
      </c>
      <c r="Z192" s="37"/>
      <c r="AA192" s="21"/>
      <c r="AB192" s="21"/>
      <c r="AC192" s="21" t="str">
        <f t="shared" si="34"/>
        <v>non conforme</v>
      </c>
      <c r="AD192" s="37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 t="str">
        <f t="shared" si="35"/>
        <v>non conforme</v>
      </c>
      <c r="AS192" s="37"/>
      <c r="AT192" s="21"/>
      <c r="AU192" s="21"/>
      <c r="AV192" s="21"/>
      <c r="AW192" s="21"/>
      <c r="AX192" s="21"/>
      <c r="AY192" s="21"/>
      <c r="AZ192" s="21" t="str">
        <f t="shared" si="36"/>
        <v>non conforme</v>
      </c>
      <c r="BA192" s="37"/>
      <c r="BB192" s="21"/>
      <c r="BC192" s="21"/>
      <c r="BD192" s="21" t="str">
        <f t="shared" si="37"/>
        <v>non conforme</v>
      </c>
      <c r="BE192" s="37"/>
      <c r="BF192" s="21"/>
      <c r="BG192" s="21"/>
      <c r="BH192" s="21"/>
      <c r="BI192" s="21"/>
      <c r="BJ192" s="21" t="str">
        <f t="shared" si="38"/>
        <v>non conforme</v>
      </c>
      <c r="BK192" s="37"/>
      <c r="BL192" s="21"/>
      <c r="BM192" s="21"/>
      <c r="BN192" s="21" t="str">
        <f t="shared" si="39"/>
        <v>non conforme</v>
      </c>
      <c r="BO192" s="37"/>
      <c r="BP192" s="21"/>
      <c r="BQ192" s="21"/>
      <c r="BR192" s="21"/>
      <c r="BS192" s="21"/>
      <c r="BT192" s="21" t="str">
        <f t="shared" si="40"/>
        <v>non conforme</v>
      </c>
      <c r="BU192" s="37"/>
      <c r="BV192" s="22"/>
      <c r="BW192" s="22"/>
      <c r="BX192" s="22"/>
      <c r="BY192" s="23"/>
      <c r="BZ192" s="22"/>
      <c r="CA192" s="23"/>
      <c r="CB192" s="23"/>
      <c r="CC192" s="22"/>
      <c r="CD192" s="23"/>
      <c r="CE192" s="22"/>
      <c r="CF192" s="22"/>
      <c r="CG192" s="23"/>
      <c r="CH192" s="22"/>
      <c r="CI192" s="34"/>
      <c r="CJ192" s="34"/>
      <c r="CK192" s="44"/>
    </row>
    <row r="193" spans="1:89" ht="41" customHeight="1" x14ac:dyDescent="0.2">
      <c r="A193" s="8">
        <f t="shared" si="29"/>
        <v>1900</v>
      </c>
      <c r="B193" s="8">
        <f t="shared" si="30"/>
        <v>1</v>
      </c>
      <c r="C193" s="8">
        <f t="shared" si="31"/>
        <v>0</v>
      </c>
      <c r="D193" s="18"/>
      <c r="E193" s="8"/>
      <c r="F193" s="18"/>
      <c r="G193" s="8"/>
      <c r="H193" s="8"/>
      <c r="I193" s="8"/>
      <c r="J193" s="19"/>
      <c r="K193" s="20"/>
      <c r="L193" s="20"/>
      <c r="M193" s="8"/>
      <c r="N193" s="8"/>
      <c r="O193" s="8"/>
      <c r="P193" s="8"/>
      <c r="Q193" s="8"/>
      <c r="R193" s="21"/>
      <c r="S193" s="21"/>
      <c r="T193" s="21" t="str">
        <f t="shared" si="32"/>
        <v>non conforme</v>
      </c>
      <c r="U193" s="37"/>
      <c r="V193" s="21"/>
      <c r="W193" s="21"/>
      <c r="X193" s="21"/>
      <c r="Y193" s="21" t="str">
        <f t="shared" si="33"/>
        <v>non conforme</v>
      </c>
      <c r="Z193" s="37"/>
      <c r="AA193" s="21"/>
      <c r="AB193" s="21"/>
      <c r="AC193" s="21" t="str">
        <f t="shared" si="34"/>
        <v>non conforme</v>
      </c>
      <c r="AD193" s="37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 t="str">
        <f t="shared" si="35"/>
        <v>non conforme</v>
      </c>
      <c r="AS193" s="37"/>
      <c r="AT193" s="21"/>
      <c r="AU193" s="21"/>
      <c r="AV193" s="21"/>
      <c r="AW193" s="21"/>
      <c r="AX193" s="21"/>
      <c r="AY193" s="21"/>
      <c r="AZ193" s="21" t="str">
        <f t="shared" si="36"/>
        <v>non conforme</v>
      </c>
      <c r="BA193" s="37"/>
      <c r="BB193" s="21"/>
      <c r="BC193" s="21"/>
      <c r="BD193" s="21" t="str">
        <f t="shared" si="37"/>
        <v>non conforme</v>
      </c>
      <c r="BE193" s="37"/>
      <c r="BF193" s="21"/>
      <c r="BG193" s="21"/>
      <c r="BH193" s="21"/>
      <c r="BI193" s="21"/>
      <c r="BJ193" s="21" t="str">
        <f t="shared" si="38"/>
        <v>non conforme</v>
      </c>
      <c r="BK193" s="37"/>
      <c r="BL193" s="21"/>
      <c r="BM193" s="21"/>
      <c r="BN193" s="21" t="str">
        <f t="shared" si="39"/>
        <v>non conforme</v>
      </c>
      <c r="BO193" s="37"/>
      <c r="BP193" s="21"/>
      <c r="BQ193" s="21"/>
      <c r="BR193" s="21"/>
      <c r="BS193" s="21"/>
      <c r="BT193" s="21" t="str">
        <f t="shared" si="40"/>
        <v>non conforme</v>
      </c>
      <c r="BU193" s="37"/>
      <c r="BV193" s="22"/>
      <c r="BW193" s="22"/>
      <c r="BX193" s="22"/>
      <c r="BY193" s="23"/>
      <c r="BZ193" s="22"/>
      <c r="CA193" s="23"/>
      <c r="CB193" s="23"/>
      <c r="CC193" s="22"/>
      <c r="CD193" s="23"/>
      <c r="CE193" s="22"/>
      <c r="CF193" s="22"/>
      <c r="CG193" s="23"/>
      <c r="CH193" s="22"/>
      <c r="CI193" s="34"/>
      <c r="CJ193" s="34"/>
      <c r="CK193" s="44"/>
    </row>
    <row r="194" spans="1:89" ht="41" customHeight="1" x14ac:dyDescent="0.2">
      <c r="A194" s="8">
        <f t="shared" si="29"/>
        <v>1900</v>
      </c>
      <c r="B194" s="8">
        <f t="shared" si="30"/>
        <v>1</v>
      </c>
      <c r="C194" s="8">
        <f t="shared" si="31"/>
        <v>0</v>
      </c>
      <c r="D194" s="18"/>
      <c r="E194" s="8"/>
      <c r="F194" s="18"/>
      <c r="G194" s="8"/>
      <c r="H194" s="8"/>
      <c r="I194" s="8"/>
      <c r="J194" s="19"/>
      <c r="K194" s="20"/>
      <c r="L194" s="20"/>
      <c r="M194" s="8"/>
      <c r="N194" s="8"/>
      <c r="O194" s="8"/>
      <c r="P194" s="8"/>
      <c r="Q194" s="8"/>
      <c r="R194" s="21"/>
      <c r="S194" s="21"/>
      <c r="T194" s="21" t="str">
        <f t="shared" si="32"/>
        <v>non conforme</v>
      </c>
      <c r="U194" s="37"/>
      <c r="V194" s="21"/>
      <c r="W194" s="21"/>
      <c r="X194" s="21"/>
      <c r="Y194" s="21" t="str">
        <f t="shared" si="33"/>
        <v>non conforme</v>
      </c>
      <c r="Z194" s="37"/>
      <c r="AA194" s="21"/>
      <c r="AB194" s="21"/>
      <c r="AC194" s="21" t="str">
        <f t="shared" si="34"/>
        <v>non conforme</v>
      </c>
      <c r="AD194" s="37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 t="str">
        <f t="shared" si="35"/>
        <v>non conforme</v>
      </c>
      <c r="AS194" s="37"/>
      <c r="AT194" s="21"/>
      <c r="AU194" s="21"/>
      <c r="AV194" s="21"/>
      <c r="AW194" s="21"/>
      <c r="AX194" s="21"/>
      <c r="AY194" s="21"/>
      <c r="AZ194" s="21" t="str">
        <f t="shared" si="36"/>
        <v>non conforme</v>
      </c>
      <c r="BA194" s="37"/>
      <c r="BB194" s="21"/>
      <c r="BC194" s="21"/>
      <c r="BD194" s="21" t="str">
        <f t="shared" si="37"/>
        <v>non conforme</v>
      </c>
      <c r="BE194" s="37"/>
      <c r="BF194" s="21"/>
      <c r="BG194" s="21"/>
      <c r="BH194" s="21"/>
      <c r="BI194" s="21"/>
      <c r="BJ194" s="21" t="str">
        <f t="shared" si="38"/>
        <v>non conforme</v>
      </c>
      <c r="BK194" s="37"/>
      <c r="BL194" s="21"/>
      <c r="BM194" s="21"/>
      <c r="BN194" s="21" t="str">
        <f t="shared" si="39"/>
        <v>non conforme</v>
      </c>
      <c r="BO194" s="37"/>
      <c r="BP194" s="21"/>
      <c r="BQ194" s="21"/>
      <c r="BR194" s="21"/>
      <c r="BS194" s="21"/>
      <c r="BT194" s="21" t="str">
        <f t="shared" si="40"/>
        <v>non conforme</v>
      </c>
      <c r="BU194" s="37"/>
      <c r="BV194" s="22"/>
      <c r="BW194" s="22"/>
      <c r="BX194" s="22"/>
      <c r="BY194" s="23"/>
      <c r="BZ194" s="22"/>
      <c r="CA194" s="23"/>
      <c r="CB194" s="23"/>
      <c r="CC194" s="22"/>
      <c r="CD194" s="23"/>
      <c r="CE194" s="22"/>
      <c r="CF194" s="22"/>
      <c r="CG194" s="23"/>
      <c r="CH194" s="22"/>
      <c r="CI194" s="34"/>
      <c r="CJ194" s="34"/>
      <c r="CK194" s="44"/>
    </row>
    <row r="195" spans="1:89" ht="41" customHeight="1" x14ac:dyDescent="0.2">
      <c r="A195" s="8">
        <f t="shared" si="29"/>
        <v>1900</v>
      </c>
      <c r="B195" s="8">
        <f t="shared" si="30"/>
        <v>1</v>
      </c>
      <c r="C195" s="8">
        <f t="shared" si="31"/>
        <v>0</v>
      </c>
      <c r="D195" s="18"/>
      <c r="E195" s="8"/>
      <c r="F195" s="18"/>
      <c r="G195" s="8"/>
      <c r="H195" s="8"/>
      <c r="I195" s="8"/>
      <c r="J195" s="19"/>
      <c r="K195" s="20"/>
      <c r="L195" s="20"/>
      <c r="M195" s="8"/>
      <c r="N195" s="8"/>
      <c r="O195" s="8"/>
      <c r="P195" s="8"/>
      <c r="Q195" s="8"/>
      <c r="R195" s="21"/>
      <c r="S195" s="21"/>
      <c r="T195" s="21" t="str">
        <f t="shared" si="32"/>
        <v>non conforme</v>
      </c>
      <c r="U195" s="37"/>
      <c r="V195" s="21"/>
      <c r="W195" s="21"/>
      <c r="X195" s="21"/>
      <c r="Y195" s="21" t="str">
        <f t="shared" si="33"/>
        <v>non conforme</v>
      </c>
      <c r="Z195" s="37"/>
      <c r="AA195" s="21"/>
      <c r="AB195" s="21"/>
      <c r="AC195" s="21" t="str">
        <f t="shared" si="34"/>
        <v>non conforme</v>
      </c>
      <c r="AD195" s="37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 t="str">
        <f t="shared" si="35"/>
        <v>non conforme</v>
      </c>
      <c r="AS195" s="37"/>
      <c r="AT195" s="21"/>
      <c r="AU195" s="21"/>
      <c r="AV195" s="21"/>
      <c r="AW195" s="21"/>
      <c r="AX195" s="21"/>
      <c r="AY195" s="21"/>
      <c r="AZ195" s="21" t="str">
        <f t="shared" si="36"/>
        <v>non conforme</v>
      </c>
      <c r="BA195" s="37"/>
      <c r="BB195" s="21"/>
      <c r="BC195" s="21"/>
      <c r="BD195" s="21" t="str">
        <f t="shared" si="37"/>
        <v>non conforme</v>
      </c>
      <c r="BE195" s="37"/>
      <c r="BF195" s="21"/>
      <c r="BG195" s="21"/>
      <c r="BH195" s="21"/>
      <c r="BI195" s="21"/>
      <c r="BJ195" s="21" t="str">
        <f t="shared" si="38"/>
        <v>non conforme</v>
      </c>
      <c r="BK195" s="37"/>
      <c r="BL195" s="21"/>
      <c r="BM195" s="21"/>
      <c r="BN195" s="21" t="str">
        <f t="shared" si="39"/>
        <v>non conforme</v>
      </c>
      <c r="BO195" s="37"/>
      <c r="BP195" s="21"/>
      <c r="BQ195" s="21"/>
      <c r="BR195" s="21"/>
      <c r="BS195" s="21"/>
      <c r="BT195" s="21" t="str">
        <f t="shared" si="40"/>
        <v>non conforme</v>
      </c>
      <c r="BU195" s="37"/>
      <c r="BV195" s="22"/>
      <c r="BW195" s="22"/>
      <c r="BX195" s="22"/>
      <c r="BY195" s="23"/>
      <c r="BZ195" s="22"/>
      <c r="CA195" s="23"/>
      <c r="CB195" s="23"/>
      <c r="CC195" s="22"/>
      <c r="CD195" s="23"/>
      <c r="CE195" s="22"/>
      <c r="CF195" s="22"/>
      <c r="CG195" s="23"/>
      <c r="CH195" s="22"/>
      <c r="CI195" s="34"/>
      <c r="CJ195" s="34"/>
      <c r="CK195" s="44"/>
    </row>
    <row r="196" spans="1:89" ht="41" customHeight="1" x14ac:dyDescent="0.2">
      <c r="A196" s="8">
        <f t="shared" ref="A196:A259" si="41">YEAR(D196)</f>
        <v>1900</v>
      </c>
      <c r="B196" s="8">
        <f t="shared" ref="B196:B259" si="42">MONTH(D196)</f>
        <v>1</v>
      </c>
      <c r="C196" s="8">
        <f t="shared" ref="C196:C259" si="43">WEEKNUM(D196)</f>
        <v>0</v>
      </c>
      <c r="D196" s="18"/>
      <c r="E196" s="8"/>
      <c r="F196" s="18"/>
      <c r="G196" s="8"/>
      <c r="H196" s="8"/>
      <c r="I196" s="8"/>
      <c r="J196" s="19"/>
      <c r="K196" s="20"/>
      <c r="L196" s="20"/>
      <c r="M196" s="8"/>
      <c r="N196" s="8"/>
      <c r="O196" s="8"/>
      <c r="P196" s="8"/>
      <c r="Q196" s="8"/>
      <c r="R196" s="21"/>
      <c r="S196" s="21"/>
      <c r="T196" s="21" t="str">
        <f t="shared" ref="T196:T259" si="44">IF(MIN(R196:S196),"conforme","non conforme")</f>
        <v>non conforme</v>
      </c>
      <c r="U196" s="37"/>
      <c r="V196" s="21"/>
      <c r="W196" s="21"/>
      <c r="X196" s="21"/>
      <c r="Y196" s="21" t="str">
        <f t="shared" ref="Y196:Y259" si="45">IF(MIN(V196:X196),"conforme","non conforme")</f>
        <v>non conforme</v>
      </c>
      <c r="Z196" s="37"/>
      <c r="AA196" s="21"/>
      <c r="AB196" s="21"/>
      <c r="AC196" s="21" t="str">
        <f t="shared" ref="AC196:AC259" si="46">IF(MIN(AA196:AB196),"conforme","non conforme")</f>
        <v>non conforme</v>
      </c>
      <c r="AD196" s="37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 t="str">
        <f t="shared" ref="AR196:AR259" si="47">IF(MIN(AE196:AQ196),"conforme","non conforme")</f>
        <v>non conforme</v>
      </c>
      <c r="AS196" s="37"/>
      <c r="AT196" s="21"/>
      <c r="AU196" s="21"/>
      <c r="AV196" s="21"/>
      <c r="AW196" s="21"/>
      <c r="AX196" s="21"/>
      <c r="AY196" s="21"/>
      <c r="AZ196" s="21" t="str">
        <f t="shared" ref="AZ196:AZ259" si="48">IF(MIN(AT196:AY196),"conforme","non conforme")</f>
        <v>non conforme</v>
      </c>
      <c r="BA196" s="37"/>
      <c r="BB196" s="21"/>
      <c r="BC196" s="21"/>
      <c r="BD196" s="21" t="str">
        <f t="shared" ref="BD196:BD259" si="49">IF(MIN(BB196:BC196),"conforme","non conforme")</f>
        <v>non conforme</v>
      </c>
      <c r="BE196" s="37"/>
      <c r="BF196" s="21"/>
      <c r="BG196" s="21"/>
      <c r="BH196" s="21"/>
      <c r="BI196" s="21"/>
      <c r="BJ196" s="21" t="str">
        <f t="shared" ref="BJ196:BJ259" si="50">IF(MIN(BF196:BI196),"conforme","non conforme")</f>
        <v>non conforme</v>
      </c>
      <c r="BK196" s="37"/>
      <c r="BL196" s="21"/>
      <c r="BM196" s="21"/>
      <c r="BN196" s="21" t="str">
        <f t="shared" ref="BN196:BN259" si="51">IF(MIN(BL196:BM196),"conforme","non conforme")</f>
        <v>non conforme</v>
      </c>
      <c r="BO196" s="37"/>
      <c r="BP196" s="21"/>
      <c r="BQ196" s="21"/>
      <c r="BR196" s="21"/>
      <c r="BS196" s="21"/>
      <c r="BT196" s="21" t="str">
        <f t="shared" ref="BT196:BT259" si="52">IF(MIN(BP196:BS196),"conforme","non conforme")</f>
        <v>non conforme</v>
      </c>
      <c r="BU196" s="37"/>
      <c r="BV196" s="22"/>
      <c r="BW196" s="22"/>
      <c r="BX196" s="22"/>
      <c r="BY196" s="23"/>
      <c r="BZ196" s="22"/>
      <c r="CA196" s="23"/>
      <c r="CB196" s="23"/>
      <c r="CC196" s="22"/>
      <c r="CD196" s="23"/>
      <c r="CE196" s="22"/>
      <c r="CF196" s="22"/>
      <c r="CG196" s="23"/>
      <c r="CH196" s="22"/>
      <c r="CI196" s="34"/>
      <c r="CJ196" s="34"/>
      <c r="CK196" s="44"/>
    </row>
    <row r="197" spans="1:89" ht="41" customHeight="1" x14ac:dyDescent="0.2">
      <c r="A197" s="8">
        <f t="shared" si="41"/>
        <v>1900</v>
      </c>
      <c r="B197" s="8">
        <f t="shared" si="42"/>
        <v>1</v>
      </c>
      <c r="C197" s="8">
        <f t="shared" si="43"/>
        <v>0</v>
      </c>
      <c r="D197" s="18"/>
      <c r="E197" s="8"/>
      <c r="F197" s="18"/>
      <c r="G197" s="8"/>
      <c r="H197" s="8"/>
      <c r="I197" s="8"/>
      <c r="J197" s="19"/>
      <c r="K197" s="20"/>
      <c r="L197" s="20"/>
      <c r="M197" s="8"/>
      <c r="N197" s="8"/>
      <c r="O197" s="8"/>
      <c r="P197" s="8"/>
      <c r="Q197" s="8"/>
      <c r="R197" s="21"/>
      <c r="S197" s="21"/>
      <c r="T197" s="21" t="str">
        <f t="shared" si="44"/>
        <v>non conforme</v>
      </c>
      <c r="U197" s="37"/>
      <c r="V197" s="21"/>
      <c r="W197" s="21"/>
      <c r="X197" s="21"/>
      <c r="Y197" s="21" t="str">
        <f t="shared" si="45"/>
        <v>non conforme</v>
      </c>
      <c r="Z197" s="37"/>
      <c r="AA197" s="21"/>
      <c r="AB197" s="21"/>
      <c r="AC197" s="21" t="str">
        <f t="shared" si="46"/>
        <v>non conforme</v>
      </c>
      <c r="AD197" s="37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 t="str">
        <f t="shared" si="47"/>
        <v>non conforme</v>
      </c>
      <c r="AS197" s="37"/>
      <c r="AT197" s="21"/>
      <c r="AU197" s="21"/>
      <c r="AV197" s="21"/>
      <c r="AW197" s="21"/>
      <c r="AX197" s="21"/>
      <c r="AY197" s="21"/>
      <c r="AZ197" s="21" t="str">
        <f t="shared" si="48"/>
        <v>non conforme</v>
      </c>
      <c r="BA197" s="37"/>
      <c r="BB197" s="21"/>
      <c r="BC197" s="21"/>
      <c r="BD197" s="21" t="str">
        <f t="shared" si="49"/>
        <v>non conforme</v>
      </c>
      <c r="BE197" s="37"/>
      <c r="BF197" s="21"/>
      <c r="BG197" s="21"/>
      <c r="BH197" s="21"/>
      <c r="BI197" s="21"/>
      <c r="BJ197" s="21" t="str">
        <f t="shared" si="50"/>
        <v>non conforme</v>
      </c>
      <c r="BK197" s="37"/>
      <c r="BL197" s="21"/>
      <c r="BM197" s="21"/>
      <c r="BN197" s="21" t="str">
        <f t="shared" si="51"/>
        <v>non conforme</v>
      </c>
      <c r="BO197" s="37"/>
      <c r="BP197" s="21"/>
      <c r="BQ197" s="21"/>
      <c r="BR197" s="21"/>
      <c r="BS197" s="21"/>
      <c r="BT197" s="21" t="str">
        <f t="shared" si="52"/>
        <v>non conforme</v>
      </c>
      <c r="BU197" s="37"/>
      <c r="BV197" s="22"/>
      <c r="BW197" s="22"/>
      <c r="BX197" s="22"/>
      <c r="BY197" s="23"/>
      <c r="BZ197" s="22"/>
      <c r="CA197" s="23"/>
      <c r="CB197" s="23"/>
      <c r="CC197" s="22"/>
      <c r="CD197" s="23"/>
      <c r="CE197" s="22"/>
      <c r="CF197" s="22"/>
      <c r="CG197" s="23"/>
      <c r="CH197" s="22"/>
      <c r="CI197" s="34"/>
      <c r="CJ197" s="34"/>
      <c r="CK197" s="44"/>
    </row>
    <row r="198" spans="1:89" ht="41" customHeight="1" x14ac:dyDescent="0.2">
      <c r="A198" s="8">
        <f t="shared" si="41"/>
        <v>1900</v>
      </c>
      <c r="B198" s="8">
        <f t="shared" si="42"/>
        <v>1</v>
      </c>
      <c r="C198" s="8">
        <f t="shared" si="43"/>
        <v>0</v>
      </c>
      <c r="D198" s="18"/>
      <c r="E198" s="8"/>
      <c r="F198" s="18"/>
      <c r="G198" s="8"/>
      <c r="H198" s="8"/>
      <c r="I198" s="8"/>
      <c r="J198" s="19"/>
      <c r="K198" s="20"/>
      <c r="L198" s="20"/>
      <c r="M198" s="8"/>
      <c r="N198" s="8"/>
      <c r="O198" s="8"/>
      <c r="P198" s="8"/>
      <c r="Q198" s="8"/>
      <c r="R198" s="21"/>
      <c r="S198" s="21"/>
      <c r="T198" s="21" t="str">
        <f t="shared" si="44"/>
        <v>non conforme</v>
      </c>
      <c r="U198" s="37"/>
      <c r="V198" s="21"/>
      <c r="W198" s="21"/>
      <c r="X198" s="21"/>
      <c r="Y198" s="21" t="str">
        <f t="shared" si="45"/>
        <v>non conforme</v>
      </c>
      <c r="Z198" s="37"/>
      <c r="AA198" s="21"/>
      <c r="AB198" s="21"/>
      <c r="AC198" s="21" t="str">
        <f t="shared" si="46"/>
        <v>non conforme</v>
      </c>
      <c r="AD198" s="37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 t="str">
        <f t="shared" si="47"/>
        <v>non conforme</v>
      </c>
      <c r="AS198" s="37"/>
      <c r="AT198" s="21"/>
      <c r="AU198" s="21"/>
      <c r="AV198" s="21"/>
      <c r="AW198" s="21"/>
      <c r="AX198" s="21"/>
      <c r="AY198" s="21"/>
      <c r="AZ198" s="21" t="str">
        <f t="shared" si="48"/>
        <v>non conforme</v>
      </c>
      <c r="BA198" s="37"/>
      <c r="BB198" s="21"/>
      <c r="BC198" s="21"/>
      <c r="BD198" s="21" t="str">
        <f t="shared" si="49"/>
        <v>non conforme</v>
      </c>
      <c r="BE198" s="37"/>
      <c r="BF198" s="21"/>
      <c r="BG198" s="21"/>
      <c r="BH198" s="21"/>
      <c r="BI198" s="21"/>
      <c r="BJ198" s="21" t="str">
        <f t="shared" si="50"/>
        <v>non conforme</v>
      </c>
      <c r="BK198" s="37"/>
      <c r="BL198" s="21"/>
      <c r="BM198" s="21"/>
      <c r="BN198" s="21" t="str">
        <f t="shared" si="51"/>
        <v>non conforme</v>
      </c>
      <c r="BO198" s="37"/>
      <c r="BP198" s="21"/>
      <c r="BQ198" s="21"/>
      <c r="BR198" s="21"/>
      <c r="BS198" s="21"/>
      <c r="BT198" s="21" t="str">
        <f t="shared" si="52"/>
        <v>non conforme</v>
      </c>
      <c r="BU198" s="37"/>
      <c r="BV198" s="22"/>
      <c r="BW198" s="22"/>
      <c r="BX198" s="22"/>
      <c r="BY198" s="23"/>
      <c r="BZ198" s="22"/>
      <c r="CA198" s="23"/>
      <c r="CB198" s="23"/>
      <c r="CC198" s="22"/>
      <c r="CD198" s="23"/>
      <c r="CE198" s="22"/>
      <c r="CF198" s="22"/>
      <c r="CG198" s="23"/>
      <c r="CH198" s="22"/>
      <c r="CI198" s="34"/>
      <c r="CJ198" s="34"/>
      <c r="CK198" s="44"/>
    </row>
    <row r="199" spans="1:89" ht="41" customHeight="1" x14ac:dyDescent="0.2">
      <c r="A199" s="8">
        <f t="shared" si="41"/>
        <v>1900</v>
      </c>
      <c r="B199" s="8">
        <f t="shared" si="42"/>
        <v>1</v>
      </c>
      <c r="C199" s="8">
        <f t="shared" si="43"/>
        <v>0</v>
      </c>
      <c r="D199" s="18"/>
      <c r="E199" s="8"/>
      <c r="F199" s="18"/>
      <c r="G199" s="8"/>
      <c r="H199" s="8"/>
      <c r="I199" s="8"/>
      <c r="J199" s="19"/>
      <c r="K199" s="20"/>
      <c r="L199" s="20"/>
      <c r="M199" s="8"/>
      <c r="N199" s="8"/>
      <c r="O199" s="8"/>
      <c r="P199" s="8"/>
      <c r="Q199" s="8"/>
      <c r="R199" s="21"/>
      <c r="S199" s="21"/>
      <c r="T199" s="21" t="str">
        <f t="shared" si="44"/>
        <v>non conforme</v>
      </c>
      <c r="U199" s="37"/>
      <c r="V199" s="21"/>
      <c r="W199" s="21"/>
      <c r="X199" s="21"/>
      <c r="Y199" s="21" t="str">
        <f t="shared" si="45"/>
        <v>non conforme</v>
      </c>
      <c r="Z199" s="37"/>
      <c r="AA199" s="21"/>
      <c r="AB199" s="21"/>
      <c r="AC199" s="21" t="str">
        <f t="shared" si="46"/>
        <v>non conforme</v>
      </c>
      <c r="AD199" s="37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 t="str">
        <f t="shared" si="47"/>
        <v>non conforme</v>
      </c>
      <c r="AS199" s="37"/>
      <c r="AT199" s="21"/>
      <c r="AU199" s="21"/>
      <c r="AV199" s="21"/>
      <c r="AW199" s="21"/>
      <c r="AX199" s="21"/>
      <c r="AY199" s="21"/>
      <c r="AZ199" s="21" t="str">
        <f t="shared" si="48"/>
        <v>non conforme</v>
      </c>
      <c r="BA199" s="37"/>
      <c r="BB199" s="21"/>
      <c r="BC199" s="21"/>
      <c r="BD199" s="21" t="str">
        <f t="shared" si="49"/>
        <v>non conforme</v>
      </c>
      <c r="BE199" s="37"/>
      <c r="BF199" s="21"/>
      <c r="BG199" s="21"/>
      <c r="BH199" s="21"/>
      <c r="BI199" s="21"/>
      <c r="BJ199" s="21" t="str">
        <f t="shared" si="50"/>
        <v>non conforme</v>
      </c>
      <c r="BK199" s="37"/>
      <c r="BL199" s="21"/>
      <c r="BM199" s="21"/>
      <c r="BN199" s="21" t="str">
        <f t="shared" si="51"/>
        <v>non conforme</v>
      </c>
      <c r="BO199" s="37"/>
      <c r="BP199" s="21"/>
      <c r="BQ199" s="21"/>
      <c r="BR199" s="21"/>
      <c r="BS199" s="21"/>
      <c r="BT199" s="21" t="str">
        <f t="shared" si="52"/>
        <v>non conforme</v>
      </c>
      <c r="BU199" s="37"/>
      <c r="BV199" s="22"/>
      <c r="BW199" s="22"/>
      <c r="BX199" s="22"/>
      <c r="BY199" s="23"/>
      <c r="BZ199" s="22"/>
      <c r="CA199" s="23"/>
      <c r="CB199" s="23"/>
      <c r="CC199" s="22"/>
      <c r="CD199" s="23"/>
      <c r="CE199" s="22"/>
      <c r="CF199" s="22"/>
      <c r="CG199" s="23"/>
      <c r="CH199" s="22"/>
      <c r="CI199" s="34"/>
      <c r="CJ199" s="34"/>
      <c r="CK199" s="44"/>
    </row>
    <row r="200" spans="1:89" ht="41" customHeight="1" x14ac:dyDescent="0.2">
      <c r="A200" s="8">
        <f t="shared" si="41"/>
        <v>1900</v>
      </c>
      <c r="B200" s="8">
        <f t="shared" si="42"/>
        <v>1</v>
      </c>
      <c r="C200" s="8">
        <f t="shared" si="43"/>
        <v>0</v>
      </c>
      <c r="D200" s="18"/>
      <c r="E200" s="8"/>
      <c r="F200" s="18"/>
      <c r="G200" s="8"/>
      <c r="H200" s="8"/>
      <c r="I200" s="8"/>
      <c r="J200" s="19"/>
      <c r="K200" s="20"/>
      <c r="L200" s="20"/>
      <c r="M200" s="8"/>
      <c r="N200" s="8"/>
      <c r="O200" s="8"/>
      <c r="P200" s="8"/>
      <c r="Q200" s="8"/>
      <c r="R200" s="21"/>
      <c r="S200" s="21"/>
      <c r="T200" s="21" t="str">
        <f t="shared" si="44"/>
        <v>non conforme</v>
      </c>
      <c r="U200" s="37"/>
      <c r="V200" s="21"/>
      <c r="W200" s="21"/>
      <c r="X200" s="21"/>
      <c r="Y200" s="21" t="str">
        <f t="shared" si="45"/>
        <v>non conforme</v>
      </c>
      <c r="Z200" s="37"/>
      <c r="AA200" s="21"/>
      <c r="AB200" s="21"/>
      <c r="AC200" s="21" t="str">
        <f t="shared" si="46"/>
        <v>non conforme</v>
      </c>
      <c r="AD200" s="37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 t="str">
        <f t="shared" si="47"/>
        <v>non conforme</v>
      </c>
      <c r="AS200" s="37"/>
      <c r="AT200" s="21"/>
      <c r="AU200" s="21"/>
      <c r="AV200" s="21"/>
      <c r="AW200" s="21"/>
      <c r="AX200" s="21"/>
      <c r="AY200" s="21"/>
      <c r="AZ200" s="21" t="str">
        <f t="shared" si="48"/>
        <v>non conforme</v>
      </c>
      <c r="BA200" s="37"/>
      <c r="BB200" s="21"/>
      <c r="BC200" s="21"/>
      <c r="BD200" s="21" t="str">
        <f t="shared" si="49"/>
        <v>non conforme</v>
      </c>
      <c r="BE200" s="37"/>
      <c r="BF200" s="21"/>
      <c r="BG200" s="21"/>
      <c r="BH200" s="21"/>
      <c r="BI200" s="21"/>
      <c r="BJ200" s="21" t="str">
        <f t="shared" si="50"/>
        <v>non conforme</v>
      </c>
      <c r="BK200" s="37"/>
      <c r="BL200" s="21"/>
      <c r="BM200" s="21"/>
      <c r="BN200" s="21" t="str">
        <f t="shared" si="51"/>
        <v>non conforme</v>
      </c>
      <c r="BO200" s="37"/>
      <c r="BP200" s="21"/>
      <c r="BQ200" s="21"/>
      <c r="BR200" s="21"/>
      <c r="BS200" s="21"/>
      <c r="BT200" s="21" t="str">
        <f t="shared" si="52"/>
        <v>non conforme</v>
      </c>
      <c r="BU200" s="37"/>
      <c r="BV200" s="22"/>
      <c r="BW200" s="22"/>
      <c r="BX200" s="22"/>
      <c r="BY200" s="23"/>
      <c r="BZ200" s="22"/>
      <c r="CA200" s="23"/>
      <c r="CB200" s="23"/>
      <c r="CC200" s="22"/>
      <c r="CD200" s="23"/>
      <c r="CE200" s="22"/>
      <c r="CF200" s="22"/>
      <c r="CG200" s="23"/>
      <c r="CH200" s="22"/>
      <c r="CI200" s="34"/>
      <c r="CJ200" s="34"/>
      <c r="CK200" s="44"/>
    </row>
    <row r="201" spans="1:89" ht="41" customHeight="1" x14ac:dyDescent="0.2">
      <c r="A201" s="8">
        <f t="shared" si="41"/>
        <v>1900</v>
      </c>
      <c r="B201" s="8">
        <f t="shared" si="42"/>
        <v>1</v>
      </c>
      <c r="C201" s="8">
        <f t="shared" si="43"/>
        <v>0</v>
      </c>
      <c r="D201" s="18"/>
      <c r="E201" s="8"/>
      <c r="F201" s="18"/>
      <c r="G201" s="8"/>
      <c r="H201" s="8"/>
      <c r="I201" s="8"/>
      <c r="J201" s="19"/>
      <c r="K201" s="20"/>
      <c r="L201" s="20"/>
      <c r="M201" s="8"/>
      <c r="N201" s="8"/>
      <c r="O201" s="8"/>
      <c r="P201" s="8"/>
      <c r="Q201" s="8"/>
      <c r="R201" s="21"/>
      <c r="S201" s="21"/>
      <c r="T201" s="21" t="str">
        <f t="shared" si="44"/>
        <v>non conforme</v>
      </c>
      <c r="U201" s="37"/>
      <c r="V201" s="21"/>
      <c r="W201" s="21"/>
      <c r="X201" s="21"/>
      <c r="Y201" s="21" t="str">
        <f t="shared" si="45"/>
        <v>non conforme</v>
      </c>
      <c r="Z201" s="37"/>
      <c r="AA201" s="21"/>
      <c r="AB201" s="21"/>
      <c r="AC201" s="21" t="str">
        <f t="shared" si="46"/>
        <v>non conforme</v>
      </c>
      <c r="AD201" s="37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 t="str">
        <f t="shared" si="47"/>
        <v>non conforme</v>
      </c>
      <c r="AS201" s="37"/>
      <c r="AT201" s="21"/>
      <c r="AU201" s="21"/>
      <c r="AV201" s="21"/>
      <c r="AW201" s="21"/>
      <c r="AX201" s="21"/>
      <c r="AY201" s="21"/>
      <c r="AZ201" s="21" t="str">
        <f t="shared" si="48"/>
        <v>non conforme</v>
      </c>
      <c r="BA201" s="37"/>
      <c r="BB201" s="21"/>
      <c r="BC201" s="21"/>
      <c r="BD201" s="21" t="str">
        <f t="shared" si="49"/>
        <v>non conforme</v>
      </c>
      <c r="BE201" s="37"/>
      <c r="BF201" s="21"/>
      <c r="BG201" s="21"/>
      <c r="BH201" s="21"/>
      <c r="BI201" s="21"/>
      <c r="BJ201" s="21" t="str">
        <f t="shared" si="50"/>
        <v>non conforme</v>
      </c>
      <c r="BK201" s="37"/>
      <c r="BL201" s="21"/>
      <c r="BM201" s="21"/>
      <c r="BN201" s="21" t="str">
        <f t="shared" si="51"/>
        <v>non conforme</v>
      </c>
      <c r="BO201" s="37"/>
      <c r="BP201" s="21"/>
      <c r="BQ201" s="21"/>
      <c r="BR201" s="21"/>
      <c r="BS201" s="21"/>
      <c r="BT201" s="21" t="str">
        <f t="shared" si="52"/>
        <v>non conforme</v>
      </c>
      <c r="BU201" s="37"/>
      <c r="BV201" s="22"/>
      <c r="BW201" s="22"/>
      <c r="BX201" s="22"/>
      <c r="BY201" s="23"/>
      <c r="BZ201" s="22"/>
      <c r="CA201" s="23"/>
      <c r="CB201" s="23"/>
      <c r="CC201" s="22"/>
      <c r="CD201" s="23"/>
      <c r="CE201" s="22"/>
      <c r="CF201" s="22"/>
      <c r="CG201" s="23"/>
      <c r="CH201" s="22"/>
      <c r="CI201" s="34"/>
      <c r="CJ201" s="34"/>
      <c r="CK201" s="44"/>
    </row>
    <row r="202" spans="1:89" ht="41" customHeight="1" x14ac:dyDescent="0.2">
      <c r="A202" s="8">
        <f t="shared" si="41"/>
        <v>1900</v>
      </c>
      <c r="B202" s="8">
        <f t="shared" si="42"/>
        <v>1</v>
      </c>
      <c r="C202" s="8">
        <f t="shared" si="43"/>
        <v>0</v>
      </c>
      <c r="D202" s="18"/>
      <c r="E202" s="8"/>
      <c r="F202" s="18"/>
      <c r="G202" s="8"/>
      <c r="H202" s="8"/>
      <c r="I202" s="8"/>
      <c r="J202" s="19"/>
      <c r="K202" s="20"/>
      <c r="L202" s="20"/>
      <c r="M202" s="8"/>
      <c r="N202" s="8"/>
      <c r="O202" s="8"/>
      <c r="P202" s="8"/>
      <c r="Q202" s="8"/>
      <c r="R202" s="21"/>
      <c r="S202" s="21"/>
      <c r="T202" s="21" t="str">
        <f t="shared" si="44"/>
        <v>non conforme</v>
      </c>
      <c r="U202" s="37"/>
      <c r="V202" s="21"/>
      <c r="W202" s="21"/>
      <c r="X202" s="21"/>
      <c r="Y202" s="21" t="str">
        <f t="shared" si="45"/>
        <v>non conforme</v>
      </c>
      <c r="Z202" s="37"/>
      <c r="AA202" s="21"/>
      <c r="AB202" s="21"/>
      <c r="AC202" s="21" t="str">
        <f t="shared" si="46"/>
        <v>non conforme</v>
      </c>
      <c r="AD202" s="37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 t="str">
        <f t="shared" si="47"/>
        <v>non conforme</v>
      </c>
      <c r="AS202" s="37"/>
      <c r="AT202" s="21"/>
      <c r="AU202" s="21"/>
      <c r="AV202" s="21"/>
      <c r="AW202" s="21"/>
      <c r="AX202" s="21"/>
      <c r="AY202" s="21"/>
      <c r="AZ202" s="21" t="str">
        <f t="shared" si="48"/>
        <v>non conforme</v>
      </c>
      <c r="BA202" s="37"/>
      <c r="BB202" s="21"/>
      <c r="BC202" s="21"/>
      <c r="BD202" s="21" t="str">
        <f t="shared" si="49"/>
        <v>non conforme</v>
      </c>
      <c r="BE202" s="37"/>
      <c r="BF202" s="21"/>
      <c r="BG202" s="21"/>
      <c r="BH202" s="21"/>
      <c r="BI202" s="21"/>
      <c r="BJ202" s="21" t="str">
        <f t="shared" si="50"/>
        <v>non conforme</v>
      </c>
      <c r="BK202" s="37"/>
      <c r="BL202" s="21"/>
      <c r="BM202" s="21"/>
      <c r="BN202" s="21" t="str">
        <f t="shared" si="51"/>
        <v>non conforme</v>
      </c>
      <c r="BO202" s="37"/>
      <c r="BP202" s="21"/>
      <c r="BQ202" s="21"/>
      <c r="BR202" s="21"/>
      <c r="BS202" s="21"/>
      <c r="BT202" s="21" t="str">
        <f t="shared" si="52"/>
        <v>non conforme</v>
      </c>
      <c r="BU202" s="37"/>
      <c r="BV202" s="22"/>
      <c r="BW202" s="22"/>
      <c r="BX202" s="22"/>
      <c r="BY202" s="23"/>
      <c r="BZ202" s="22"/>
      <c r="CA202" s="23"/>
      <c r="CB202" s="23"/>
      <c r="CC202" s="22"/>
      <c r="CD202" s="23"/>
      <c r="CE202" s="22"/>
      <c r="CF202" s="22"/>
      <c r="CG202" s="23"/>
      <c r="CH202" s="22"/>
      <c r="CI202" s="34"/>
      <c r="CJ202" s="34"/>
      <c r="CK202" s="44"/>
    </row>
    <row r="203" spans="1:89" ht="41" customHeight="1" x14ac:dyDescent="0.2">
      <c r="A203" s="8">
        <f t="shared" si="41"/>
        <v>1900</v>
      </c>
      <c r="B203" s="8">
        <f t="shared" si="42"/>
        <v>1</v>
      </c>
      <c r="C203" s="8">
        <f t="shared" si="43"/>
        <v>0</v>
      </c>
      <c r="D203" s="18"/>
      <c r="E203" s="8"/>
      <c r="F203" s="18"/>
      <c r="G203" s="8"/>
      <c r="H203" s="8"/>
      <c r="I203" s="8"/>
      <c r="J203" s="19"/>
      <c r="K203" s="20"/>
      <c r="L203" s="20"/>
      <c r="M203" s="8"/>
      <c r="N203" s="8"/>
      <c r="O203" s="8"/>
      <c r="P203" s="8"/>
      <c r="Q203" s="8"/>
      <c r="R203" s="21"/>
      <c r="S203" s="21"/>
      <c r="T203" s="21" t="str">
        <f t="shared" si="44"/>
        <v>non conforme</v>
      </c>
      <c r="U203" s="37"/>
      <c r="V203" s="21"/>
      <c r="W203" s="21"/>
      <c r="X203" s="21"/>
      <c r="Y203" s="21" t="str">
        <f t="shared" si="45"/>
        <v>non conforme</v>
      </c>
      <c r="Z203" s="37"/>
      <c r="AA203" s="21"/>
      <c r="AB203" s="21"/>
      <c r="AC203" s="21" t="str">
        <f t="shared" si="46"/>
        <v>non conforme</v>
      </c>
      <c r="AD203" s="37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 t="str">
        <f t="shared" si="47"/>
        <v>non conforme</v>
      </c>
      <c r="AS203" s="37"/>
      <c r="AT203" s="21"/>
      <c r="AU203" s="21"/>
      <c r="AV203" s="21"/>
      <c r="AW203" s="21"/>
      <c r="AX203" s="21"/>
      <c r="AY203" s="21"/>
      <c r="AZ203" s="21" t="str">
        <f t="shared" si="48"/>
        <v>non conforme</v>
      </c>
      <c r="BA203" s="37"/>
      <c r="BB203" s="21"/>
      <c r="BC203" s="21"/>
      <c r="BD203" s="21" t="str">
        <f t="shared" si="49"/>
        <v>non conforme</v>
      </c>
      <c r="BE203" s="37"/>
      <c r="BF203" s="21"/>
      <c r="BG203" s="21"/>
      <c r="BH203" s="21"/>
      <c r="BI203" s="21"/>
      <c r="BJ203" s="21" t="str">
        <f t="shared" si="50"/>
        <v>non conforme</v>
      </c>
      <c r="BK203" s="37"/>
      <c r="BL203" s="21"/>
      <c r="BM203" s="21"/>
      <c r="BN203" s="21" t="str">
        <f t="shared" si="51"/>
        <v>non conforme</v>
      </c>
      <c r="BO203" s="37"/>
      <c r="BP203" s="21"/>
      <c r="BQ203" s="21"/>
      <c r="BR203" s="21"/>
      <c r="BS203" s="21"/>
      <c r="BT203" s="21" t="str">
        <f t="shared" si="52"/>
        <v>non conforme</v>
      </c>
      <c r="BU203" s="37"/>
      <c r="BV203" s="22"/>
      <c r="BW203" s="22"/>
      <c r="BX203" s="22"/>
      <c r="BY203" s="23"/>
      <c r="BZ203" s="22"/>
      <c r="CA203" s="23"/>
      <c r="CB203" s="23"/>
      <c r="CC203" s="22"/>
      <c r="CD203" s="23"/>
      <c r="CE203" s="22"/>
      <c r="CF203" s="22"/>
      <c r="CG203" s="23"/>
      <c r="CH203" s="22"/>
      <c r="CI203" s="34"/>
      <c r="CJ203" s="34"/>
      <c r="CK203" s="44"/>
    </row>
    <row r="204" spans="1:89" ht="41" customHeight="1" x14ac:dyDescent="0.2">
      <c r="A204" s="8">
        <f t="shared" si="41"/>
        <v>1900</v>
      </c>
      <c r="B204" s="8">
        <f t="shared" si="42"/>
        <v>1</v>
      </c>
      <c r="C204" s="8">
        <f t="shared" si="43"/>
        <v>0</v>
      </c>
      <c r="D204" s="18"/>
      <c r="E204" s="8"/>
      <c r="F204" s="18"/>
      <c r="G204" s="8"/>
      <c r="H204" s="8"/>
      <c r="I204" s="8"/>
      <c r="J204" s="19"/>
      <c r="K204" s="20"/>
      <c r="L204" s="20"/>
      <c r="M204" s="8"/>
      <c r="N204" s="8"/>
      <c r="O204" s="8"/>
      <c r="P204" s="8"/>
      <c r="Q204" s="8"/>
      <c r="R204" s="21"/>
      <c r="S204" s="21"/>
      <c r="T204" s="21" t="str">
        <f t="shared" si="44"/>
        <v>non conforme</v>
      </c>
      <c r="U204" s="37"/>
      <c r="V204" s="21"/>
      <c r="W204" s="21"/>
      <c r="X204" s="21"/>
      <c r="Y204" s="21" t="str">
        <f t="shared" si="45"/>
        <v>non conforme</v>
      </c>
      <c r="Z204" s="37"/>
      <c r="AA204" s="21"/>
      <c r="AB204" s="21"/>
      <c r="AC204" s="21" t="str">
        <f t="shared" si="46"/>
        <v>non conforme</v>
      </c>
      <c r="AD204" s="37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 t="str">
        <f t="shared" si="47"/>
        <v>non conforme</v>
      </c>
      <c r="AS204" s="37"/>
      <c r="AT204" s="21"/>
      <c r="AU204" s="21"/>
      <c r="AV204" s="21"/>
      <c r="AW204" s="21"/>
      <c r="AX204" s="21"/>
      <c r="AY204" s="21"/>
      <c r="AZ204" s="21" t="str">
        <f t="shared" si="48"/>
        <v>non conforme</v>
      </c>
      <c r="BA204" s="37"/>
      <c r="BB204" s="21"/>
      <c r="BC204" s="21"/>
      <c r="BD204" s="21" t="str">
        <f t="shared" si="49"/>
        <v>non conforme</v>
      </c>
      <c r="BE204" s="37"/>
      <c r="BF204" s="21"/>
      <c r="BG204" s="21"/>
      <c r="BH204" s="21"/>
      <c r="BI204" s="21"/>
      <c r="BJ204" s="21" t="str">
        <f t="shared" si="50"/>
        <v>non conforme</v>
      </c>
      <c r="BK204" s="37"/>
      <c r="BL204" s="21"/>
      <c r="BM204" s="21"/>
      <c r="BN204" s="21" t="str">
        <f t="shared" si="51"/>
        <v>non conforme</v>
      </c>
      <c r="BO204" s="37"/>
      <c r="BP204" s="21"/>
      <c r="BQ204" s="21"/>
      <c r="BR204" s="21"/>
      <c r="BS204" s="21"/>
      <c r="BT204" s="21" t="str">
        <f t="shared" si="52"/>
        <v>non conforme</v>
      </c>
      <c r="BU204" s="37"/>
      <c r="BV204" s="22"/>
      <c r="BW204" s="22"/>
      <c r="BX204" s="22"/>
      <c r="BY204" s="23"/>
      <c r="BZ204" s="22"/>
      <c r="CA204" s="23"/>
      <c r="CB204" s="23"/>
      <c r="CC204" s="22"/>
      <c r="CD204" s="23"/>
      <c r="CE204" s="22"/>
      <c r="CF204" s="22"/>
      <c r="CG204" s="23"/>
      <c r="CH204" s="22"/>
      <c r="CI204" s="34"/>
      <c r="CJ204" s="34"/>
      <c r="CK204" s="44"/>
    </row>
    <row r="205" spans="1:89" ht="41" customHeight="1" x14ac:dyDescent="0.2">
      <c r="A205" s="8">
        <f t="shared" si="41"/>
        <v>1900</v>
      </c>
      <c r="B205" s="8">
        <f t="shared" si="42"/>
        <v>1</v>
      </c>
      <c r="C205" s="8">
        <f t="shared" si="43"/>
        <v>0</v>
      </c>
      <c r="D205" s="18"/>
      <c r="E205" s="8"/>
      <c r="F205" s="18"/>
      <c r="G205" s="8"/>
      <c r="H205" s="8"/>
      <c r="I205" s="8"/>
      <c r="J205" s="19"/>
      <c r="K205" s="20"/>
      <c r="L205" s="20"/>
      <c r="M205" s="8"/>
      <c r="N205" s="8"/>
      <c r="O205" s="8"/>
      <c r="P205" s="8"/>
      <c r="Q205" s="8"/>
      <c r="R205" s="21"/>
      <c r="S205" s="21"/>
      <c r="T205" s="21" t="str">
        <f t="shared" si="44"/>
        <v>non conforme</v>
      </c>
      <c r="U205" s="37"/>
      <c r="V205" s="21"/>
      <c r="W205" s="21"/>
      <c r="X205" s="21"/>
      <c r="Y205" s="21" t="str">
        <f t="shared" si="45"/>
        <v>non conforme</v>
      </c>
      <c r="Z205" s="37"/>
      <c r="AA205" s="21"/>
      <c r="AB205" s="21"/>
      <c r="AC205" s="21" t="str">
        <f t="shared" si="46"/>
        <v>non conforme</v>
      </c>
      <c r="AD205" s="37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 t="str">
        <f t="shared" si="47"/>
        <v>non conforme</v>
      </c>
      <c r="AS205" s="37"/>
      <c r="AT205" s="21"/>
      <c r="AU205" s="21"/>
      <c r="AV205" s="21"/>
      <c r="AW205" s="21"/>
      <c r="AX205" s="21"/>
      <c r="AY205" s="21"/>
      <c r="AZ205" s="21" t="str">
        <f t="shared" si="48"/>
        <v>non conforme</v>
      </c>
      <c r="BA205" s="37"/>
      <c r="BB205" s="21"/>
      <c r="BC205" s="21"/>
      <c r="BD205" s="21" t="str">
        <f t="shared" si="49"/>
        <v>non conforme</v>
      </c>
      <c r="BE205" s="37"/>
      <c r="BF205" s="21"/>
      <c r="BG205" s="21"/>
      <c r="BH205" s="21"/>
      <c r="BI205" s="21"/>
      <c r="BJ205" s="21" t="str">
        <f t="shared" si="50"/>
        <v>non conforme</v>
      </c>
      <c r="BK205" s="37"/>
      <c r="BL205" s="21"/>
      <c r="BM205" s="21"/>
      <c r="BN205" s="21" t="str">
        <f t="shared" si="51"/>
        <v>non conforme</v>
      </c>
      <c r="BO205" s="37"/>
      <c r="BP205" s="21"/>
      <c r="BQ205" s="21"/>
      <c r="BR205" s="21"/>
      <c r="BS205" s="21"/>
      <c r="BT205" s="21" t="str">
        <f t="shared" si="52"/>
        <v>non conforme</v>
      </c>
      <c r="BU205" s="37"/>
      <c r="BV205" s="22"/>
      <c r="BW205" s="22"/>
      <c r="BX205" s="22"/>
      <c r="BY205" s="23"/>
      <c r="BZ205" s="22"/>
      <c r="CA205" s="23"/>
      <c r="CB205" s="23"/>
      <c r="CC205" s="22"/>
      <c r="CD205" s="23"/>
      <c r="CE205" s="22"/>
      <c r="CF205" s="22"/>
      <c r="CG205" s="23"/>
      <c r="CH205" s="22"/>
      <c r="CI205" s="34"/>
      <c r="CJ205" s="34"/>
      <c r="CK205" s="44"/>
    </row>
    <row r="206" spans="1:89" ht="41" customHeight="1" x14ac:dyDescent="0.2">
      <c r="A206" s="8">
        <f t="shared" si="41"/>
        <v>1900</v>
      </c>
      <c r="B206" s="8">
        <f t="shared" si="42"/>
        <v>1</v>
      </c>
      <c r="C206" s="8">
        <f t="shared" si="43"/>
        <v>0</v>
      </c>
      <c r="D206" s="18"/>
      <c r="E206" s="8"/>
      <c r="F206" s="18"/>
      <c r="G206" s="8"/>
      <c r="H206" s="8"/>
      <c r="I206" s="8"/>
      <c r="J206" s="19"/>
      <c r="K206" s="20"/>
      <c r="L206" s="20"/>
      <c r="M206" s="8"/>
      <c r="N206" s="8"/>
      <c r="O206" s="8"/>
      <c r="P206" s="8"/>
      <c r="Q206" s="8"/>
      <c r="R206" s="21"/>
      <c r="S206" s="21"/>
      <c r="T206" s="21" t="str">
        <f t="shared" si="44"/>
        <v>non conforme</v>
      </c>
      <c r="U206" s="37"/>
      <c r="V206" s="21"/>
      <c r="W206" s="21"/>
      <c r="X206" s="21"/>
      <c r="Y206" s="21" t="str">
        <f t="shared" si="45"/>
        <v>non conforme</v>
      </c>
      <c r="Z206" s="37"/>
      <c r="AA206" s="21"/>
      <c r="AB206" s="21"/>
      <c r="AC206" s="21" t="str">
        <f t="shared" si="46"/>
        <v>non conforme</v>
      </c>
      <c r="AD206" s="37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 t="str">
        <f t="shared" si="47"/>
        <v>non conforme</v>
      </c>
      <c r="AS206" s="37"/>
      <c r="AT206" s="21"/>
      <c r="AU206" s="21"/>
      <c r="AV206" s="21"/>
      <c r="AW206" s="21"/>
      <c r="AX206" s="21"/>
      <c r="AY206" s="21"/>
      <c r="AZ206" s="21" t="str">
        <f t="shared" si="48"/>
        <v>non conforme</v>
      </c>
      <c r="BA206" s="37"/>
      <c r="BB206" s="21"/>
      <c r="BC206" s="21"/>
      <c r="BD206" s="21" t="str">
        <f t="shared" si="49"/>
        <v>non conforme</v>
      </c>
      <c r="BE206" s="37"/>
      <c r="BF206" s="21"/>
      <c r="BG206" s="21"/>
      <c r="BH206" s="21"/>
      <c r="BI206" s="21"/>
      <c r="BJ206" s="21" t="str">
        <f t="shared" si="50"/>
        <v>non conforme</v>
      </c>
      <c r="BK206" s="37"/>
      <c r="BL206" s="21"/>
      <c r="BM206" s="21"/>
      <c r="BN206" s="21" t="str">
        <f t="shared" si="51"/>
        <v>non conforme</v>
      </c>
      <c r="BO206" s="37"/>
      <c r="BP206" s="21"/>
      <c r="BQ206" s="21"/>
      <c r="BR206" s="21"/>
      <c r="BS206" s="21"/>
      <c r="BT206" s="21" t="str">
        <f t="shared" si="52"/>
        <v>non conforme</v>
      </c>
      <c r="BU206" s="37"/>
      <c r="BV206" s="22"/>
      <c r="BW206" s="22"/>
      <c r="BX206" s="22"/>
      <c r="BY206" s="23"/>
      <c r="BZ206" s="22"/>
      <c r="CA206" s="23"/>
      <c r="CB206" s="23"/>
      <c r="CC206" s="22"/>
      <c r="CD206" s="23"/>
      <c r="CE206" s="22"/>
      <c r="CF206" s="22"/>
      <c r="CG206" s="23"/>
      <c r="CH206" s="22"/>
      <c r="CI206" s="34"/>
      <c r="CJ206" s="34"/>
      <c r="CK206" s="44"/>
    </row>
    <row r="207" spans="1:89" ht="41" customHeight="1" x14ac:dyDescent="0.2">
      <c r="A207" s="8">
        <f t="shared" si="41"/>
        <v>1900</v>
      </c>
      <c r="B207" s="8">
        <f t="shared" si="42"/>
        <v>1</v>
      </c>
      <c r="C207" s="8">
        <f t="shared" si="43"/>
        <v>0</v>
      </c>
      <c r="D207" s="18"/>
      <c r="E207" s="8"/>
      <c r="F207" s="18"/>
      <c r="G207" s="8"/>
      <c r="H207" s="8"/>
      <c r="I207" s="8"/>
      <c r="J207" s="19"/>
      <c r="K207" s="20"/>
      <c r="L207" s="20"/>
      <c r="M207" s="8"/>
      <c r="N207" s="8"/>
      <c r="O207" s="8"/>
      <c r="P207" s="8"/>
      <c r="Q207" s="8"/>
      <c r="R207" s="21"/>
      <c r="S207" s="21"/>
      <c r="T207" s="21" t="str">
        <f t="shared" si="44"/>
        <v>non conforme</v>
      </c>
      <c r="U207" s="37"/>
      <c r="V207" s="21"/>
      <c r="W207" s="21"/>
      <c r="X207" s="21"/>
      <c r="Y207" s="21" t="str">
        <f t="shared" si="45"/>
        <v>non conforme</v>
      </c>
      <c r="Z207" s="37"/>
      <c r="AA207" s="21"/>
      <c r="AB207" s="21"/>
      <c r="AC207" s="21" t="str">
        <f t="shared" si="46"/>
        <v>non conforme</v>
      </c>
      <c r="AD207" s="37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 t="str">
        <f t="shared" si="47"/>
        <v>non conforme</v>
      </c>
      <c r="AS207" s="37"/>
      <c r="AT207" s="21"/>
      <c r="AU207" s="21"/>
      <c r="AV207" s="21"/>
      <c r="AW207" s="21"/>
      <c r="AX207" s="21"/>
      <c r="AY207" s="21"/>
      <c r="AZ207" s="21" t="str">
        <f t="shared" si="48"/>
        <v>non conforme</v>
      </c>
      <c r="BA207" s="37"/>
      <c r="BB207" s="21"/>
      <c r="BC207" s="21"/>
      <c r="BD207" s="21" t="str">
        <f t="shared" si="49"/>
        <v>non conforme</v>
      </c>
      <c r="BE207" s="37"/>
      <c r="BF207" s="21"/>
      <c r="BG207" s="21"/>
      <c r="BH207" s="21"/>
      <c r="BI207" s="21"/>
      <c r="BJ207" s="21" t="str">
        <f t="shared" si="50"/>
        <v>non conforme</v>
      </c>
      <c r="BK207" s="37"/>
      <c r="BL207" s="21"/>
      <c r="BM207" s="21"/>
      <c r="BN207" s="21" t="str">
        <f t="shared" si="51"/>
        <v>non conforme</v>
      </c>
      <c r="BO207" s="37"/>
      <c r="BP207" s="21"/>
      <c r="BQ207" s="21"/>
      <c r="BR207" s="21"/>
      <c r="BS207" s="21"/>
      <c r="BT207" s="21" t="str">
        <f t="shared" si="52"/>
        <v>non conforme</v>
      </c>
      <c r="BU207" s="37"/>
      <c r="BV207" s="22"/>
      <c r="BW207" s="22"/>
      <c r="BX207" s="22"/>
      <c r="BY207" s="23"/>
      <c r="BZ207" s="22"/>
      <c r="CA207" s="23"/>
      <c r="CB207" s="23"/>
      <c r="CC207" s="22"/>
      <c r="CD207" s="23"/>
      <c r="CE207" s="22"/>
      <c r="CF207" s="22"/>
      <c r="CG207" s="23"/>
      <c r="CH207" s="22"/>
      <c r="CI207" s="34"/>
      <c r="CJ207" s="34"/>
      <c r="CK207" s="44"/>
    </row>
    <row r="208" spans="1:89" ht="41" customHeight="1" x14ac:dyDescent="0.2">
      <c r="A208" s="8">
        <f t="shared" si="41"/>
        <v>1900</v>
      </c>
      <c r="B208" s="8">
        <f t="shared" si="42"/>
        <v>1</v>
      </c>
      <c r="C208" s="8">
        <f t="shared" si="43"/>
        <v>0</v>
      </c>
      <c r="D208" s="18"/>
      <c r="E208" s="8"/>
      <c r="F208" s="18"/>
      <c r="G208" s="8"/>
      <c r="H208" s="8"/>
      <c r="I208" s="8"/>
      <c r="J208" s="19"/>
      <c r="K208" s="20"/>
      <c r="L208" s="20"/>
      <c r="M208" s="8"/>
      <c r="N208" s="8"/>
      <c r="O208" s="8"/>
      <c r="P208" s="8"/>
      <c r="Q208" s="8"/>
      <c r="R208" s="21"/>
      <c r="S208" s="21"/>
      <c r="T208" s="21" t="str">
        <f t="shared" si="44"/>
        <v>non conforme</v>
      </c>
      <c r="U208" s="37"/>
      <c r="V208" s="21"/>
      <c r="W208" s="21"/>
      <c r="X208" s="21"/>
      <c r="Y208" s="21" t="str">
        <f t="shared" si="45"/>
        <v>non conforme</v>
      </c>
      <c r="Z208" s="37"/>
      <c r="AA208" s="21"/>
      <c r="AB208" s="21"/>
      <c r="AC208" s="21" t="str">
        <f t="shared" si="46"/>
        <v>non conforme</v>
      </c>
      <c r="AD208" s="37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 t="str">
        <f t="shared" si="47"/>
        <v>non conforme</v>
      </c>
      <c r="AS208" s="37"/>
      <c r="AT208" s="21"/>
      <c r="AU208" s="21"/>
      <c r="AV208" s="21"/>
      <c r="AW208" s="21"/>
      <c r="AX208" s="21"/>
      <c r="AY208" s="21"/>
      <c r="AZ208" s="21" t="str">
        <f t="shared" si="48"/>
        <v>non conforme</v>
      </c>
      <c r="BA208" s="37"/>
      <c r="BB208" s="21"/>
      <c r="BC208" s="21"/>
      <c r="BD208" s="21" t="str">
        <f t="shared" si="49"/>
        <v>non conforme</v>
      </c>
      <c r="BE208" s="37"/>
      <c r="BF208" s="21"/>
      <c r="BG208" s="21"/>
      <c r="BH208" s="21"/>
      <c r="BI208" s="21"/>
      <c r="BJ208" s="21" t="str">
        <f t="shared" si="50"/>
        <v>non conforme</v>
      </c>
      <c r="BK208" s="37"/>
      <c r="BL208" s="21"/>
      <c r="BM208" s="21"/>
      <c r="BN208" s="21" t="str">
        <f t="shared" si="51"/>
        <v>non conforme</v>
      </c>
      <c r="BO208" s="37"/>
      <c r="BP208" s="21"/>
      <c r="BQ208" s="21"/>
      <c r="BR208" s="21"/>
      <c r="BS208" s="21"/>
      <c r="BT208" s="21" t="str">
        <f t="shared" si="52"/>
        <v>non conforme</v>
      </c>
      <c r="BU208" s="37"/>
      <c r="BV208" s="22"/>
      <c r="BW208" s="22"/>
      <c r="BX208" s="22"/>
      <c r="BY208" s="23"/>
      <c r="BZ208" s="22"/>
      <c r="CA208" s="23"/>
      <c r="CB208" s="23"/>
      <c r="CC208" s="22"/>
      <c r="CD208" s="23"/>
      <c r="CE208" s="22"/>
      <c r="CF208" s="22"/>
      <c r="CG208" s="23"/>
      <c r="CH208" s="22"/>
      <c r="CI208" s="34"/>
      <c r="CJ208" s="34"/>
      <c r="CK208" s="44"/>
    </row>
    <row r="209" spans="1:89" ht="41" customHeight="1" x14ac:dyDescent="0.2">
      <c r="A209" s="8">
        <f t="shared" si="41"/>
        <v>1900</v>
      </c>
      <c r="B209" s="8">
        <f t="shared" si="42"/>
        <v>1</v>
      </c>
      <c r="C209" s="8">
        <f t="shared" si="43"/>
        <v>0</v>
      </c>
      <c r="D209" s="18"/>
      <c r="E209" s="8"/>
      <c r="F209" s="18"/>
      <c r="G209" s="8"/>
      <c r="H209" s="8"/>
      <c r="I209" s="8"/>
      <c r="J209" s="19"/>
      <c r="K209" s="20"/>
      <c r="L209" s="20"/>
      <c r="M209" s="8"/>
      <c r="N209" s="8"/>
      <c r="O209" s="8"/>
      <c r="P209" s="8"/>
      <c r="Q209" s="8"/>
      <c r="R209" s="21"/>
      <c r="S209" s="21"/>
      <c r="T209" s="21" t="str">
        <f t="shared" si="44"/>
        <v>non conforme</v>
      </c>
      <c r="U209" s="37"/>
      <c r="V209" s="21"/>
      <c r="W209" s="21"/>
      <c r="X209" s="21"/>
      <c r="Y209" s="21" t="str">
        <f t="shared" si="45"/>
        <v>non conforme</v>
      </c>
      <c r="Z209" s="37"/>
      <c r="AA209" s="21"/>
      <c r="AB209" s="21"/>
      <c r="AC209" s="21" t="str">
        <f t="shared" si="46"/>
        <v>non conforme</v>
      </c>
      <c r="AD209" s="37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 t="str">
        <f t="shared" si="47"/>
        <v>non conforme</v>
      </c>
      <c r="AS209" s="37"/>
      <c r="AT209" s="21"/>
      <c r="AU209" s="21"/>
      <c r="AV209" s="21"/>
      <c r="AW209" s="21"/>
      <c r="AX209" s="21"/>
      <c r="AY209" s="21"/>
      <c r="AZ209" s="21" t="str">
        <f t="shared" si="48"/>
        <v>non conforme</v>
      </c>
      <c r="BA209" s="37"/>
      <c r="BB209" s="21"/>
      <c r="BC209" s="21"/>
      <c r="BD209" s="21" t="str">
        <f t="shared" si="49"/>
        <v>non conforme</v>
      </c>
      <c r="BE209" s="37"/>
      <c r="BF209" s="21"/>
      <c r="BG209" s="21"/>
      <c r="BH209" s="21"/>
      <c r="BI209" s="21"/>
      <c r="BJ209" s="21" t="str">
        <f t="shared" si="50"/>
        <v>non conforme</v>
      </c>
      <c r="BK209" s="37"/>
      <c r="BL209" s="21"/>
      <c r="BM209" s="21"/>
      <c r="BN209" s="21" t="str">
        <f t="shared" si="51"/>
        <v>non conforme</v>
      </c>
      <c r="BO209" s="37"/>
      <c r="BP209" s="21"/>
      <c r="BQ209" s="21"/>
      <c r="BR209" s="21"/>
      <c r="BS209" s="21"/>
      <c r="BT209" s="21" t="str">
        <f t="shared" si="52"/>
        <v>non conforme</v>
      </c>
      <c r="BU209" s="37"/>
      <c r="BV209" s="22"/>
      <c r="BW209" s="22"/>
      <c r="BX209" s="22"/>
      <c r="BY209" s="23"/>
      <c r="BZ209" s="22"/>
      <c r="CA209" s="23"/>
      <c r="CB209" s="23"/>
      <c r="CC209" s="22"/>
      <c r="CD209" s="23"/>
      <c r="CE209" s="22"/>
      <c r="CF209" s="22"/>
      <c r="CG209" s="23"/>
      <c r="CH209" s="22"/>
      <c r="CI209" s="34"/>
      <c r="CJ209" s="34"/>
      <c r="CK209" s="44"/>
    </row>
    <row r="210" spans="1:89" ht="41" customHeight="1" x14ac:dyDescent="0.2">
      <c r="A210" s="8">
        <f t="shared" si="41"/>
        <v>1900</v>
      </c>
      <c r="B210" s="8">
        <f t="shared" si="42"/>
        <v>1</v>
      </c>
      <c r="C210" s="8">
        <f t="shared" si="43"/>
        <v>0</v>
      </c>
      <c r="D210" s="18"/>
      <c r="E210" s="8"/>
      <c r="F210" s="18"/>
      <c r="G210" s="8"/>
      <c r="H210" s="8"/>
      <c r="I210" s="8"/>
      <c r="J210" s="19"/>
      <c r="K210" s="20"/>
      <c r="L210" s="20"/>
      <c r="M210" s="8"/>
      <c r="N210" s="8"/>
      <c r="O210" s="8"/>
      <c r="P210" s="8"/>
      <c r="Q210" s="8"/>
      <c r="R210" s="21"/>
      <c r="S210" s="21"/>
      <c r="T210" s="21" t="str">
        <f t="shared" si="44"/>
        <v>non conforme</v>
      </c>
      <c r="U210" s="37"/>
      <c r="V210" s="21"/>
      <c r="W210" s="21"/>
      <c r="X210" s="21"/>
      <c r="Y210" s="21" t="str">
        <f t="shared" si="45"/>
        <v>non conforme</v>
      </c>
      <c r="Z210" s="37"/>
      <c r="AA210" s="21"/>
      <c r="AB210" s="21"/>
      <c r="AC210" s="21" t="str">
        <f t="shared" si="46"/>
        <v>non conforme</v>
      </c>
      <c r="AD210" s="37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 t="str">
        <f t="shared" si="47"/>
        <v>non conforme</v>
      </c>
      <c r="AS210" s="37"/>
      <c r="AT210" s="21"/>
      <c r="AU210" s="21"/>
      <c r="AV210" s="21"/>
      <c r="AW210" s="21"/>
      <c r="AX210" s="21"/>
      <c r="AY210" s="21"/>
      <c r="AZ210" s="21" t="str">
        <f t="shared" si="48"/>
        <v>non conforme</v>
      </c>
      <c r="BA210" s="37"/>
      <c r="BB210" s="21"/>
      <c r="BC210" s="21"/>
      <c r="BD210" s="21" t="str">
        <f t="shared" si="49"/>
        <v>non conforme</v>
      </c>
      <c r="BE210" s="37"/>
      <c r="BF210" s="21"/>
      <c r="BG210" s="21"/>
      <c r="BH210" s="21"/>
      <c r="BI210" s="21"/>
      <c r="BJ210" s="21" t="str">
        <f t="shared" si="50"/>
        <v>non conforme</v>
      </c>
      <c r="BK210" s="37"/>
      <c r="BL210" s="21"/>
      <c r="BM210" s="21"/>
      <c r="BN210" s="21" t="str">
        <f t="shared" si="51"/>
        <v>non conforme</v>
      </c>
      <c r="BO210" s="37"/>
      <c r="BP210" s="21"/>
      <c r="BQ210" s="21"/>
      <c r="BR210" s="21"/>
      <c r="BS210" s="21"/>
      <c r="BT210" s="21" t="str">
        <f t="shared" si="52"/>
        <v>non conforme</v>
      </c>
      <c r="BU210" s="37"/>
      <c r="BV210" s="22"/>
      <c r="BW210" s="22"/>
      <c r="BX210" s="22"/>
      <c r="BY210" s="23"/>
      <c r="BZ210" s="22"/>
      <c r="CA210" s="23"/>
      <c r="CB210" s="23"/>
      <c r="CC210" s="22"/>
      <c r="CD210" s="23"/>
      <c r="CE210" s="22"/>
      <c r="CF210" s="22"/>
      <c r="CG210" s="23"/>
      <c r="CH210" s="22"/>
      <c r="CI210" s="34"/>
      <c r="CJ210" s="34"/>
      <c r="CK210" s="44"/>
    </row>
    <row r="211" spans="1:89" ht="41" customHeight="1" x14ac:dyDescent="0.2">
      <c r="A211" s="8">
        <f t="shared" si="41"/>
        <v>1900</v>
      </c>
      <c r="B211" s="8">
        <f t="shared" si="42"/>
        <v>1</v>
      </c>
      <c r="C211" s="8">
        <f t="shared" si="43"/>
        <v>0</v>
      </c>
      <c r="D211" s="18"/>
      <c r="E211" s="8"/>
      <c r="F211" s="18"/>
      <c r="G211" s="8"/>
      <c r="H211" s="8"/>
      <c r="I211" s="8"/>
      <c r="J211" s="19"/>
      <c r="K211" s="20"/>
      <c r="L211" s="20"/>
      <c r="M211" s="8"/>
      <c r="N211" s="8"/>
      <c r="O211" s="8"/>
      <c r="P211" s="8"/>
      <c r="Q211" s="8"/>
      <c r="R211" s="21"/>
      <c r="S211" s="21"/>
      <c r="T211" s="21" t="str">
        <f t="shared" si="44"/>
        <v>non conforme</v>
      </c>
      <c r="U211" s="37"/>
      <c r="V211" s="21"/>
      <c r="W211" s="21"/>
      <c r="X211" s="21"/>
      <c r="Y211" s="21" t="str">
        <f t="shared" si="45"/>
        <v>non conforme</v>
      </c>
      <c r="Z211" s="37"/>
      <c r="AA211" s="21"/>
      <c r="AB211" s="21"/>
      <c r="AC211" s="21" t="str">
        <f t="shared" si="46"/>
        <v>non conforme</v>
      </c>
      <c r="AD211" s="37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 t="str">
        <f t="shared" si="47"/>
        <v>non conforme</v>
      </c>
      <c r="AS211" s="37"/>
      <c r="AT211" s="21"/>
      <c r="AU211" s="21"/>
      <c r="AV211" s="21"/>
      <c r="AW211" s="21"/>
      <c r="AX211" s="21"/>
      <c r="AY211" s="21"/>
      <c r="AZ211" s="21" t="str">
        <f t="shared" si="48"/>
        <v>non conforme</v>
      </c>
      <c r="BA211" s="37"/>
      <c r="BB211" s="21"/>
      <c r="BC211" s="21"/>
      <c r="BD211" s="21" t="str">
        <f t="shared" si="49"/>
        <v>non conforme</v>
      </c>
      <c r="BE211" s="37"/>
      <c r="BF211" s="21"/>
      <c r="BG211" s="21"/>
      <c r="BH211" s="21"/>
      <c r="BI211" s="21"/>
      <c r="BJ211" s="21" t="str">
        <f t="shared" si="50"/>
        <v>non conforme</v>
      </c>
      <c r="BK211" s="37"/>
      <c r="BL211" s="21"/>
      <c r="BM211" s="21"/>
      <c r="BN211" s="21" t="str">
        <f t="shared" si="51"/>
        <v>non conforme</v>
      </c>
      <c r="BO211" s="37"/>
      <c r="BP211" s="21"/>
      <c r="BQ211" s="21"/>
      <c r="BR211" s="21"/>
      <c r="BS211" s="21"/>
      <c r="BT211" s="21" t="str">
        <f t="shared" si="52"/>
        <v>non conforme</v>
      </c>
      <c r="BU211" s="37"/>
      <c r="BV211" s="22"/>
      <c r="BW211" s="22"/>
      <c r="BX211" s="22"/>
      <c r="BY211" s="23"/>
      <c r="BZ211" s="22"/>
      <c r="CA211" s="23"/>
      <c r="CB211" s="23"/>
      <c r="CC211" s="22"/>
      <c r="CD211" s="23"/>
      <c r="CE211" s="22"/>
      <c r="CF211" s="22"/>
      <c r="CG211" s="23"/>
      <c r="CH211" s="22"/>
      <c r="CI211" s="34"/>
      <c r="CJ211" s="34"/>
      <c r="CK211" s="44"/>
    </row>
    <row r="212" spans="1:89" ht="41" customHeight="1" x14ac:dyDescent="0.2">
      <c r="A212" s="8">
        <f t="shared" si="41"/>
        <v>1900</v>
      </c>
      <c r="B212" s="8">
        <f t="shared" si="42"/>
        <v>1</v>
      </c>
      <c r="C212" s="8">
        <f t="shared" si="43"/>
        <v>0</v>
      </c>
      <c r="D212" s="18"/>
      <c r="E212" s="8"/>
      <c r="F212" s="18"/>
      <c r="G212" s="8"/>
      <c r="H212" s="8"/>
      <c r="I212" s="8"/>
      <c r="J212" s="19"/>
      <c r="K212" s="20"/>
      <c r="L212" s="20"/>
      <c r="M212" s="8"/>
      <c r="N212" s="8"/>
      <c r="O212" s="8"/>
      <c r="P212" s="8"/>
      <c r="Q212" s="8"/>
      <c r="R212" s="21"/>
      <c r="S212" s="21"/>
      <c r="T212" s="21" t="str">
        <f t="shared" si="44"/>
        <v>non conforme</v>
      </c>
      <c r="U212" s="37"/>
      <c r="V212" s="21"/>
      <c r="W212" s="21"/>
      <c r="X212" s="21"/>
      <c r="Y212" s="21" t="str">
        <f t="shared" si="45"/>
        <v>non conforme</v>
      </c>
      <c r="Z212" s="37"/>
      <c r="AA212" s="21"/>
      <c r="AB212" s="21"/>
      <c r="AC212" s="21" t="str">
        <f t="shared" si="46"/>
        <v>non conforme</v>
      </c>
      <c r="AD212" s="37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 t="str">
        <f t="shared" si="47"/>
        <v>non conforme</v>
      </c>
      <c r="AS212" s="37"/>
      <c r="AT212" s="21"/>
      <c r="AU212" s="21"/>
      <c r="AV212" s="21"/>
      <c r="AW212" s="21"/>
      <c r="AX212" s="21"/>
      <c r="AY212" s="21"/>
      <c r="AZ212" s="21" t="str">
        <f t="shared" si="48"/>
        <v>non conforme</v>
      </c>
      <c r="BA212" s="37"/>
      <c r="BB212" s="21"/>
      <c r="BC212" s="21"/>
      <c r="BD212" s="21" t="str">
        <f t="shared" si="49"/>
        <v>non conforme</v>
      </c>
      <c r="BE212" s="37"/>
      <c r="BF212" s="21"/>
      <c r="BG212" s="21"/>
      <c r="BH212" s="21"/>
      <c r="BI212" s="21"/>
      <c r="BJ212" s="21" t="str">
        <f t="shared" si="50"/>
        <v>non conforme</v>
      </c>
      <c r="BK212" s="37"/>
      <c r="BL212" s="21"/>
      <c r="BM212" s="21"/>
      <c r="BN212" s="21" t="str">
        <f t="shared" si="51"/>
        <v>non conforme</v>
      </c>
      <c r="BO212" s="37"/>
      <c r="BP212" s="21"/>
      <c r="BQ212" s="21"/>
      <c r="BR212" s="21"/>
      <c r="BS212" s="21"/>
      <c r="BT212" s="21" t="str">
        <f t="shared" si="52"/>
        <v>non conforme</v>
      </c>
      <c r="BU212" s="37"/>
      <c r="BV212" s="22"/>
      <c r="BW212" s="22"/>
      <c r="BX212" s="22"/>
      <c r="BY212" s="23"/>
      <c r="BZ212" s="22"/>
      <c r="CA212" s="23"/>
      <c r="CB212" s="23"/>
      <c r="CC212" s="22"/>
      <c r="CD212" s="23"/>
      <c r="CE212" s="22"/>
      <c r="CF212" s="22"/>
      <c r="CG212" s="23"/>
      <c r="CH212" s="22"/>
      <c r="CI212" s="34"/>
      <c r="CJ212" s="34"/>
      <c r="CK212" s="44"/>
    </row>
    <row r="213" spans="1:89" ht="41" customHeight="1" x14ac:dyDescent="0.2">
      <c r="A213" s="8">
        <f t="shared" si="41"/>
        <v>1900</v>
      </c>
      <c r="B213" s="8">
        <f t="shared" si="42"/>
        <v>1</v>
      </c>
      <c r="C213" s="8">
        <f t="shared" si="43"/>
        <v>0</v>
      </c>
      <c r="D213" s="18"/>
      <c r="E213" s="8"/>
      <c r="F213" s="18"/>
      <c r="G213" s="8"/>
      <c r="H213" s="8"/>
      <c r="I213" s="8"/>
      <c r="J213" s="19"/>
      <c r="K213" s="20"/>
      <c r="L213" s="20"/>
      <c r="M213" s="8"/>
      <c r="N213" s="8"/>
      <c r="O213" s="8"/>
      <c r="P213" s="8"/>
      <c r="Q213" s="8"/>
      <c r="R213" s="21"/>
      <c r="S213" s="21"/>
      <c r="T213" s="21" t="str">
        <f t="shared" si="44"/>
        <v>non conforme</v>
      </c>
      <c r="U213" s="37"/>
      <c r="V213" s="21"/>
      <c r="W213" s="21"/>
      <c r="X213" s="21"/>
      <c r="Y213" s="21" t="str">
        <f t="shared" si="45"/>
        <v>non conforme</v>
      </c>
      <c r="Z213" s="37"/>
      <c r="AA213" s="21"/>
      <c r="AB213" s="21"/>
      <c r="AC213" s="21" t="str">
        <f t="shared" si="46"/>
        <v>non conforme</v>
      </c>
      <c r="AD213" s="37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 t="str">
        <f t="shared" si="47"/>
        <v>non conforme</v>
      </c>
      <c r="AS213" s="37"/>
      <c r="AT213" s="21"/>
      <c r="AU213" s="21"/>
      <c r="AV213" s="21"/>
      <c r="AW213" s="21"/>
      <c r="AX213" s="21"/>
      <c r="AY213" s="21"/>
      <c r="AZ213" s="21" t="str">
        <f t="shared" si="48"/>
        <v>non conforme</v>
      </c>
      <c r="BA213" s="37"/>
      <c r="BB213" s="21"/>
      <c r="BC213" s="21"/>
      <c r="BD213" s="21" t="str">
        <f t="shared" si="49"/>
        <v>non conforme</v>
      </c>
      <c r="BE213" s="37"/>
      <c r="BF213" s="21"/>
      <c r="BG213" s="21"/>
      <c r="BH213" s="21"/>
      <c r="BI213" s="21"/>
      <c r="BJ213" s="21" t="str">
        <f t="shared" si="50"/>
        <v>non conforme</v>
      </c>
      <c r="BK213" s="37"/>
      <c r="BL213" s="21"/>
      <c r="BM213" s="21"/>
      <c r="BN213" s="21" t="str">
        <f t="shared" si="51"/>
        <v>non conforme</v>
      </c>
      <c r="BO213" s="37"/>
      <c r="BP213" s="21"/>
      <c r="BQ213" s="21"/>
      <c r="BR213" s="21"/>
      <c r="BS213" s="21"/>
      <c r="BT213" s="21" t="str">
        <f t="shared" si="52"/>
        <v>non conforme</v>
      </c>
      <c r="BU213" s="37"/>
      <c r="BV213" s="22"/>
      <c r="BW213" s="22"/>
      <c r="BX213" s="22"/>
      <c r="BY213" s="23"/>
      <c r="BZ213" s="22"/>
      <c r="CA213" s="23"/>
      <c r="CB213" s="23"/>
      <c r="CC213" s="22"/>
      <c r="CD213" s="23"/>
      <c r="CE213" s="22"/>
      <c r="CF213" s="22"/>
      <c r="CG213" s="23"/>
      <c r="CH213" s="22"/>
      <c r="CI213" s="34"/>
      <c r="CJ213" s="34"/>
      <c r="CK213" s="44"/>
    </row>
    <row r="214" spans="1:89" ht="41" customHeight="1" x14ac:dyDescent="0.2">
      <c r="A214" s="8">
        <f t="shared" si="41"/>
        <v>1900</v>
      </c>
      <c r="B214" s="8">
        <f t="shared" si="42"/>
        <v>1</v>
      </c>
      <c r="C214" s="8">
        <f t="shared" si="43"/>
        <v>0</v>
      </c>
      <c r="D214" s="18"/>
      <c r="E214" s="8"/>
      <c r="F214" s="18"/>
      <c r="G214" s="8"/>
      <c r="H214" s="8"/>
      <c r="I214" s="8"/>
      <c r="J214" s="19"/>
      <c r="K214" s="20"/>
      <c r="L214" s="20"/>
      <c r="M214" s="8"/>
      <c r="N214" s="8"/>
      <c r="O214" s="8"/>
      <c r="P214" s="8"/>
      <c r="Q214" s="8"/>
      <c r="R214" s="21"/>
      <c r="S214" s="21"/>
      <c r="T214" s="21" t="str">
        <f t="shared" si="44"/>
        <v>non conforme</v>
      </c>
      <c r="U214" s="37"/>
      <c r="V214" s="21"/>
      <c r="W214" s="21"/>
      <c r="X214" s="21"/>
      <c r="Y214" s="21" t="str">
        <f t="shared" si="45"/>
        <v>non conforme</v>
      </c>
      <c r="Z214" s="37"/>
      <c r="AA214" s="21"/>
      <c r="AB214" s="21"/>
      <c r="AC214" s="21" t="str">
        <f t="shared" si="46"/>
        <v>non conforme</v>
      </c>
      <c r="AD214" s="37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 t="str">
        <f t="shared" si="47"/>
        <v>non conforme</v>
      </c>
      <c r="AS214" s="37"/>
      <c r="AT214" s="21"/>
      <c r="AU214" s="21"/>
      <c r="AV214" s="21"/>
      <c r="AW214" s="21"/>
      <c r="AX214" s="21"/>
      <c r="AY214" s="21"/>
      <c r="AZ214" s="21" t="str">
        <f t="shared" si="48"/>
        <v>non conforme</v>
      </c>
      <c r="BA214" s="37"/>
      <c r="BB214" s="21"/>
      <c r="BC214" s="21"/>
      <c r="BD214" s="21" t="str">
        <f t="shared" si="49"/>
        <v>non conforme</v>
      </c>
      <c r="BE214" s="37"/>
      <c r="BF214" s="21"/>
      <c r="BG214" s="21"/>
      <c r="BH214" s="21"/>
      <c r="BI214" s="21"/>
      <c r="BJ214" s="21" t="str">
        <f t="shared" si="50"/>
        <v>non conforme</v>
      </c>
      <c r="BK214" s="37"/>
      <c r="BL214" s="21"/>
      <c r="BM214" s="21"/>
      <c r="BN214" s="21" t="str">
        <f t="shared" si="51"/>
        <v>non conforme</v>
      </c>
      <c r="BO214" s="37"/>
      <c r="BP214" s="21"/>
      <c r="BQ214" s="21"/>
      <c r="BR214" s="21"/>
      <c r="BS214" s="21"/>
      <c r="BT214" s="21" t="str">
        <f t="shared" si="52"/>
        <v>non conforme</v>
      </c>
      <c r="BU214" s="37"/>
      <c r="BV214" s="22"/>
      <c r="BW214" s="22"/>
      <c r="BX214" s="22"/>
      <c r="BY214" s="23"/>
      <c r="BZ214" s="22"/>
      <c r="CA214" s="23"/>
      <c r="CB214" s="23"/>
      <c r="CC214" s="22"/>
      <c r="CD214" s="23"/>
      <c r="CE214" s="22"/>
      <c r="CF214" s="22"/>
      <c r="CG214" s="23"/>
      <c r="CH214" s="22"/>
      <c r="CI214" s="34"/>
      <c r="CJ214" s="34"/>
      <c r="CK214" s="44"/>
    </row>
    <row r="215" spans="1:89" ht="41" customHeight="1" x14ac:dyDescent="0.2">
      <c r="A215" s="8">
        <f t="shared" si="41"/>
        <v>1900</v>
      </c>
      <c r="B215" s="8">
        <f t="shared" si="42"/>
        <v>1</v>
      </c>
      <c r="C215" s="8">
        <f t="shared" si="43"/>
        <v>0</v>
      </c>
      <c r="D215" s="18"/>
      <c r="E215" s="8"/>
      <c r="F215" s="18"/>
      <c r="G215" s="8"/>
      <c r="H215" s="8"/>
      <c r="I215" s="8"/>
      <c r="J215" s="19"/>
      <c r="K215" s="20"/>
      <c r="L215" s="20"/>
      <c r="M215" s="8"/>
      <c r="N215" s="8"/>
      <c r="O215" s="8"/>
      <c r="P215" s="8"/>
      <c r="Q215" s="8"/>
      <c r="R215" s="21"/>
      <c r="S215" s="21"/>
      <c r="T215" s="21" t="str">
        <f t="shared" si="44"/>
        <v>non conforme</v>
      </c>
      <c r="U215" s="37"/>
      <c r="V215" s="21"/>
      <c r="W215" s="21"/>
      <c r="X215" s="21"/>
      <c r="Y215" s="21" t="str">
        <f t="shared" si="45"/>
        <v>non conforme</v>
      </c>
      <c r="Z215" s="37"/>
      <c r="AA215" s="21"/>
      <c r="AB215" s="21"/>
      <c r="AC215" s="21" t="str">
        <f t="shared" si="46"/>
        <v>non conforme</v>
      </c>
      <c r="AD215" s="37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 t="str">
        <f t="shared" si="47"/>
        <v>non conforme</v>
      </c>
      <c r="AS215" s="37"/>
      <c r="AT215" s="21"/>
      <c r="AU215" s="21"/>
      <c r="AV215" s="21"/>
      <c r="AW215" s="21"/>
      <c r="AX215" s="21"/>
      <c r="AY215" s="21"/>
      <c r="AZ215" s="21" t="str">
        <f t="shared" si="48"/>
        <v>non conforme</v>
      </c>
      <c r="BA215" s="37"/>
      <c r="BB215" s="21"/>
      <c r="BC215" s="21"/>
      <c r="BD215" s="21" t="str">
        <f t="shared" si="49"/>
        <v>non conforme</v>
      </c>
      <c r="BE215" s="37"/>
      <c r="BF215" s="21"/>
      <c r="BG215" s="21"/>
      <c r="BH215" s="21"/>
      <c r="BI215" s="21"/>
      <c r="BJ215" s="21" t="str">
        <f t="shared" si="50"/>
        <v>non conforme</v>
      </c>
      <c r="BK215" s="37"/>
      <c r="BL215" s="21"/>
      <c r="BM215" s="21"/>
      <c r="BN215" s="21" t="str">
        <f t="shared" si="51"/>
        <v>non conforme</v>
      </c>
      <c r="BO215" s="37"/>
      <c r="BP215" s="21"/>
      <c r="BQ215" s="21"/>
      <c r="BR215" s="21"/>
      <c r="BS215" s="21"/>
      <c r="BT215" s="21" t="str">
        <f t="shared" si="52"/>
        <v>non conforme</v>
      </c>
      <c r="BU215" s="37"/>
      <c r="BV215" s="22"/>
      <c r="BW215" s="22"/>
      <c r="BX215" s="22"/>
      <c r="BY215" s="23"/>
      <c r="BZ215" s="22"/>
      <c r="CA215" s="23"/>
      <c r="CB215" s="23"/>
      <c r="CC215" s="22"/>
      <c r="CD215" s="23"/>
      <c r="CE215" s="22"/>
      <c r="CF215" s="22"/>
      <c r="CG215" s="23"/>
      <c r="CH215" s="22"/>
      <c r="CI215" s="34"/>
      <c r="CJ215" s="34"/>
      <c r="CK215" s="44"/>
    </row>
    <row r="216" spans="1:89" ht="41" customHeight="1" x14ac:dyDescent="0.2">
      <c r="A216" s="8">
        <f t="shared" si="41"/>
        <v>1900</v>
      </c>
      <c r="B216" s="8">
        <f t="shared" si="42"/>
        <v>1</v>
      </c>
      <c r="C216" s="8">
        <f t="shared" si="43"/>
        <v>0</v>
      </c>
      <c r="D216" s="18"/>
      <c r="E216" s="8"/>
      <c r="F216" s="18"/>
      <c r="G216" s="8"/>
      <c r="H216" s="8"/>
      <c r="I216" s="8"/>
      <c r="J216" s="19"/>
      <c r="K216" s="20"/>
      <c r="L216" s="20"/>
      <c r="M216" s="8"/>
      <c r="N216" s="8"/>
      <c r="O216" s="8"/>
      <c r="P216" s="8"/>
      <c r="Q216" s="8"/>
      <c r="R216" s="21"/>
      <c r="S216" s="21"/>
      <c r="T216" s="21" t="str">
        <f t="shared" si="44"/>
        <v>non conforme</v>
      </c>
      <c r="U216" s="37"/>
      <c r="V216" s="21"/>
      <c r="W216" s="21"/>
      <c r="X216" s="21"/>
      <c r="Y216" s="21" t="str">
        <f t="shared" si="45"/>
        <v>non conforme</v>
      </c>
      <c r="Z216" s="37"/>
      <c r="AA216" s="21"/>
      <c r="AB216" s="21"/>
      <c r="AC216" s="21" t="str">
        <f t="shared" si="46"/>
        <v>non conforme</v>
      </c>
      <c r="AD216" s="37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 t="str">
        <f t="shared" si="47"/>
        <v>non conforme</v>
      </c>
      <c r="AS216" s="37"/>
      <c r="AT216" s="21"/>
      <c r="AU216" s="21"/>
      <c r="AV216" s="21"/>
      <c r="AW216" s="21"/>
      <c r="AX216" s="21"/>
      <c r="AY216" s="21"/>
      <c r="AZ216" s="21" t="str">
        <f t="shared" si="48"/>
        <v>non conforme</v>
      </c>
      <c r="BA216" s="37"/>
      <c r="BB216" s="21"/>
      <c r="BC216" s="21"/>
      <c r="BD216" s="21" t="str">
        <f t="shared" si="49"/>
        <v>non conforme</v>
      </c>
      <c r="BE216" s="37"/>
      <c r="BF216" s="21"/>
      <c r="BG216" s="21"/>
      <c r="BH216" s="21"/>
      <c r="BI216" s="21"/>
      <c r="BJ216" s="21" t="str">
        <f t="shared" si="50"/>
        <v>non conforme</v>
      </c>
      <c r="BK216" s="37"/>
      <c r="BL216" s="21"/>
      <c r="BM216" s="21"/>
      <c r="BN216" s="21" t="str">
        <f t="shared" si="51"/>
        <v>non conforme</v>
      </c>
      <c r="BO216" s="37"/>
      <c r="BP216" s="21"/>
      <c r="BQ216" s="21"/>
      <c r="BR216" s="21"/>
      <c r="BS216" s="21"/>
      <c r="BT216" s="21" t="str">
        <f t="shared" si="52"/>
        <v>non conforme</v>
      </c>
      <c r="BU216" s="37"/>
      <c r="BV216" s="22"/>
      <c r="BW216" s="22"/>
      <c r="BX216" s="22"/>
      <c r="BY216" s="23"/>
      <c r="BZ216" s="22"/>
      <c r="CA216" s="23"/>
      <c r="CB216" s="23"/>
      <c r="CC216" s="22"/>
      <c r="CD216" s="23"/>
      <c r="CE216" s="22"/>
      <c r="CF216" s="22"/>
      <c r="CG216" s="23"/>
      <c r="CH216" s="22"/>
      <c r="CI216" s="34"/>
      <c r="CJ216" s="34"/>
      <c r="CK216" s="44"/>
    </row>
    <row r="217" spans="1:89" ht="41" customHeight="1" x14ac:dyDescent="0.2">
      <c r="A217" s="8">
        <f t="shared" si="41"/>
        <v>1900</v>
      </c>
      <c r="B217" s="8">
        <f t="shared" si="42"/>
        <v>1</v>
      </c>
      <c r="C217" s="8">
        <f t="shared" si="43"/>
        <v>0</v>
      </c>
      <c r="D217" s="18"/>
      <c r="E217" s="8"/>
      <c r="F217" s="18"/>
      <c r="G217" s="8"/>
      <c r="H217" s="8"/>
      <c r="I217" s="8"/>
      <c r="J217" s="19"/>
      <c r="K217" s="20"/>
      <c r="L217" s="20"/>
      <c r="M217" s="8"/>
      <c r="N217" s="8"/>
      <c r="O217" s="8"/>
      <c r="P217" s="8"/>
      <c r="Q217" s="8"/>
      <c r="R217" s="21"/>
      <c r="S217" s="21"/>
      <c r="T217" s="21" t="str">
        <f t="shared" si="44"/>
        <v>non conforme</v>
      </c>
      <c r="U217" s="37"/>
      <c r="V217" s="21"/>
      <c r="W217" s="21"/>
      <c r="X217" s="21"/>
      <c r="Y217" s="21" t="str">
        <f t="shared" si="45"/>
        <v>non conforme</v>
      </c>
      <c r="Z217" s="37"/>
      <c r="AA217" s="21"/>
      <c r="AB217" s="21"/>
      <c r="AC217" s="21" t="str">
        <f t="shared" si="46"/>
        <v>non conforme</v>
      </c>
      <c r="AD217" s="37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 t="str">
        <f t="shared" si="47"/>
        <v>non conforme</v>
      </c>
      <c r="AS217" s="37"/>
      <c r="AT217" s="21"/>
      <c r="AU217" s="21"/>
      <c r="AV217" s="21"/>
      <c r="AW217" s="21"/>
      <c r="AX217" s="21"/>
      <c r="AY217" s="21"/>
      <c r="AZ217" s="21" t="str">
        <f t="shared" si="48"/>
        <v>non conforme</v>
      </c>
      <c r="BA217" s="37"/>
      <c r="BB217" s="21"/>
      <c r="BC217" s="21"/>
      <c r="BD217" s="21" t="str">
        <f t="shared" si="49"/>
        <v>non conforme</v>
      </c>
      <c r="BE217" s="37"/>
      <c r="BF217" s="21"/>
      <c r="BG217" s="21"/>
      <c r="BH217" s="21"/>
      <c r="BI217" s="21"/>
      <c r="BJ217" s="21" t="str">
        <f t="shared" si="50"/>
        <v>non conforme</v>
      </c>
      <c r="BK217" s="37"/>
      <c r="BL217" s="21"/>
      <c r="BM217" s="21"/>
      <c r="BN217" s="21" t="str">
        <f t="shared" si="51"/>
        <v>non conforme</v>
      </c>
      <c r="BO217" s="37"/>
      <c r="BP217" s="21"/>
      <c r="BQ217" s="21"/>
      <c r="BR217" s="21"/>
      <c r="BS217" s="21"/>
      <c r="BT217" s="21" t="str">
        <f t="shared" si="52"/>
        <v>non conforme</v>
      </c>
      <c r="BU217" s="37"/>
      <c r="BV217" s="22"/>
      <c r="BW217" s="22"/>
      <c r="BX217" s="22"/>
      <c r="BY217" s="23"/>
      <c r="BZ217" s="22"/>
      <c r="CA217" s="23"/>
      <c r="CB217" s="23"/>
      <c r="CC217" s="22"/>
      <c r="CD217" s="23"/>
      <c r="CE217" s="22"/>
      <c r="CF217" s="22"/>
      <c r="CG217" s="23"/>
      <c r="CH217" s="22"/>
      <c r="CI217" s="34"/>
      <c r="CJ217" s="34"/>
      <c r="CK217" s="44"/>
    </row>
    <row r="218" spans="1:89" ht="41" customHeight="1" x14ac:dyDescent="0.2">
      <c r="A218" s="8">
        <f t="shared" si="41"/>
        <v>1900</v>
      </c>
      <c r="B218" s="8">
        <f t="shared" si="42"/>
        <v>1</v>
      </c>
      <c r="C218" s="8">
        <f t="shared" si="43"/>
        <v>0</v>
      </c>
      <c r="D218" s="18"/>
      <c r="E218" s="8"/>
      <c r="F218" s="18"/>
      <c r="G218" s="8"/>
      <c r="H218" s="8"/>
      <c r="I218" s="8"/>
      <c r="J218" s="19"/>
      <c r="K218" s="20"/>
      <c r="L218" s="20"/>
      <c r="M218" s="8"/>
      <c r="N218" s="8"/>
      <c r="O218" s="8"/>
      <c r="P218" s="8"/>
      <c r="Q218" s="8"/>
      <c r="R218" s="21"/>
      <c r="S218" s="21"/>
      <c r="T218" s="21" t="str">
        <f t="shared" si="44"/>
        <v>non conforme</v>
      </c>
      <c r="U218" s="37"/>
      <c r="V218" s="21"/>
      <c r="W218" s="21"/>
      <c r="X218" s="21"/>
      <c r="Y218" s="21" t="str">
        <f t="shared" si="45"/>
        <v>non conforme</v>
      </c>
      <c r="Z218" s="37"/>
      <c r="AA218" s="21"/>
      <c r="AB218" s="21"/>
      <c r="AC218" s="21" t="str">
        <f t="shared" si="46"/>
        <v>non conforme</v>
      </c>
      <c r="AD218" s="37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 t="str">
        <f t="shared" si="47"/>
        <v>non conforme</v>
      </c>
      <c r="AS218" s="37"/>
      <c r="AT218" s="21"/>
      <c r="AU218" s="21"/>
      <c r="AV218" s="21"/>
      <c r="AW218" s="21"/>
      <c r="AX218" s="21"/>
      <c r="AY218" s="21"/>
      <c r="AZ218" s="21" t="str">
        <f t="shared" si="48"/>
        <v>non conforme</v>
      </c>
      <c r="BA218" s="37"/>
      <c r="BB218" s="21"/>
      <c r="BC218" s="21"/>
      <c r="BD218" s="21" t="str">
        <f t="shared" si="49"/>
        <v>non conforme</v>
      </c>
      <c r="BE218" s="37"/>
      <c r="BF218" s="21"/>
      <c r="BG218" s="21"/>
      <c r="BH218" s="21"/>
      <c r="BI218" s="21"/>
      <c r="BJ218" s="21" t="str">
        <f t="shared" si="50"/>
        <v>non conforme</v>
      </c>
      <c r="BK218" s="37"/>
      <c r="BL218" s="21"/>
      <c r="BM218" s="21"/>
      <c r="BN218" s="21" t="str">
        <f t="shared" si="51"/>
        <v>non conforme</v>
      </c>
      <c r="BO218" s="37"/>
      <c r="BP218" s="21"/>
      <c r="BQ218" s="21"/>
      <c r="BR218" s="21"/>
      <c r="BS218" s="21"/>
      <c r="BT218" s="21" t="str">
        <f t="shared" si="52"/>
        <v>non conforme</v>
      </c>
      <c r="BU218" s="37"/>
      <c r="BV218" s="22"/>
      <c r="BW218" s="22"/>
      <c r="BX218" s="22"/>
      <c r="BY218" s="23"/>
      <c r="BZ218" s="22"/>
      <c r="CA218" s="23"/>
      <c r="CB218" s="23"/>
      <c r="CC218" s="22"/>
      <c r="CD218" s="23"/>
      <c r="CE218" s="22"/>
      <c r="CF218" s="22"/>
      <c r="CG218" s="23"/>
      <c r="CH218" s="22"/>
      <c r="CI218" s="34"/>
      <c r="CJ218" s="34"/>
      <c r="CK218" s="44"/>
    </row>
    <row r="219" spans="1:89" ht="41" customHeight="1" x14ac:dyDescent="0.2">
      <c r="A219" s="8">
        <f t="shared" si="41"/>
        <v>1900</v>
      </c>
      <c r="B219" s="8">
        <f t="shared" si="42"/>
        <v>1</v>
      </c>
      <c r="C219" s="8">
        <f t="shared" si="43"/>
        <v>0</v>
      </c>
      <c r="D219" s="18"/>
      <c r="E219" s="8"/>
      <c r="F219" s="18"/>
      <c r="G219" s="8"/>
      <c r="H219" s="8"/>
      <c r="I219" s="8"/>
      <c r="J219" s="19"/>
      <c r="K219" s="20"/>
      <c r="L219" s="20"/>
      <c r="M219" s="8"/>
      <c r="N219" s="8"/>
      <c r="O219" s="8"/>
      <c r="P219" s="8"/>
      <c r="Q219" s="8"/>
      <c r="R219" s="21"/>
      <c r="S219" s="21"/>
      <c r="T219" s="21" t="str">
        <f t="shared" si="44"/>
        <v>non conforme</v>
      </c>
      <c r="U219" s="37"/>
      <c r="V219" s="21"/>
      <c r="W219" s="21"/>
      <c r="X219" s="21"/>
      <c r="Y219" s="21" t="str">
        <f t="shared" si="45"/>
        <v>non conforme</v>
      </c>
      <c r="Z219" s="37"/>
      <c r="AA219" s="21"/>
      <c r="AB219" s="21"/>
      <c r="AC219" s="21" t="str">
        <f t="shared" si="46"/>
        <v>non conforme</v>
      </c>
      <c r="AD219" s="37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 t="str">
        <f t="shared" si="47"/>
        <v>non conforme</v>
      </c>
      <c r="AS219" s="37"/>
      <c r="AT219" s="21"/>
      <c r="AU219" s="21"/>
      <c r="AV219" s="21"/>
      <c r="AW219" s="21"/>
      <c r="AX219" s="21"/>
      <c r="AY219" s="21"/>
      <c r="AZ219" s="21" t="str">
        <f t="shared" si="48"/>
        <v>non conforme</v>
      </c>
      <c r="BA219" s="37"/>
      <c r="BB219" s="21"/>
      <c r="BC219" s="21"/>
      <c r="BD219" s="21" t="str">
        <f t="shared" si="49"/>
        <v>non conforme</v>
      </c>
      <c r="BE219" s="37"/>
      <c r="BF219" s="21"/>
      <c r="BG219" s="21"/>
      <c r="BH219" s="21"/>
      <c r="BI219" s="21"/>
      <c r="BJ219" s="21" t="str">
        <f t="shared" si="50"/>
        <v>non conforme</v>
      </c>
      <c r="BK219" s="37"/>
      <c r="BL219" s="21"/>
      <c r="BM219" s="21"/>
      <c r="BN219" s="21" t="str">
        <f t="shared" si="51"/>
        <v>non conforme</v>
      </c>
      <c r="BO219" s="37"/>
      <c r="BP219" s="21"/>
      <c r="BQ219" s="21"/>
      <c r="BR219" s="21"/>
      <c r="BS219" s="21"/>
      <c r="BT219" s="21" t="str">
        <f t="shared" si="52"/>
        <v>non conforme</v>
      </c>
      <c r="BU219" s="37"/>
      <c r="BV219" s="22"/>
      <c r="BW219" s="22"/>
      <c r="BX219" s="22"/>
      <c r="BY219" s="23"/>
      <c r="BZ219" s="22"/>
      <c r="CA219" s="23"/>
      <c r="CB219" s="23"/>
      <c r="CC219" s="22"/>
      <c r="CD219" s="23"/>
      <c r="CE219" s="22"/>
      <c r="CF219" s="22"/>
      <c r="CG219" s="23"/>
      <c r="CH219" s="22"/>
      <c r="CI219" s="34"/>
      <c r="CJ219" s="34"/>
      <c r="CK219" s="44"/>
    </row>
    <row r="220" spans="1:89" ht="41" customHeight="1" x14ac:dyDescent="0.2">
      <c r="A220" s="8">
        <f t="shared" si="41"/>
        <v>1900</v>
      </c>
      <c r="B220" s="8">
        <f t="shared" si="42"/>
        <v>1</v>
      </c>
      <c r="C220" s="8">
        <f t="shared" si="43"/>
        <v>0</v>
      </c>
      <c r="D220" s="18"/>
      <c r="E220" s="8"/>
      <c r="F220" s="18"/>
      <c r="G220" s="8"/>
      <c r="H220" s="8"/>
      <c r="I220" s="8"/>
      <c r="J220" s="19"/>
      <c r="K220" s="20"/>
      <c r="L220" s="20"/>
      <c r="M220" s="8"/>
      <c r="N220" s="8"/>
      <c r="O220" s="8"/>
      <c r="P220" s="8"/>
      <c r="Q220" s="8"/>
      <c r="R220" s="21"/>
      <c r="S220" s="21"/>
      <c r="T220" s="21" t="str">
        <f t="shared" si="44"/>
        <v>non conforme</v>
      </c>
      <c r="U220" s="37"/>
      <c r="V220" s="21"/>
      <c r="W220" s="21"/>
      <c r="X220" s="21"/>
      <c r="Y220" s="21" t="str">
        <f t="shared" si="45"/>
        <v>non conforme</v>
      </c>
      <c r="Z220" s="37"/>
      <c r="AA220" s="21"/>
      <c r="AB220" s="21"/>
      <c r="AC220" s="21" t="str">
        <f t="shared" si="46"/>
        <v>non conforme</v>
      </c>
      <c r="AD220" s="37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 t="str">
        <f t="shared" si="47"/>
        <v>non conforme</v>
      </c>
      <c r="AS220" s="37"/>
      <c r="AT220" s="21"/>
      <c r="AU220" s="21"/>
      <c r="AV220" s="21"/>
      <c r="AW220" s="21"/>
      <c r="AX220" s="21"/>
      <c r="AY220" s="21"/>
      <c r="AZ220" s="21" t="str">
        <f t="shared" si="48"/>
        <v>non conforme</v>
      </c>
      <c r="BA220" s="37"/>
      <c r="BB220" s="21"/>
      <c r="BC220" s="21"/>
      <c r="BD220" s="21" t="str">
        <f t="shared" si="49"/>
        <v>non conforme</v>
      </c>
      <c r="BE220" s="37"/>
      <c r="BF220" s="21"/>
      <c r="BG220" s="21"/>
      <c r="BH220" s="21"/>
      <c r="BI220" s="21"/>
      <c r="BJ220" s="21" t="str">
        <f t="shared" si="50"/>
        <v>non conforme</v>
      </c>
      <c r="BK220" s="37"/>
      <c r="BL220" s="21"/>
      <c r="BM220" s="21"/>
      <c r="BN220" s="21" t="str">
        <f t="shared" si="51"/>
        <v>non conforme</v>
      </c>
      <c r="BO220" s="37"/>
      <c r="BP220" s="21"/>
      <c r="BQ220" s="21"/>
      <c r="BR220" s="21"/>
      <c r="BS220" s="21"/>
      <c r="BT220" s="21" t="str">
        <f t="shared" si="52"/>
        <v>non conforme</v>
      </c>
      <c r="BU220" s="37"/>
      <c r="BV220" s="22"/>
      <c r="BW220" s="22"/>
      <c r="BX220" s="22"/>
      <c r="BY220" s="23"/>
      <c r="BZ220" s="22"/>
      <c r="CA220" s="23"/>
      <c r="CB220" s="23"/>
      <c r="CC220" s="22"/>
      <c r="CD220" s="23"/>
      <c r="CE220" s="22"/>
      <c r="CF220" s="22"/>
      <c r="CG220" s="23"/>
      <c r="CH220" s="22"/>
      <c r="CI220" s="34"/>
      <c r="CJ220" s="34"/>
      <c r="CK220" s="44"/>
    </row>
    <row r="221" spans="1:89" ht="41" customHeight="1" x14ac:dyDescent="0.2">
      <c r="A221" s="8">
        <f t="shared" si="41"/>
        <v>1900</v>
      </c>
      <c r="B221" s="8">
        <f t="shared" si="42"/>
        <v>1</v>
      </c>
      <c r="C221" s="8">
        <f t="shared" si="43"/>
        <v>0</v>
      </c>
      <c r="D221" s="18"/>
      <c r="E221" s="8"/>
      <c r="F221" s="18"/>
      <c r="G221" s="8"/>
      <c r="H221" s="8"/>
      <c r="I221" s="8"/>
      <c r="J221" s="19"/>
      <c r="K221" s="20"/>
      <c r="L221" s="20"/>
      <c r="M221" s="8"/>
      <c r="N221" s="8"/>
      <c r="O221" s="8"/>
      <c r="P221" s="8"/>
      <c r="Q221" s="8"/>
      <c r="R221" s="21"/>
      <c r="S221" s="21"/>
      <c r="T221" s="21" t="str">
        <f t="shared" si="44"/>
        <v>non conforme</v>
      </c>
      <c r="U221" s="37"/>
      <c r="V221" s="21"/>
      <c r="W221" s="21"/>
      <c r="X221" s="21"/>
      <c r="Y221" s="21" t="str">
        <f t="shared" si="45"/>
        <v>non conforme</v>
      </c>
      <c r="Z221" s="37"/>
      <c r="AA221" s="21"/>
      <c r="AB221" s="21"/>
      <c r="AC221" s="21" t="str">
        <f t="shared" si="46"/>
        <v>non conforme</v>
      </c>
      <c r="AD221" s="37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 t="str">
        <f t="shared" si="47"/>
        <v>non conforme</v>
      </c>
      <c r="AS221" s="37"/>
      <c r="AT221" s="21"/>
      <c r="AU221" s="21"/>
      <c r="AV221" s="21"/>
      <c r="AW221" s="21"/>
      <c r="AX221" s="21"/>
      <c r="AY221" s="21"/>
      <c r="AZ221" s="21" t="str">
        <f t="shared" si="48"/>
        <v>non conforme</v>
      </c>
      <c r="BA221" s="37"/>
      <c r="BB221" s="21"/>
      <c r="BC221" s="21"/>
      <c r="BD221" s="21" t="str">
        <f t="shared" si="49"/>
        <v>non conforme</v>
      </c>
      <c r="BE221" s="37"/>
      <c r="BF221" s="21"/>
      <c r="BG221" s="21"/>
      <c r="BH221" s="21"/>
      <c r="BI221" s="21"/>
      <c r="BJ221" s="21" t="str">
        <f t="shared" si="50"/>
        <v>non conforme</v>
      </c>
      <c r="BK221" s="37"/>
      <c r="BL221" s="21"/>
      <c r="BM221" s="21"/>
      <c r="BN221" s="21" t="str">
        <f t="shared" si="51"/>
        <v>non conforme</v>
      </c>
      <c r="BO221" s="37"/>
      <c r="BP221" s="21"/>
      <c r="BQ221" s="21"/>
      <c r="BR221" s="21"/>
      <c r="BS221" s="21"/>
      <c r="BT221" s="21" t="str">
        <f t="shared" si="52"/>
        <v>non conforme</v>
      </c>
      <c r="BU221" s="37"/>
      <c r="BV221" s="22"/>
      <c r="BW221" s="22"/>
      <c r="BX221" s="22"/>
      <c r="BY221" s="23"/>
      <c r="BZ221" s="22"/>
      <c r="CA221" s="23"/>
      <c r="CB221" s="23"/>
      <c r="CC221" s="22"/>
      <c r="CD221" s="23"/>
      <c r="CE221" s="22"/>
      <c r="CF221" s="22"/>
      <c r="CG221" s="23"/>
      <c r="CH221" s="22"/>
      <c r="CI221" s="34"/>
      <c r="CJ221" s="34"/>
      <c r="CK221" s="44"/>
    </row>
    <row r="222" spans="1:89" ht="41" customHeight="1" x14ac:dyDescent="0.2">
      <c r="A222" s="8">
        <f t="shared" si="41"/>
        <v>1900</v>
      </c>
      <c r="B222" s="8">
        <f t="shared" si="42"/>
        <v>1</v>
      </c>
      <c r="C222" s="8">
        <f t="shared" si="43"/>
        <v>0</v>
      </c>
      <c r="D222" s="18"/>
      <c r="E222" s="8"/>
      <c r="F222" s="18"/>
      <c r="G222" s="8"/>
      <c r="H222" s="8"/>
      <c r="I222" s="8"/>
      <c r="J222" s="19"/>
      <c r="K222" s="20"/>
      <c r="L222" s="20"/>
      <c r="M222" s="8"/>
      <c r="N222" s="8"/>
      <c r="O222" s="8"/>
      <c r="P222" s="8"/>
      <c r="Q222" s="8"/>
      <c r="R222" s="21"/>
      <c r="S222" s="21"/>
      <c r="T222" s="21" t="str">
        <f t="shared" si="44"/>
        <v>non conforme</v>
      </c>
      <c r="U222" s="37"/>
      <c r="V222" s="21"/>
      <c r="W222" s="21"/>
      <c r="X222" s="21"/>
      <c r="Y222" s="21" t="str">
        <f t="shared" si="45"/>
        <v>non conforme</v>
      </c>
      <c r="Z222" s="37"/>
      <c r="AA222" s="21"/>
      <c r="AB222" s="21"/>
      <c r="AC222" s="21" t="str">
        <f t="shared" si="46"/>
        <v>non conforme</v>
      </c>
      <c r="AD222" s="37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 t="str">
        <f t="shared" si="47"/>
        <v>non conforme</v>
      </c>
      <c r="AS222" s="37"/>
      <c r="AT222" s="21"/>
      <c r="AU222" s="21"/>
      <c r="AV222" s="21"/>
      <c r="AW222" s="21"/>
      <c r="AX222" s="21"/>
      <c r="AY222" s="21"/>
      <c r="AZ222" s="21" t="str">
        <f t="shared" si="48"/>
        <v>non conforme</v>
      </c>
      <c r="BA222" s="37"/>
      <c r="BB222" s="21"/>
      <c r="BC222" s="21"/>
      <c r="BD222" s="21" t="str">
        <f t="shared" si="49"/>
        <v>non conforme</v>
      </c>
      <c r="BE222" s="37"/>
      <c r="BF222" s="21"/>
      <c r="BG222" s="21"/>
      <c r="BH222" s="21"/>
      <c r="BI222" s="21"/>
      <c r="BJ222" s="21" t="str">
        <f t="shared" si="50"/>
        <v>non conforme</v>
      </c>
      <c r="BK222" s="37"/>
      <c r="BL222" s="21"/>
      <c r="BM222" s="21"/>
      <c r="BN222" s="21" t="str">
        <f t="shared" si="51"/>
        <v>non conforme</v>
      </c>
      <c r="BO222" s="37"/>
      <c r="BP222" s="21"/>
      <c r="BQ222" s="21"/>
      <c r="BR222" s="21"/>
      <c r="BS222" s="21"/>
      <c r="BT222" s="21" t="str">
        <f t="shared" si="52"/>
        <v>non conforme</v>
      </c>
      <c r="BU222" s="37"/>
      <c r="BV222" s="22"/>
      <c r="BW222" s="22"/>
      <c r="BX222" s="22"/>
      <c r="BY222" s="23"/>
      <c r="BZ222" s="22"/>
      <c r="CA222" s="23"/>
      <c r="CB222" s="23"/>
      <c r="CC222" s="22"/>
      <c r="CD222" s="23"/>
      <c r="CE222" s="22"/>
      <c r="CF222" s="22"/>
      <c r="CG222" s="23"/>
      <c r="CH222" s="22"/>
      <c r="CI222" s="34"/>
      <c r="CJ222" s="34"/>
      <c r="CK222" s="44"/>
    </row>
    <row r="223" spans="1:89" ht="41" customHeight="1" x14ac:dyDescent="0.2">
      <c r="A223" s="8">
        <f t="shared" si="41"/>
        <v>1900</v>
      </c>
      <c r="B223" s="8">
        <f t="shared" si="42"/>
        <v>1</v>
      </c>
      <c r="C223" s="8">
        <f t="shared" si="43"/>
        <v>0</v>
      </c>
      <c r="D223" s="18"/>
      <c r="E223" s="8"/>
      <c r="F223" s="18"/>
      <c r="G223" s="8"/>
      <c r="H223" s="8"/>
      <c r="I223" s="8"/>
      <c r="J223" s="19"/>
      <c r="K223" s="20"/>
      <c r="L223" s="20"/>
      <c r="M223" s="8"/>
      <c r="N223" s="8"/>
      <c r="O223" s="8"/>
      <c r="P223" s="8"/>
      <c r="Q223" s="8"/>
      <c r="R223" s="21"/>
      <c r="S223" s="21"/>
      <c r="T223" s="21" t="str">
        <f t="shared" si="44"/>
        <v>non conforme</v>
      </c>
      <c r="U223" s="37"/>
      <c r="V223" s="21"/>
      <c r="W223" s="21"/>
      <c r="X223" s="21"/>
      <c r="Y223" s="21" t="str">
        <f t="shared" si="45"/>
        <v>non conforme</v>
      </c>
      <c r="Z223" s="37"/>
      <c r="AA223" s="21"/>
      <c r="AB223" s="21"/>
      <c r="AC223" s="21" t="str">
        <f t="shared" si="46"/>
        <v>non conforme</v>
      </c>
      <c r="AD223" s="37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 t="str">
        <f t="shared" si="47"/>
        <v>non conforme</v>
      </c>
      <c r="AS223" s="37"/>
      <c r="AT223" s="21"/>
      <c r="AU223" s="21"/>
      <c r="AV223" s="21"/>
      <c r="AW223" s="21"/>
      <c r="AX223" s="21"/>
      <c r="AY223" s="21"/>
      <c r="AZ223" s="21" t="str">
        <f t="shared" si="48"/>
        <v>non conforme</v>
      </c>
      <c r="BA223" s="37"/>
      <c r="BB223" s="21"/>
      <c r="BC223" s="21"/>
      <c r="BD223" s="21" t="str">
        <f t="shared" si="49"/>
        <v>non conforme</v>
      </c>
      <c r="BE223" s="37"/>
      <c r="BF223" s="21"/>
      <c r="BG223" s="21"/>
      <c r="BH223" s="21"/>
      <c r="BI223" s="21"/>
      <c r="BJ223" s="21" t="str">
        <f t="shared" si="50"/>
        <v>non conforme</v>
      </c>
      <c r="BK223" s="37"/>
      <c r="BL223" s="21"/>
      <c r="BM223" s="21"/>
      <c r="BN223" s="21" t="str">
        <f t="shared" si="51"/>
        <v>non conforme</v>
      </c>
      <c r="BO223" s="37"/>
      <c r="BP223" s="21"/>
      <c r="BQ223" s="21"/>
      <c r="BR223" s="21"/>
      <c r="BS223" s="21"/>
      <c r="BT223" s="21" t="str">
        <f t="shared" si="52"/>
        <v>non conforme</v>
      </c>
      <c r="BU223" s="37"/>
      <c r="BV223" s="22"/>
      <c r="BW223" s="22"/>
      <c r="BX223" s="22"/>
      <c r="BY223" s="23"/>
      <c r="BZ223" s="22"/>
      <c r="CA223" s="23"/>
      <c r="CB223" s="23"/>
      <c r="CC223" s="22"/>
      <c r="CD223" s="23"/>
      <c r="CE223" s="22"/>
      <c r="CF223" s="22"/>
      <c r="CG223" s="23"/>
      <c r="CH223" s="22"/>
      <c r="CI223" s="34"/>
      <c r="CJ223" s="34"/>
      <c r="CK223" s="44"/>
    </row>
    <row r="224" spans="1:89" ht="41" customHeight="1" x14ac:dyDescent="0.2">
      <c r="A224" s="8">
        <f t="shared" si="41"/>
        <v>1900</v>
      </c>
      <c r="B224" s="8">
        <f t="shared" si="42"/>
        <v>1</v>
      </c>
      <c r="C224" s="8">
        <f t="shared" si="43"/>
        <v>0</v>
      </c>
      <c r="D224" s="18"/>
      <c r="E224" s="8"/>
      <c r="F224" s="18"/>
      <c r="G224" s="8"/>
      <c r="H224" s="8"/>
      <c r="I224" s="8"/>
      <c r="J224" s="19"/>
      <c r="K224" s="20"/>
      <c r="L224" s="20"/>
      <c r="M224" s="8"/>
      <c r="N224" s="8"/>
      <c r="O224" s="8"/>
      <c r="P224" s="8"/>
      <c r="Q224" s="8"/>
      <c r="R224" s="21"/>
      <c r="S224" s="21"/>
      <c r="T224" s="21" t="str">
        <f t="shared" si="44"/>
        <v>non conforme</v>
      </c>
      <c r="U224" s="37"/>
      <c r="V224" s="21"/>
      <c r="W224" s="21"/>
      <c r="X224" s="21"/>
      <c r="Y224" s="21" t="str">
        <f t="shared" si="45"/>
        <v>non conforme</v>
      </c>
      <c r="Z224" s="37"/>
      <c r="AA224" s="21"/>
      <c r="AB224" s="21"/>
      <c r="AC224" s="21" t="str">
        <f t="shared" si="46"/>
        <v>non conforme</v>
      </c>
      <c r="AD224" s="37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 t="str">
        <f t="shared" si="47"/>
        <v>non conforme</v>
      </c>
      <c r="AS224" s="37"/>
      <c r="AT224" s="21"/>
      <c r="AU224" s="21"/>
      <c r="AV224" s="21"/>
      <c r="AW224" s="21"/>
      <c r="AX224" s="21"/>
      <c r="AY224" s="21"/>
      <c r="AZ224" s="21" t="str">
        <f t="shared" si="48"/>
        <v>non conforme</v>
      </c>
      <c r="BA224" s="37"/>
      <c r="BB224" s="21"/>
      <c r="BC224" s="21"/>
      <c r="BD224" s="21" t="str">
        <f t="shared" si="49"/>
        <v>non conforme</v>
      </c>
      <c r="BE224" s="37"/>
      <c r="BF224" s="21"/>
      <c r="BG224" s="21"/>
      <c r="BH224" s="21"/>
      <c r="BI224" s="21"/>
      <c r="BJ224" s="21" t="str">
        <f t="shared" si="50"/>
        <v>non conforme</v>
      </c>
      <c r="BK224" s="37"/>
      <c r="BL224" s="21"/>
      <c r="BM224" s="21"/>
      <c r="BN224" s="21" t="str">
        <f t="shared" si="51"/>
        <v>non conforme</v>
      </c>
      <c r="BO224" s="37"/>
      <c r="BP224" s="21"/>
      <c r="BQ224" s="21"/>
      <c r="BR224" s="21"/>
      <c r="BS224" s="21"/>
      <c r="BT224" s="21" t="str">
        <f t="shared" si="52"/>
        <v>non conforme</v>
      </c>
      <c r="BU224" s="37"/>
      <c r="BV224" s="22"/>
      <c r="BW224" s="22"/>
      <c r="BX224" s="22"/>
      <c r="BY224" s="23"/>
      <c r="BZ224" s="22"/>
      <c r="CA224" s="23"/>
      <c r="CB224" s="23"/>
      <c r="CC224" s="22"/>
      <c r="CD224" s="23"/>
      <c r="CE224" s="22"/>
      <c r="CF224" s="22"/>
      <c r="CG224" s="23"/>
      <c r="CH224" s="22"/>
      <c r="CI224" s="34"/>
      <c r="CJ224" s="34"/>
      <c r="CK224" s="44"/>
    </row>
    <row r="225" spans="1:89" ht="41" customHeight="1" x14ac:dyDescent="0.2">
      <c r="A225" s="8">
        <f t="shared" si="41"/>
        <v>1900</v>
      </c>
      <c r="B225" s="8">
        <f t="shared" si="42"/>
        <v>1</v>
      </c>
      <c r="C225" s="8">
        <f t="shared" si="43"/>
        <v>0</v>
      </c>
      <c r="D225" s="18"/>
      <c r="E225" s="8"/>
      <c r="F225" s="18"/>
      <c r="G225" s="8"/>
      <c r="H225" s="8"/>
      <c r="I225" s="8"/>
      <c r="J225" s="19"/>
      <c r="K225" s="20"/>
      <c r="L225" s="20"/>
      <c r="M225" s="8"/>
      <c r="N225" s="8"/>
      <c r="O225" s="8"/>
      <c r="P225" s="8"/>
      <c r="Q225" s="8"/>
      <c r="R225" s="21"/>
      <c r="S225" s="21"/>
      <c r="T225" s="21" t="str">
        <f t="shared" si="44"/>
        <v>non conforme</v>
      </c>
      <c r="U225" s="37"/>
      <c r="V225" s="21"/>
      <c r="W225" s="21"/>
      <c r="X225" s="21"/>
      <c r="Y225" s="21" t="str">
        <f t="shared" si="45"/>
        <v>non conforme</v>
      </c>
      <c r="Z225" s="37"/>
      <c r="AA225" s="21"/>
      <c r="AB225" s="21"/>
      <c r="AC225" s="21" t="str">
        <f t="shared" si="46"/>
        <v>non conforme</v>
      </c>
      <c r="AD225" s="37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 t="str">
        <f t="shared" si="47"/>
        <v>non conforme</v>
      </c>
      <c r="AS225" s="37"/>
      <c r="AT225" s="21"/>
      <c r="AU225" s="21"/>
      <c r="AV225" s="21"/>
      <c r="AW225" s="21"/>
      <c r="AX225" s="21"/>
      <c r="AY225" s="21"/>
      <c r="AZ225" s="21" t="str">
        <f t="shared" si="48"/>
        <v>non conforme</v>
      </c>
      <c r="BA225" s="37"/>
      <c r="BB225" s="21"/>
      <c r="BC225" s="21"/>
      <c r="BD225" s="21" t="str">
        <f t="shared" si="49"/>
        <v>non conforme</v>
      </c>
      <c r="BE225" s="37"/>
      <c r="BF225" s="21"/>
      <c r="BG225" s="21"/>
      <c r="BH225" s="21"/>
      <c r="BI225" s="21"/>
      <c r="BJ225" s="21" t="str">
        <f t="shared" si="50"/>
        <v>non conforme</v>
      </c>
      <c r="BK225" s="37"/>
      <c r="BL225" s="21"/>
      <c r="BM225" s="21"/>
      <c r="BN225" s="21" t="str">
        <f t="shared" si="51"/>
        <v>non conforme</v>
      </c>
      <c r="BO225" s="37"/>
      <c r="BP225" s="21"/>
      <c r="BQ225" s="21"/>
      <c r="BR225" s="21"/>
      <c r="BS225" s="21"/>
      <c r="BT225" s="21" t="str">
        <f t="shared" si="52"/>
        <v>non conforme</v>
      </c>
      <c r="BU225" s="37"/>
      <c r="BV225" s="22"/>
      <c r="BW225" s="22"/>
      <c r="BX225" s="22"/>
      <c r="BY225" s="23"/>
      <c r="BZ225" s="22"/>
      <c r="CA225" s="23"/>
      <c r="CB225" s="23"/>
      <c r="CC225" s="22"/>
      <c r="CD225" s="23"/>
      <c r="CE225" s="22"/>
      <c r="CF225" s="22"/>
      <c r="CG225" s="23"/>
      <c r="CH225" s="22"/>
      <c r="CI225" s="34"/>
      <c r="CJ225" s="34"/>
      <c r="CK225" s="44"/>
    </row>
    <row r="226" spans="1:89" ht="41" customHeight="1" x14ac:dyDescent="0.2">
      <c r="A226" s="8">
        <f t="shared" si="41"/>
        <v>1900</v>
      </c>
      <c r="B226" s="8">
        <f t="shared" si="42"/>
        <v>1</v>
      </c>
      <c r="C226" s="8">
        <f t="shared" si="43"/>
        <v>0</v>
      </c>
      <c r="D226" s="18"/>
      <c r="E226" s="8"/>
      <c r="F226" s="18"/>
      <c r="G226" s="8"/>
      <c r="H226" s="8"/>
      <c r="I226" s="8"/>
      <c r="J226" s="19"/>
      <c r="K226" s="20"/>
      <c r="L226" s="20"/>
      <c r="M226" s="8"/>
      <c r="N226" s="8"/>
      <c r="O226" s="8"/>
      <c r="P226" s="8"/>
      <c r="Q226" s="8"/>
      <c r="R226" s="21"/>
      <c r="S226" s="21"/>
      <c r="T226" s="21" t="str">
        <f t="shared" si="44"/>
        <v>non conforme</v>
      </c>
      <c r="U226" s="37"/>
      <c r="V226" s="21"/>
      <c r="W226" s="21"/>
      <c r="X226" s="21"/>
      <c r="Y226" s="21" t="str">
        <f t="shared" si="45"/>
        <v>non conforme</v>
      </c>
      <c r="Z226" s="37"/>
      <c r="AA226" s="21"/>
      <c r="AB226" s="21"/>
      <c r="AC226" s="21" t="str">
        <f t="shared" si="46"/>
        <v>non conforme</v>
      </c>
      <c r="AD226" s="37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 t="str">
        <f t="shared" si="47"/>
        <v>non conforme</v>
      </c>
      <c r="AS226" s="37"/>
      <c r="AT226" s="21"/>
      <c r="AU226" s="21"/>
      <c r="AV226" s="21"/>
      <c r="AW226" s="21"/>
      <c r="AX226" s="21"/>
      <c r="AY226" s="21"/>
      <c r="AZ226" s="21" t="str">
        <f t="shared" si="48"/>
        <v>non conforme</v>
      </c>
      <c r="BA226" s="37"/>
      <c r="BB226" s="21"/>
      <c r="BC226" s="21"/>
      <c r="BD226" s="21" t="str">
        <f t="shared" si="49"/>
        <v>non conforme</v>
      </c>
      <c r="BE226" s="37"/>
      <c r="BF226" s="21"/>
      <c r="BG226" s="21"/>
      <c r="BH226" s="21"/>
      <c r="BI226" s="21"/>
      <c r="BJ226" s="21" t="str">
        <f t="shared" si="50"/>
        <v>non conforme</v>
      </c>
      <c r="BK226" s="37"/>
      <c r="BL226" s="21"/>
      <c r="BM226" s="21"/>
      <c r="BN226" s="21" t="str">
        <f t="shared" si="51"/>
        <v>non conforme</v>
      </c>
      <c r="BO226" s="37"/>
      <c r="BP226" s="21"/>
      <c r="BQ226" s="21"/>
      <c r="BR226" s="21"/>
      <c r="BS226" s="21"/>
      <c r="BT226" s="21" t="str">
        <f t="shared" si="52"/>
        <v>non conforme</v>
      </c>
      <c r="BU226" s="37"/>
      <c r="BV226" s="22"/>
      <c r="BW226" s="22"/>
      <c r="BX226" s="22"/>
      <c r="BY226" s="23"/>
      <c r="BZ226" s="22"/>
      <c r="CA226" s="23"/>
      <c r="CB226" s="23"/>
      <c r="CC226" s="22"/>
      <c r="CD226" s="23"/>
      <c r="CE226" s="22"/>
      <c r="CF226" s="22"/>
      <c r="CG226" s="23"/>
      <c r="CH226" s="22"/>
      <c r="CI226" s="34"/>
      <c r="CJ226" s="34"/>
      <c r="CK226" s="44"/>
    </row>
    <row r="227" spans="1:89" ht="41" customHeight="1" x14ac:dyDescent="0.2">
      <c r="A227" s="8">
        <f t="shared" si="41"/>
        <v>1900</v>
      </c>
      <c r="B227" s="8">
        <f t="shared" si="42"/>
        <v>1</v>
      </c>
      <c r="C227" s="8">
        <f t="shared" si="43"/>
        <v>0</v>
      </c>
      <c r="D227" s="18"/>
      <c r="E227" s="8"/>
      <c r="F227" s="18"/>
      <c r="G227" s="8"/>
      <c r="H227" s="8"/>
      <c r="I227" s="8"/>
      <c r="J227" s="19"/>
      <c r="K227" s="20"/>
      <c r="L227" s="20"/>
      <c r="M227" s="8"/>
      <c r="N227" s="8"/>
      <c r="O227" s="8"/>
      <c r="P227" s="8"/>
      <c r="Q227" s="8"/>
      <c r="R227" s="21"/>
      <c r="S227" s="21"/>
      <c r="T227" s="21" t="str">
        <f t="shared" si="44"/>
        <v>non conforme</v>
      </c>
      <c r="U227" s="37"/>
      <c r="V227" s="21"/>
      <c r="W227" s="21"/>
      <c r="X227" s="21"/>
      <c r="Y227" s="21" t="str">
        <f t="shared" si="45"/>
        <v>non conforme</v>
      </c>
      <c r="Z227" s="37"/>
      <c r="AA227" s="21"/>
      <c r="AB227" s="21"/>
      <c r="AC227" s="21" t="str">
        <f t="shared" si="46"/>
        <v>non conforme</v>
      </c>
      <c r="AD227" s="37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 t="str">
        <f t="shared" si="47"/>
        <v>non conforme</v>
      </c>
      <c r="AS227" s="37"/>
      <c r="AT227" s="21"/>
      <c r="AU227" s="21"/>
      <c r="AV227" s="21"/>
      <c r="AW227" s="21"/>
      <c r="AX227" s="21"/>
      <c r="AY227" s="21"/>
      <c r="AZ227" s="21" t="str">
        <f t="shared" si="48"/>
        <v>non conforme</v>
      </c>
      <c r="BA227" s="37"/>
      <c r="BB227" s="21"/>
      <c r="BC227" s="21"/>
      <c r="BD227" s="21" t="str">
        <f t="shared" si="49"/>
        <v>non conforme</v>
      </c>
      <c r="BE227" s="37"/>
      <c r="BF227" s="21"/>
      <c r="BG227" s="21"/>
      <c r="BH227" s="21"/>
      <c r="BI227" s="21"/>
      <c r="BJ227" s="21" t="str">
        <f t="shared" si="50"/>
        <v>non conforme</v>
      </c>
      <c r="BK227" s="37"/>
      <c r="BL227" s="21"/>
      <c r="BM227" s="21"/>
      <c r="BN227" s="21" t="str">
        <f t="shared" si="51"/>
        <v>non conforme</v>
      </c>
      <c r="BO227" s="37"/>
      <c r="BP227" s="21"/>
      <c r="BQ227" s="21"/>
      <c r="BR227" s="21"/>
      <c r="BS227" s="21"/>
      <c r="BT227" s="21" t="str">
        <f t="shared" si="52"/>
        <v>non conforme</v>
      </c>
      <c r="BU227" s="37"/>
      <c r="BV227" s="22"/>
      <c r="BW227" s="22"/>
      <c r="BX227" s="22"/>
      <c r="BY227" s="23"/>
      <c r="BZ227" s="22"/>
      <c r="CA227" s="23"/>
      <c r="CB227" s="23"/>
      <c r="CC227" s="22"/>
      <c r="CD227" s="23"/>
      <c r="CE227" s="22"/>
      <c r="CF227" s="22"/>
      <c r="CG227" s="23"/>
      <c r="CH227" s="22"/>
      <c r="CI227" s="34"/>
      <c r="CJ227" s="34"/>
      <c r="CK227" s="44"/>
    </row>
    <row r="228" spans="1:89" ht="41" customHeight="1" x14ac:dyDescent="0.2">
      <c r="A228" s="8">
        <f t="shared" si="41"/>
        <v>1900</v>
      </c>
      <c r="B228" s="8">
        <f t="shared" si="42"/>
        <v>1</v>
      </c>
      <c r="C228" s="8">
        <f t="shared" si="43"/>
        <v>0</v>
      </c>
      <c r="D228" s="18"/>
      <c r="E228" s="8"/>
      <c r="F228" s="18"/>
      <c r="G228" s="8"/>
      <c r="H228" s="8"/>
      <c r="I228" s="8"/>
      <c r="J228" s="19"/>
      <c r="K228" s="20"/>
      <c r="L228" s="20"/>
      <c r="M228" s="8"/>
      <c r="N228" s="8"/>
      <c r="O228" s="8"/>
      <c r="P228" s="8"/>
      <c r="Q228" s="8"/>
      <c r="R228" s="21"/>
      <c r="S228" s="21"/>
      <c r="T228" s="21" t="str">
        <f t="shared" si="44"/>
        <v>non conforme</v>
      </c>
      <c r="U228" s="37"/>
      <c r="V228" s="21"/>
      <c r="W228" s="21"/>
      <c r="X228" s="21"/>
      <c r="Y228" s="21" t="str">
        <f t="shared" si="45"/>
        <v>non conforme</v>
      </c>
      <c r="Z228" s="37"/>
      <c r="AA228" s="21"/>
      <c r="AB228" s="21"/>
      <c r="AC228" s="21" t="str">
        <f t="shared" si="46"/>
        <v>non conforme</v>
      </c>
      <c r="AD228" s="37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 t="str">
        <f t="shared" si="47"/>
        <v>non conforme</v>
      </c>
      <c r="AS228" s="37"/>
      <c r="AT228" s="21"/>
      <c r="AU228" s="21"/>
      <c r="AV228" s="21"/>
      <c r="AW228" s="21"/>
      <c r="AX228" s="21"/>
      <c r="AY228" s="21"/>
      <c r="AZ228" s="21" t="str">
        <f t="shared" si="48"/>
        <v>non conforme</v>
      </c>
      <c r="BA228" s="37"/>
      <c r="BB228" s="21"/>
      <c r="BC228" s="21"/>
      <c r="BD228" s="21" t="str">
        <f t="shared" si="49"/>
        <v>non conforme</v>
      </c>
      <c r="BE228" s="37"/>
      <c r="BF228" s="21"/>
      <c r="BG228" s="21"/>
      <c r="BH228" s="21"/>
      <c r="BI228" s="21"/>
      <c r="BJ228" s="21" t="str">
        <f t="shared" si="50"/>
        <v>non conforme</v>
      </c>
      <c r="BK228" s="37"/>
      <c r="BL228" s="21"/>
      <c r="BM228" s="21"/>
      <c r="BN228" s="21" t="str">
        <f t="shared" si="51"/>
        <v>non conforme</v>
      </c>
      <c r="BO228" s="37"/>
      <c r="BP228" s="21"/>
      <c r="BQ228" s="21"/>
      <c r="BR228" s="21"/>
      <c r="BS228" s="21"/>
      <c r="BT228" s="21" t="str">
        <f t="shared" si="52"/>
        <v>non conforme</v>
      </c>
      <c r="BU228" s="37"/>
      <c r="BV228" s="22"/>
      <c r="BW228" s="22"/>
      <c r="BX228" s="22"/>
      <c r="BY228" s="23"/>
      <c r="BZ228" s="22"/>
      <c r="CA228" s="23"/>
      <c r="CB228" s="23"/>
      <c r="CC228" s="22"/>
      <c r="CD228" s="23"/>
      <c r="CE228" s="22"/>
      <c r="CF228" s="22"/>
      <c r="CG228" s="23"/>
      <c r="CH228" s="22"/>
      <c r="CI228" s="34"/>
      <c r="CJ228" s="34"/>
      <c r="CK228" s="44"/>
    </row>
    <row r="229" spans="1:89" ht="41" customHeight="1" x14ac:dyDescent="0.2">
      <c r="A229" s="8">
        <f t="shared" si="41"/>
        <v>1900</v>
      </c>
      <c r="B229" s="8">
        <f t="shared" si="42"/>
        <v>1</v>
      </c>
      <c r="C229" s="8">
        <f t="shared" si="43"/>
        <v>0</v>
      </c>
      <c r="D229" s="18"/>
      <c r="E229" s="8"/>
      <c r="F229" s="18"/>
      <c r="G229" s="8"/>
      <c r="H229" s="8"/>
      <c r="I229" s="8"/>
      <c r="J229" s="19"/>
      <c r="K229" s="20"/>
      <c r="L229" s="20"/>
      <c r="M229" s="8"/>
      <c r="N229" s="8"/>
      <c r="O229" s="8"/>
      <c r="P229" s="8"/>
      <c r="Q229" s="8"/>
      <c r="R229" s="21"/>
      <c r="S229" s="21"/>
      <c r="T229" s="21" t="str">
        <f t="shared" si="44"/>
        <v>non conforme</v>
      </c>
      <c r="U229" s="37"/>
      <c r="V229" s="21"/>
      <c r="W229" s="21"/>
      <c r="X229" s="21"/>
      <c r="Y229" s="21" t="str">
        <f t="shared" si="45"/>
        <v>non conforme</v>
      </c>
      <c r="Z229" s="37"/>
      <c r="AA229" s="21"/>
      <c r="AB229" s="21"/>
      <c r="AC229" s="21" t="str">
        <f t="shared" si="46"/>
        <v>non conforme</v>
      </c>
      <c r="AD229" s="37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 t="str">
        <f t="shared" si="47"/>
        <v>non conforme</v>
      </c>
      <c r="AS229" s="37"/>
      <c r="AT229" s="21"/>
      <c r="AU229" s="21"/>
      <c r="AV229" s="21"/>
      <c r="AW229" s="21"/>
      <c r="AX229" s="21"/>
      <c r="AY229" s="21"/>
      <c r="AZ229" s="21" t="str">
        <f t="shared" si="48"/>
        <v>non conforme</v>
      </c>
      <c r="BA229" s="37"/>
      <c r="BB229" s="21"/>
      <c r="BC229" s="21"/>
      <c r="BD229" s="21" t="str">
        <f t="shared" si="49"/>
        <v>non conforme</v>
      </c>
      <c r="BE229" s="37"/>
      <c r="BF229" s="21"/>
      <c r="BG229" s="21"/>
      <c r="BH229" s="21"/>
      <c r="BI229" s="21"/>
      <c r="BJ229" s="21" t="str">
        <f t="shared" si="50"/>
        <v>non conforme</v>
      </c>
      <c r="BK229" s="37"/>
      <c r="BL229" s="21"/>
      <c r="BM229" s="21"/>
      <c r="BN229" s="21" t="str">
        <f t="shared" si="51"/>
        <v>non conforme</v>
      </c>
      <c r="BO229" s="37"/>
      <c r="BP229" s="21"/>
      <c r="BQ229" s="21"/>
      <c r="BR229" s="21"/>
      <c r="BS229" s="21"/>
      <c r="BT229" s="21" t="str">
        <f t="shared" si="52"/>
        <v>non conforme</v>
      </c>
      <c r="BU229" s="37"/>
      <c r="BV229" s="22"/>
      <c r="BW229" s="22"/>
      <c r="BX229" s="22"/>
      <c r="BY229" s="23"/>
      <c r="BZ229" s="22"/>
      <c r="CA229" s="23"/>
      <c r="CB229" s="23"/>
      <c r="CC229" s="22"/>
      <c r="CD229" s="23"/>
      <c r="CE229" s="22"/>
      <c r="CF229" s="22"/>
      <c r="CG229" s="23"/>
      <c r="CH229" s="22"/>
      <c r="CI229" s="34"/>
      <c r="CJ229" s="34"/>
      <c r="CK229" s="44"/>
    </row>
    <row r="230" spans="1:89" ht="41" customHeight="1" x14ac:dyDescent="0.2">
      <c r="A230" s="8">
        <f t="shared" si="41"/>
        <v>1900</v>
      </c>
      <c r="B230" s="8">
        <f t="shared" si="42"/>
        <v>1</v>
      </c>
      <c r="C230" s="8">
        <f t="shared" si="43"/>
        <v>0</v>
      </c>
      <c r="D230" s="18"/>
      <c r="E230" s="8"/>
      <c r="F230" s="18"/>
      <c r="G230" s="8"/>
      <c r="H230" s="8"/>
      <c r="I230" s="8"/>
      <c r="J230" s="19"/>
      <c r="K230" s="20"/>
      <c r="L230" s="20"/>
      <c r="M230" s="8"/>
      <c r="N230" s="8"/>
      <c r="O230" s="8"/>
      <c r="P230" s="8"/>
      <c r="Q230" s="8"/>
      <c r="R230" s="21"/>
      <c r="S230" s="21"/>
      <c r="T230" s="21" t="str">
        <f t="shared" si="44"/>
        <v>non conforme</v>
      </c>
      <c r="U230" s="37"/>
      <c r="V230" s="21"/>
      <c r="W230" s="21"/>
      <c r="X230" s="21"/>
      <c r="Y230" s="21" t="str">
        <f t="shared" si="45"/>
        <v>non conforme</v>
      </c>
      <c r="Z230" s="37"/>
      <c r="AA230" s="21"/>
      <c r="AB230" s="21"/>
      <c r="AC230" s="21" t="str">
        <f t="shared" si="46"/>
        <v>non conforme</v>
      </c>
      <c r="AD230" s="37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 t="str">
        <f t="shared" si="47"/>
        <v>non conforme</v>
      </c>
      <c r="AS230" s="37"/>
      <c r="AT230" s="21"/>
      <c r="AU230" s="21"/>
      <c r="AV230" s="21"/>
      <c r="AW230" s="21"/>
      <c r="AX230" s="21"/>
      <c r="AY230" s="21"/>
      <c r="AZ230" s="21" t="str">
        <f t="shared" si="48"/>
        <v>non conforme</v>
      </c>
      <c r="BA230" s="37"/>
      <c r="BB230" s="21"/>
      <c r="BC230" s="21"/>
      <c r="BD230" s="21" t="str">
        <f t="shared" si="49"/>
        <v>non conforme</v>
      </c>
      <c r="BE230" s="37"/>
      <c r="BF230" s="21"/>
      <c r="BG230" s="21"/>
      <c r="BH230" s="21"/>
      <c r="BI230" s="21"/>
      <c r="BJ230" s="21" t="str">
        <f t="shared" si="50"/>
        <v>non conforme</v>
      </c>
      <c r="BK230" s="37"/>
      <c r="BL230" s="21"/>
      <c r="BM230" s="21"/>
      <c r="BN230" s="21" t="str">
        <f t="shared" si="51"/>
        <v>non conforme</v>
      </c>
      <c r="BO230" s="37"/>
      <c r="BP230" s="21"/>
      <c r="BQ230" s="21"/>
      <c r="BR230" s="21"/>
      <c r="BS230" s="21"/>
      <c r="BT230" s="21" t="str">
        <f t="shared" si="52"/>
        <v>non conforme</v>
      </c>
      <c r="BU230" s="37"/>
      <c r="BV230" s="22"/>
      <c r="BW230" s="22"/>
      <c r="BX230" s="22"/>
      <c r="BY230" s="23"/>
      <c r="BZ230" s="22"/>
      <c r="CA230" s="23"/>
      <c r="CB230" s="23"/>
      <c r="CC230" s="22"/>
      <c r="CD230" s="23"/>
      <c r="CE230" s="22"/>
      <c r="CF230" s="22"/>
      <c r="CG230" s="23"/>
      <c r="CH230" s="22"/>
      <c r="CI230" s="34"/>
      <c r="CJ230" s="34"/>
      <c r="CK230" s="44"/>
    </row>
    <row r="231" spans="1:89" ht="41" customHeight="1" x14ac:dyDescent="0.2">
      <c r="A231" s="8">
        <f t="shared" si="41"/>
        <v>1900</v>
      </c>
      <c r="B231" s="8">
        <f t="shared" si="42"/>
        <v>1</v>
      </c>
      <c r="C231" s="8">
        <f t="shared" si="43"/>
        <v>0</v>
      </c>
      <c r="D231" s="18"/>
      <c r="E231" s="8"/>
      <c r="F231" s="18"/>
      <c r="G231" s="8"/>
      <c r="H231" s="8"/>
      <c r="I231" s="8"/>
      <c r="J231" s="19"/>
      <c r="K231" s="20"/>
      <c r="L231" s="20"/>
      <c r="M231" s="8"/>
      <c r="N231" s="8"/>
      <c r="O231" s="8"/>
      <c r="P231" s="8"/>
      <c r="Q231" s="8"/>
      <c r="R231" s="21"/>
      <c r="S231" s="21"/>
      <c r="T231" s="21" t="str">
        <f t="shared" si="44"/>
        <v>non conforme</v>
      </c>
      <c r="U231" s="37"/>
      <c r="V231" s="21"/>
      <c r="W231" s="21"/>
      <c r="X231" s="21"/>
      <c r="Y231" s="21" t="str">
        <f t="shared" si="45"/>
        <v>non conforme</v>
      </c>
      <c r="Z231" s="37"/>
      <c r="AA231" s="21"/>
      <c r="AB231" s="21"/>
      <c r="AC231" s="21" t="str">
        <f t="shared" si="46"/>
        <v>non conforme</v>
      </c>
      <c r="AD231" s="37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 t="str">
        <f t="shared" si="47"/>
        <v>non conforme</v>
      </c>
      <c r="AS231" s="37"/>
      <c r="AT231" s="21"/>
      <c r="AU231" s="21"/>
      <c r="AV231" s="21"/>
      <c r="AW231" s="21"/>
      <c r="AX231" s="21"/>
      <c r="AY231" s="21"/>
      <c r="AZ231" s="21" t="str">
        <f t="shared" si="48"/>
        <v>non conforme</v>
      </c>
      <c r="BA231" s="37"/>
      <c r="BB231" s="21"/>
      <c r="BC231" s="21"/>
      <c r="BD231" s="21" t="str">
        <f t="shared" si="49"/>
        <v>non conforme</v>
      </c>
      <c r="BE231" s="37"/>
      <c r="BF231" s="21"/>
      <c r="BG231" s="21"/>
      <c r="BH231" s="21"/>
      <c r="BI231" s="21"/>
      <c r="BJ231" s="21" t="str">
        <f t="shared" si="50"/>
        <v>non conforme</v>
      </c>
      <c r="BK231" s="37"/>
      <c r="BL231" s="21"/>
      <c r="BM231" s="21"/>
      <c r="BN231" s="21" t="str">
        <f t="shared" si="51"/>
        <v>non conforme</v>
      </c>
      <c r="BO231" s="37"/>
      <c r="BP231" s="21"/>
      <c r="BQ231" s="21"/>
      <c r="BR231" s="21"/>
      <c r="BS231" s="21"/>
      <c r="BT231" s="21" t="str">
        <f t="shared" si="52"/>
        <v>non conforme</v>
      </c>
      <c r="BU231" s="37"/>
      <c r="BV231" s="22"/>
      <c r="BW231" s="22"/>
      <c r="BX231" s="22"/>
      <c r="BY231" s="23"/>
      <c r="BZ231" s="22"/>
      <c r="CA231" s="23"/>
      <c r="CB231" s="23"/>
      <c r="CC231" s="22"/>
      <c r="CD231" s="23"/>
      <c r="CE231" s="22"/>
      <c r="CF231" s="22"/>
      <c r="CG231" s="23"/>
      <c r="CH231" s="22"/>
      <c r="CI231" s="34"/>
      <c r="CJ231" s="34"/>
      <c r="CK231" s="44"/>
    </row>
    <row r="232" spans="1:89" ht="41" customHeight="1" x14ac:dyDescent="0.2">
      <c r="A232" s="8">
        <f t="shared" si="41"/>
        <v>1900</v>
      </c>
      <c r="B232" s="8">
        <f t="shared" si="42"/>
        <v>1</v>
      </c>
      <c r="C232" s="8">
        <f t="shared" si="43"/>
        <v>0</v>
      </c>
      <c r="D232" s="18"/>
      <c r="E232" s="8"/>
      <c r="F232" s="18"/>
      <c r="G232" s="8"/>
      <c r="H232" s="8"/>
      <c r="I232" s="8"/>
      <c r="J232" s="19"/>
      <c r="K232" s="20"/>
      <c r="L232" s="20"/>
      <c r="M232" s="8"/>
      <c r="N232" s="8"/>
      <c r="O232" s="8"/>
      <c r="P232" s="8"/>
      <c r="Q232" s="8"/>
      <c r="R232" s="21"/>
      <c r="S232" s="21"/>
      <c r="T232" s="21" t="str">
        <f t="shared" si="44"/>
        <v>non conforme</v>
      </c>
      <c r="U232" s="37"/>
      <c r="V232" s="21"/>
      <c r="W232" s="21"/>
      <c r="X232" s="21"/>
      <c r="Y232" s="21" t="str">
        <f t="shared" si="45"/>
        <v>non conforme</v>
      </c>
      <c r="Z232" s="37"/>
      <c r="AA232" s="21"/>
      <c r="AB232" s="21"/>
      <c r="AC232" s="21" t="str">
        <f t="shared" si="46"/>
        <v>non conforme</v>
      </c>
      <c r="AD232" s="37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 t="str">
        <f t="shared" si="47"/>
        <v>non conforme</v>
      </c>
      <c r="AS232" s="37"/>
      <c r="AT232" s="21"/>
      <c r="AU232" s="21"/>
      <c r="AV232" s="21"/>
      <c r="AW232" s="21"/>
      <c r="AX232" s="21"/>
      <c r="AY232" s="21"/>
      <c r="AZ232" s="21" t="str">
        <f t="shared" si="48"/>
        <v>non conforme</v>
      </c>
      <c r="BA232" s="37"/>
      <c r="BB232" s="21"/>
      <c r="BC232" s="21"/>
      <c r="BD232" s="21" t="str">
        <f t="shared" si="49"/>
        <v>non conforme</v>
      </c>
      <c r="BE232" s="37"/>
      <c r="BF232" s="21"/>
      <c r="BG232" s="21"/>
      <c r="BH232" s="21"/>
      <c r="BI232" s="21"/>
      <c r="BJ232" s="21" t="str">
        <f t="shared" si="50"/>
        <v>non conforme</v>
      </c>
      <c r="BK232" s="37"/>
      <c r="BL232" s="21"/>
      <c r="BM232" s="21"/>
      <c r="BN232" s="21" t="str">
        <f t="shared" si="51"/>
        <v>non conforme</v>
      </c>
      <c r="BO232" s="37"/>
      <c r="BP232" s="21"/>
      <c r="BQ232" s="21"/>
      <c r="BR232" s="21"/>
      <c r="BS232" s="21"/>
      <c r="BT232" s="21" t="str">
        <f t="shared" si="52"/>
        <v>non conforme</v>
      </c>
      <c r="BU232" s="37"/>
      <c r="BV232" s="22"/>
      <c r="BW232" s="22"/>
      <c r="BX232" s="22"/>
      <c r="BY232" s="23"/>
      <c r="BZ232" s="22"/>
      <c r="CA232" s="23"/>
      <c r="CB232" s="23"/>
      <c r="CC232" s="22"/>
      <c r="CD232" s="23"/>
      <c r="CE232" s="22"/>
      <c r="CF232" s="22"/>
      <c r="CG232" s="23"/>
      <c r="CH232" s="22"/>
      <c r="CI232" s="34"/>
      <c r="CJ232" s="34"/>
      <c r="CK232" s="44"/>
    </row>
    <row r="233" spans="1:89" ht="41" customHeight="1" x14ac:dyDescent="0.2">
      <c r="A233" s="8">
        <f t="shared" si="41"/>
        <v>1900</v>
      </c>
      <c r="B233" s="8">
        <f t="shared" si="42"/>
        <v>1</v>
      </c>
      <c r="C233" s="8">
        <f t="shared" si="43"/>
        <v>0</v>
      </c>
      <c r="D233" s="18"/>
      <c r="E233" s="8"/>
      <c r="F233" s="18"/>
      <c r="G233" s="8"/>
      <c r="H233" s="8"/>
      <c r="I233" s="8"/>
      <c r="J233" s="19"/>
      <c r="K233" s="20"/>
      <c r="L233" s="20"/>
      <c r="M233" s="8"/>
      <c r="N233" s="8"/>
      <c r="O233" s="8"/>
      <c r="P233" s="8"/>
      <c r="Q233" s="8"/>
      <c r="R233" s="21"/>
      <c r="S233" s="21"/>
      <c r="T233" s="21" t="str">
        <f t="shared" si="44"/>
        <v>non conforme</v>
      </c>
      <c r="U233" s="37"/>
      <c r="V233" s="21"/>
      <c r="W233" s="21"/>
      <c r="X233" s="21"/>
      <c r="Y233" s="21" t="str">
        <f t="shared" si="45"/>
        <v>non conforme</v>
      </c>
      <c r="Z233" s="37"/>
      <c r="AA233" s="21"/>
      <c r="AB233" s="21"/>
      <c r="AC233" s="21" t="str">
        <f t="shared" si="46"/>
        <v>non conforme</v>
      </c>
      <c r="AD233" s="37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 t="str">
        <f t="shared" si="47"/>
        <v>non conforme</v>
      </c>
      <c r="AS233" s="37"/>
      <c r="AT233" s="21"/>
      <c r="AU233" s="21"/>
      <c r="AV233" s="21"/>
      <c r="AW233" s="21"/>
      <c r="AX233" s="21"/>
      <c r="AY233" s="21"/>
      <c r="AZ233" s="21" t="str">
        <f t="shared" si="48"/>
        <v>non conforme</v>
      </c>
      <c r="BA233" s="37"/>
      <c r="BB233" s="21"/>
      <c r="BC233" s="21"/>
      <c r="BD233" s="21" t="str">
        <f t="shared" si="49"/>
        <v>non conforme</v>
      </c>
      <c r="BE233" s="37"/>
      <c r="BF233" s="21"/>
      <c r="BG233" s="21"/>
      <c r="BH233" s="21"/>
      <c r="BI233" s="21"/>
      <c r="BJ233" s="21" t="str">
        <f t="shared" si="50"/>
        <v>non conforme</v>
      </c>
      <c r="BK233" s="37"/>
      <c r="BL233" s="21"/>
      <c r="BM233" s="21"/>
      <c r="BN233" s="21" t="str">
        <f t="shared" si="51"/>
        <v>non conforme</v>
      </c>
      <c r="BO233" s="37"/>
      <c r="BP233" s="21"/>
      <c r="BQ233" s="21"/>
      <c r="BR233" s="21"/>
      <c r="BS233" s="21"/>
      <c r="BT233" s="21" t="str">
        <f t="shared" si="52"/>
        <v>non conforme</v>
      </c>
      <c r="BU233" s="37"/>
      <c r="BV233" s="22"/>
      <c r="BW233" s="22"/>
      <c r="BX233" s="22"/>
      <c r="BY233" s="23"/>
      <c r="BZ233" s="22"/>
      <c r="CA233" s="23"/>
      <c r="CB233" s="23"/>
      <c r="CC233" s="22"/>
      <c r="CD233" s="23"/>
      <c r="CE233" s="22"/>
      <c r="CF233" s="22"/>
      <c r="CG233" s="23"/>
      <c r="CH233" s="22"/>
      <c r="CI233" s="34"/>
      <c r="CJ233" s="34"/>
      <c r="CK233" s="44"/>
    </row>
    <row r="234" spans="1:89" ht="41" customHeight="1" x14ac:dyDescent="0.2">
      <c r="A234" s="8">
        <f t="shared" si="41"/>
        <v>1900</v>
      </c>
      <c r="B234" s="8">
        <f t="shared" si="42"/>
        <v>1</v>
      </c>
      <c r="C234" s="8">
        <f t="shared" si="43"/>
        <v>0</v>
      </c>
      <c r="D234" s="18"/>
      <c r="E234" s="8"/>
      <c r="F234" s="18"/>
      <c r="G234" s="8"/>
      <c r="H234" s="8"/>
      <c r="I234" s="8"/>
      <c r="J234" s="19"/>
      <c r="K234" s="20"/>
      <c r="L234" s="20"/>
      <c r="M234" s="8"/>
      <c r="N234" s="8"/>
      <c r="O234" s="8"/>
      <c r="P234" s="8"/>
      <c r="Q234" s="8"/>
      <c r="R234" s="21"/>
      <c r="S234" s="21"/>
      <c r="T234" s="21" t="str">
        <f t="shared" si="44"/>
        <v>non conforme</v>
      </c>
      <c r="U234" s="37"/>
      <c r="V234" s="21"/>
      <c r="W234" s="21"/>
      <c r="X234" s="21"/>
      <c r="Y234" s="21" t="str">
        <f t="shared" si="45"/>
        <v>non conforme</v>
      </c>
      <c r="Z234" s="37"/>
      <c r="AA234" s="21"/>
      <c r="AB234" s="21"/>
      <c r="AC234" s="21" t="str">
        <f t="shared" si="46"/>
        <v>non conforme</v>
      </c>
      <c r="AD234" s="37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 t="str">
        <f t="shared" si="47"/>
        <v>non conforme</v>
      </c>
      <c r="AS234" s="37"/>
      <c r="AT234" s="21"/>
      <c r="AU234" s="21"/>
      <c r="AV234" s="21"/>
      <c r="AW234" s="21"/>
      <c r="AX234" s="21"/>
      <c r="AY234" s="21"/>
      <c r="AZ234" s="21" t="str">
        <f t="shared" si="48"/>
        <v>non conforme</v>
      </c>
      <c r="BA234" s="37"/>
      <c r="BB234" s="21"/>
      <c r="BC234" s="21"/>
      <c r="BD234" s="21" t="str">
        <f t="shared" si="49"/>
        <v>non conforme</v>
      </c>
      <c r="BE234" s="37"/>
      <c r="BF234" s="21"/>
      <c r="BG234" s="21"/>
      <c r="BH234" s="21"/>
      <c r="BI234" s="21"/>
      <c r="BJ234" s="21" t="str">
        <f t="shared" si="50"/>
        <v>non conforme</v>
      </c>
      <c r="BK234" s="37"/>
      <c r="BL234" s="21"/>
      <c r="BM234" s="21"/>
      <c r="BN234" s="21" t="str">
        <f t="shared" si="51"/>
        <v>non conforme</v>
      </c>
      <c r="BO234" s="37"/>
      <c r="BP234" s="21"/>
      <c r="BQ234" s="21"/>
      <c r="BR234" s="21"/>
      <c r="BS234" s="21"/>
      <c r="BT234" s="21" t="str">
        <f t="shared" si="52"/>
        <v>non conforme</v>
      </c>
      <c r="BU234" s="37"/>
      <c r="BV234" s="22"/>
      <c r="BW234" s="22"/>
      <c r="BX234" s="22"/>
      <c r="BY234" s="23"/>
      <c r="BZ234" s="22"/>
      <c r="CA234" s="23"/>
      <c r="CB234" s="23"/>
      <c r="CC234" s="22"/>
      <c r="CD234" s="23"/>
      <c r="CE234" s="22"/>
      <c r="CF234" s="22"/>
      <c r="CG234" s="23"/>
      <c r="CH234" s="22"/>
      <c r="CI234" s="34"/>
      <c r="CJ234" s="34"/>
      <c r="CK234" s="44"/>
    </row>
    <row r="235" spans="1:89" ht="41" customHeight="1" x14ac:dyDescent="0.2">
      <c r="A235" s="8">
        <f t="shared" si="41"/>
        <v>1900</v>
      </c>
      <c r="B235" s="8">
        <f t="shared" si="42"/>
        <v>1</v>
      </c>
      <c r="C235" s="8">
        <f t="shared" si="43"/>
        <v>0</v>
      </c>
      <c r="D235" s="18"/>
      <c r="E235" s="8"/>
      <c r="F235" s="18"/>
      <c r="G235" s="8"/>
      <c r="H235" s="8"/>
      <c r="I235" s="8"/>
      <c r="J235" s="19"/>
      <c r="K235" s="20"/>
      <c r="L235" s="20"/>
      <c r="M235" s="8"/>
      <c r="N235" s="8"/>
      <c r="O235" s="8"/>
      <c r="P235" s="8"/>
      <c r="Q235" s="8"/>
      <c r="R235" s="21"/>
      <c r="S235" s="21"/>
      <c r="T235" s="21" t="str">
        <f t="shared" si="44"/>
        <v>non conforme</v>
      </c>
      <c r="U235" s="37"/>
      <c r="V235" s="21"/>
      <c r="W235" s="21"/>
      <c r="X235" s="21"/>
      <c r="Y235" s="21" t="str">
        <f t="shared" si="45"/>
        <v>non conforme</v>
      </c>
      <c r="Z235" s="37"/>
      <c r="AA235" s="21"/>
      <c r="AB235" s="21"/>
      <c r="AC235" s="21" t="str">
        <f t="shared" si="46"/>
        <v>non conforme</v>
      </c>
      <c r="AD235" s="37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 t="str">
        <f t="shared" si="47"/>
        <v>non conforme</v>
      </c>
      <c r="AS235" s="37"/>
      <c r="AT235" s="21"/>
      <c r="AU235" s="21"/>
      <c r="AV235" s="21"/>
      <c r="AW235" s="21"/>
      <c r="AX235" s="21"/>
      <c r="AY235" s="21"/>
      <c r="AZ235" s="21" t="str">
        <f t="shared" si="48"/>
        <v>non conforme</v>
      </c>
      <c r="BA235" s="37"/>
      <c r="BB235" s="21"/>
      <c r="BC235" s="21"/>
      <c r="BD235" s="21" t="str">
        <f t="shared" si="49"/>
        <v>non conforme</v>
      </c>
      <c r="BE235" s="37"/>
      <c r="BF235" s="21"/>
      <c r="BG235" s="21"/>
      <c r="BH235" s="21"/>
      <c r="BI235" s="21"/>
      <c r="BJ235" s="21" t="str">
        <f t="shared" si="50"/>
        <v>non conforme</v>
      </c>
      <c r="BK235" s="37"/>
      <c r="BL235" s="21"/>
      <c r="BM235" s="21"/>
      <c r="BN235" s="21" t="str">
        <f t="shared" si="51"/>
        <v>non conforme</v>
      </c>
      <c r="BO235" s="37"/>
      <c r="BP235" s="21"/>
      <c r="BQ235" s="21"/>
      <c r="BR235" s="21"/>
      <c r="BS235" s="21"/>
      <c r="BT235" s="21" t="str">
        <f t="shared" si="52"/>
        <v>non conforme</v>
      </c>
      <c r="BU235" s="37"/>
      <c r="BV235" s="22"/>
      <c r="BW235" s="22"/>
      <c r="BX235" s="22"/>
      <c r="BY235" s="23"/>
      <c r="BZ235" s="22"/>
      <c r="CA235" s="23"/>
      <c r="CB235" s="23"/>
      <c r="CC235" s="22"/>
      <c r="CD235" s="23"/>
      <c r="CE235" s="22"/>
      <c r="CF235" s="22"/>
      <c r="CG235" s="23"/>
      <c r="CH235" s="22"/>
      <c r="CI235" s="34"/>
      <c r="CJ235" s="34"/>
      <c r="CK235" s="44"/>
    </row>
    <row r="236" spans="1:89" ht="41" customHeight="1" x14ac:dyDescent="0.2">
      <c r="A236" s="8">
        <f t="shared" si="41"/>
        <v>1900</v>
      </c>
      <c r="B236" s="8">
        <f t="shared" si="42"/>
        <v>1</v>
      </c>
      <c r="C236" s="8">
        <f t="shared" si="43"/>
        <v>0</v>
      </c>
      <c r="D236" s="18"/>
      <c r="E236" s="8"/>
      <c r="F236" s="18"/>
      <c r="G236" s="8"/>
      <c r="H236" s="8"/>
      <c r="I236" s="8"/>
      <c r="J236" s="19"/>
      <c r="K236" s="20"/>
      <c r="L236" s="20"/>
      <c r="M236" s="8"/>
      <c r="N236" s="8"/>
      <c r="O236" s="8"/>
      <c r="P236" s="8"/>
      <c r="Q236" s="8"/>
      <c r="R236" s="21"/>
      <c r="S236" s="21"/>
      <c r="T236" s="21" t="str">
        <f t="shared" si="44"/>
        <v>non conforme</v>
      </c>
      <c r="U236" s="37"/>
      <c r="V236" s="21"/>
      <c r="W236" s="21"/>
      <c r="X236" s="21"/>
      <c r="Y236" s="21" t="str">
        <f t="shared" si="45"/>
        <v>non conforme</v>
      </c>
      <c r="Z236" s="37"/>
      <c r="AA236" s="21"/>
      <c r="AB236" s="21"/>
      <c r="AC236" s="21" t="str">
        <f t="shared" si="46"/>
        <v>non conforme</v>
      </c>
      <c r="AD236" s="37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 t="str">
        <f t="shared" si="47"/>
        <v>non conforme</v>
      </c>
      <c r="AS236" s="37"/>
      <c r="AT236" s="21"/>
      <c r="AU236" s="21"/>
      <c r="AV236" s="21"/>
      <c r="AW236" s="21"/>
      <c r="AX236" s="21"/>
      <c r="AY236" s="21"/>
      <c r="AZ236" s="21" t="str">
        <f t="shared" si="48"/>
        <v>non conforme</v>
      </c>
      <c r="BA236" s="37"/>
      <c r="BB236" s="21"/>
      <c r="BC236" s="21"/>
      <c r="BD236" s="21" t="str">
        <f t="shared" si="49"/>
        <v>non conforme</v>
      </c>
      <c r="BE236" s="37"/>
      <c r="BF236" s="21"/>
      <c r="BG236" s="21"/>
      <c r="BH236" s="21"/>
      <c r="BI236" s="21"/>
      <c r="BJ236" s="21" t="str">
        <f t="shared" si="50"/>
        <v>non conforme</v>
      </c>
      <c r="BK236" s="37"/>
      <c r="BL236" s="21"/>
      <c r="BM236" s="21"/>
      <c r="BN236" s="21" t="str">
        <f t="shared" si="51"/>
        <v>non conforme</v>
      </c>
      <c r="BO236" s="37"/>
      <c r="BP236" s="21"/>
      <c r="BQ236" s="21"/>
      <c r="BR236" s="21"/>
      <c r="BS236" s="21"/>
      <c r="BT236" s="21" t="str">
        <f t="shared" si="52"/>
        <v>non conforme</v>
      </c>
      <c r="BU236" s="37"/>
      <c r="BV236" s="22"/>
      <c r="BW236" s="22"/>
      <c r="BX236" s="22"/>
      <c r="BY236" s="23"/>
      <c r="BZ236" s="22"/>
      <c r="CA236" s="23"/>
      <c r="CB236" s="23"/>
      <c r="CC236" s="22"/>
      <c r="CD236" s="23"/>
      <c r="CE236" s="22"/>
      <c r="CF236" s="22"/>
      <c r="CG236" s="23"/>
      <c r="CH236" s="22"/>
      <c r="CI236" s="34"/>
      <c r="CJ236" s="34"/>
      <c r="CK236" s="44"/>
    </row>
    <row r="237" spans="1:89" ht="41" customHeight="1" x14ac:dyDescent="0.2">
      <c r="A237" s="8">
        <f t="shared" si="41"/>
        <v>1900</v>
      </c>
      <c r="B237" s="8">
        <f t="shared" si="42"/>
        <v>1</v>
      </c>
      <c r="C237" s="8">
        <f t="shared" si="43"/>
        <v>0</v>
      </c>
      <c r="D237" s="18"/>
      <c r="E237" s="8"/>
      <c r="F237" s="18"/>
      <c r="G237" s="8"/>
      <c r="H237" s="8"/>
      <c r="I237" s="8"/>
      <c r="J237" s="19"/>
      <c r="K237" s="20"/>
      <c r="L237" s="20"/>
      <c r="M237" s="8"/>
      <c r="N237" s="8"/>
      <c r="O237" s="8"/>
      <c r="P237" s="8"/>
      <c r="Q237" s="8"/>
      <c r="R237" s="21"/>
      <c r="S237" s="21"/>
      <c r="T237" s="21" t="str">
        <f t="shared" si="44"/>
        <v>non conforme</v>
      </c>
      <c r="U237" s="37"/>
      <c r="V237" s="21"/>
      <c r="W237" s="21"/>
      <c r="X237" s="21"/>
      <c r="Y237" s="21" t="str">
        <f t="shared" si="45"/>
        <v>non conforme</v>
      </c>
      <c r="Z237" s="37"/>
      <c r="AA237" s="21"/>
      <c r="AB237" s="21"/>
      <c r="AC237" s="21" t="str">
        <f t="shared" si="46"/>
        <v>non conforme</v>
      </c>
      <c r="AD237" s="37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 t="str">
        <f t="shared" si="47"/>
        <v>non conforme</v>
      </c>
      <c r="AS237" s="37"/>
      <c r="AT237" s="21"/>
      <c r="AU237" s="21"/>
      <c r="AV237" s="21"/>
      <c r="AW237" s="21"/>
      <c r="AX237" s="21"/>
      <c r="AY237" s="21"/>
      <c r="AZ237" s="21" t="str">
        <f t="shared" si="48"/>
        <v>non conforme</v>
      </c>
      <c r="BA237" s="37"/>
      <c r="BB237" s="21"/>
      <c r="BC237" s="21"/>
      <c r="BD237" s="21" t="str">
        <f t="shared" si="49"/>
        <v>non conforme</v>
      </c>
      <c r="BE237" s="37"/>
      <c r="BF237" s="21"/>
      <c r="BG237" s="21"/>
      <c r="BH237" s="21"/>
      <c r="BI237" s="21"/>
      <c r="BJ237" s="21" t="str">
        <f t="shared" si="50"/>
        <v>non conforme</v>
      </c>
      <c r="BK237" s="37"/>
      <c r="BL237" s="21"/>
      <c r="BM237" s="21"/>
      <c r="BN237" s="21" t="str">
        <f t="shared" si="51"/>
        <v>non conforme</v>
      </c>
      <c r="BO237" s="37"/>
      <c r="BP237" s="21"/>
      <c r="BQ237" s="21"/>
      <c r="BR237" s="21"/>
      <c r="BS237" s="21"/>
      <c r="BT237" s="21" t="str">
        <f t="shared" si="52"/>
        <v>non conforme</v>
      </c>
      <c r="BU237" s="37"/>
      <c r="BV237" s="22"/>
      <c r="BW237" s="22"/>
      <c r="BX237" s="22"/>
      <c r="BY237" s="23"/>
      <c r="BZ237" s="22"/>
      <c r="CA237" s="23"/>
      <c r="CB237" s="23"/>
      <c r="CC237" s="22"/>
      <c r="CD237" s="23"/>
      <c r="CE237" s="22"/>
      <c r="CF237" s="22"/>
      <c r="CG237" s="23"/>
      <c r="CH237" s="22"/>
      <c r="CI237" s="34"/>
      <c r="CJ237" s="34"/>
      <c r="CK237" s="44"/>
    </row>
    <row r="238" spans="1:89" ht="41" customHeight="1" x14ac:dyDescent="0.2">
      <c r="A238" s="8">
        <f t="shared" si="41"/>
        <v>1900</v>
      </c>
      <c r="B238" s="8">
        <f t="shared" si="42"/>
        <v>1</v>
      </c>
      <c r="C238" s="8">
        <f t="shared" si="43"/>
        <v>0</v>
      </c>
      <c r="D238" s="18"/>
      <c r="E238" s="8"/>
      <c r="F238" s="18"/>
      <c r="G238" s="8"/>
      <c r="H238" s="8"/>
      <c r="I238" s="8"/>
      <c r="J238" s="19"/>
      <c r="K238" s="20"/>
      <c r="L238" s="20"/>
      <c r="M238" s="8"/>
      <c r="N238" s="8"/>
      <c r="O238" s="8"/>
      <c r="P238" s="8"/>
      <c r="Q238" s="8"/>
      <c r="R238" s="21"/>
      <c r="S238" s="21"/>
      <c r="T238" s="21" t="str">
        <f t="shared" si="44"/>
        <v>non conforme</v>
      </c>
      <c r="U238" s="37"/>
      <c r="V238" s="21"/>
      <c r="W238" s="21"/>
      <c r="X238" s="21"/>
      <c r="Y238" s="21" t="str">
        <f t="shared" si="45"/>
        <v>non conforme</v>
      </c>
      <c r="Z238" s="37"/>
      <c r="AA238" s="21"/>
      <c r="AB238" s="21"/>
      <c r="AC238" s="21" t="str">
        <f t="shared" si="46"/>
        <v>non conforme</v>
      </c>
      <c r="AD238" s="37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 t="str">
        <f t="shared" si="47"/>
        <v>non conforme</v>
      </c>
      <c r="AS238" s="37"/>
      <c r="AT238" s="21"/>
      <c r="AU238" s="21"/>
      <c r="AV238" s="21"/>
      <c r="AW238" s="21"/>
      <c r="AX238" s="21"/>
      <c r="AY238" s="21"/>
      <c r="AZ238" s="21" t="str">
        <f t="shared" si="48"/>
        <v>non conforme</v>
      </c>
      <c r="BA238" s="37"/>
      <c r="BB238" s="21"/>
      <c r="BC238" s="21"/>
      <c r="BD238" s="21" t="str">
        <f t="shared" si="49"/>
        <v>non conforme</v>
      </c>
      <c r="BE238" s="37"/>
      <c r="BF238" s="21"/>
      <c r="BG238" s="21"/>
      <c r="BH238" s="21"/>
      <c r="BI238" s="21"/>
      <c r="BJ238" s="21" t="str">
        <f t="shared" si="50"/>
        <v>non conforme</v>
      </c>
      <c r="BK238" s="37"/>
      <c r="BL238" s="21"/>
      <c r="BM238" s="21"/>
      <c r="BN238" s="21" t="str">
        <f t="shared" si="51"/>
        <v>non conforme</v>
      </c>
      <c r="BO238" s="37"/>
      <c r="BP238" s="21"/>
      <c r="BQ238" s="21"/>
      <c r="BR238" s="21"/>
      <c r="BS238" s="21"/>
      <c r="BT238" s="21" t="str">
        <f t="shared" si="52"/>
        <v>non conforme</v>
      </c>
      <c r="BU238" s="37"/>
      <c r="BV238" s="22"/>
      <c r="BW238" s="22"/>
      <c r="BX238" s="22"/>
      <c r="BY238" s="23"/>
      <c r="BZ238" s="22"/>
      <c r="CA238" s="23"/>
      <c r="CB238" s="23"/>
      <c r="CC238" s="22"/>
      <c r="CD238" s="23"/>
      <c r="CE238" s="22"/>
      <c r="CF238" s="22"/>
      <c r="CG238" s="23"/>
      <c r="CH238" s="22"/>
      <c r="CI238" s="34"/>
      <c r="CJ238" s="34"/>
      <c r="CK238" s="44"/>
    </row>
    <row r="239" spans="1:89" ht="41" customHeight="1" x14ac:dyDescent="0.2">
      <c r="A239" s="8">
        <f t="shared" si="41"/>
        <v>1900</v>
      </c>
      <c r="B239" s="8">
        <f t="shared" si="42"/>
        <v>1</v>
      </c>
      <c r="C239" s="8">
        <f t="shared" si="43"/>
        <v>0</v>
      </c>
      <c r="D239" s="18"/>
      <c r="E239" s="8"/>
      <c r="F239" s="18"/>
      <c r="G239" s="8"/>
      <c r="H239" s="8"/>
      <c r="I239" s="8"/>
      <c r="J239" s="19"/>
      <c r="K239" s="20"/>
      <c r="L239" s="20"/>
      <c r="M239" s="8"/>
      <c r="N239" s="8"/>
      <c r="O239" s="8"/>
      <c r="P239" s="8"/>
      <c r="Q239" s="8"/>
      <c r="R239" s="21"/>
      <c r="S239" s="21"/>
      <c r="T239" s="21" t="str">
        <f t="shared" si="44"/>
        <v>non conforme</v>
      </c>
      <c r="U239" s="37"/>
      <c r="V239" s="21"/>
      <c r="W239" s="21"/>
      <c r="X239" s="21"/>
      <c r="Y239" s="21" t="str">
        <f t="shared" si="45"/>
        <v>non conforme</v>
      </c>
      <c r="Z239" s="37"/>
      <c r="AA239" s="21"/>
      <c r="AB239" s="21"/>
      <c r="AC239" s="21" t="str">
        <f t="shared" si="46"/>
        <v>non conforme</v>
      </c>
      <c r="AD239" s="37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 t="str">
        <f t="shared" si="47"/>
        <v>non conforme</v>
      </c>
      <c r="AS239" s="37"/>
      <c r="AT239" s="21"/>
      <c r="AU239" s="21"/>
      <c r="AV239" s="21"/>
      <c r="AW239" s="21"/>
      <c r="AX239" s="21"/>
      <c r="AY239" s="21"/>
      <c r="AZ239" s="21" t="str">
        <f t="shared" si="48"/>
        <v>non conforme</v>
      </c>
      <c r="BA239" s="37"/>
      <c r="BB239" s="21"/>
      <c r="BC239" s="21"/>
      <c r="BD239" s="21" t="str">
        <f t="shared" si="49"/>
        <v>non conforme</v>
      </c>
      <c r="BE239" s="37"/>
      <c r="BF239" s="21"/>
      <c r="BG239" s="21"/>
      <c r="BH239" s="21"/>
      <c r="BI239" s="21"/>
      <c r="BJ239" s="21" t="str">
        <f t="shared" si="50"/>
        <v>non conforme</v>
      </c>
      <c r="BK239" s="37"/>
      <c r="BL239" s="21"/>
      <c r="BM239" s="21"/>
      <c r="BN239" s="21" t="str">
        <f t="shared" si="51"/>
        <v>non conforme</v>
      </c>
      <c r="BO239" s="37"/>
      <c r="BP239" s="21"/>
      <c r="BQ239" s="21"/>
      <c r="BR239" s="21"/>
      <c r="BS239" s="21"/>
      <c r="BT239" s="21" t="str">
        <f t="shared" si="52"/>
        <v>non conforme</v>
      </c>
      <c r="BU239" s="37"/>
      <c r="BV239" s="22"/>
      <c r="BW239" s="22"/>
      <c r="BX239" s="22"/>
      <c r="BY239" s="23"/>
      <c r="BZ239" s="22"/>
      <c r="CA239" s="23"/>
      <c r="CB239" s="23"/>
      <c r="CC239" s="22"/>
      <c r="CD239" s="23"/>
      <c r="CE239" s="22"/>
      <c r="CF239" s="22"/>
      <c r="CG239" s="23"/>
      <c r="CH239" s="22"/>
      <c r="CI239" s="34"/>
      <c r="CJ239" s="34"/>
      <c r="CK239" s="44"/>
    </row>
    <row r="240" spans="1:89" ht="41" customHeight="1" x14ac:dyDescent="0.2">
      <c r="A240" s="8">
        <f t="shared" si="41"/>
        <v>1900</v>
      </c>
      <c r="B240" s="8">
        <f t="shared" si="42"/>
        <v>1</v>
      </c>
      <c r="C240" s="8">
        <f t="shared" si="43"/>
        <v>0</v>
      </c>
      <c r="D240" s="18"/>
      <c r="E240" s="8"/>
      <c r="F240" s="18"/>
      <c r="G240" s="8"/>
      <c r="H240" s="8"/>
      <c r="I240" s="8"/>
      <c r="J240" s="19"/>
      <c r="K240" s="20"/>
      <c r="L240" s="20"/>
      <c r="M240" s="8"/>
      <c r="N240" s="8"/>
      <c r="O240" s="8"/>
      <c r="P240" s="8"/>
      <c r="Q240" s="8"/>
      <c r="R240" s="21"/>
      <c r="S240" s="21"/>
      <c r="T240" s="21" t="str">
        <f t="shared" si="44"/>
        <v>non conforme</v>
      </c>
      <c r="U240" s="37"/>
      <c r="V240" s="21"/>
      <c r="W240" s="21"/>
      <c r="X240" s="21"/>
      <c r="Y240" s="21" t="str">
        <f t="shared" si="45"/>
        <v>non conforme</v>
      </c>
      <c r="Z240" s="37"/>
      <c r="AA240" s="21"/>
      <c r="AB240" s="21"/>
      <c r="AC240" s="21" t="str">
        <f t="shared" si="46"/>
        <v>non conforme</v>
      </c>
      <c r="AD240" s="37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 t="str">
        <f t="shared" si="47"/>
        <v>non conforme</v>
      </c>
      <c r="AS240" s="37"/>
      <c r="AT240" s="21"/>
      <c r="AU240" s="21"/>
      <c r="AV240" s="21"/>
      <c r="AW240" s="21"/>
      <c r="AX240" s="21"/>
      <c r="AY240" s="21"/>
      <c r="AZ240" s="21" t="str">
        <f t="shared" si="48"/>
        <v>non conforme</v>
      </c>
      <c r="BA240" s="37"/>
      <c r="BB240" s="21"/>
      <c r="BC240" s="21"/>
      <c r="BD240" s="21" t="str">
        <f t="shared" si="49"/>
        <v>non conforme</v>
      </c>
      <c r="BE240" s="37"/>
      <c r="BF240" s="21"/>
      <c r="BG240" s="21"/>
      <c r="BH240" s="21"/>
      <c r="BI240" s="21"/>
      <c r="BJ240" s="21" t="str">
        <f t="shared" si="50"/>
        <v>non conforme</v>
      </c>
      <c r="BK240" s="37"/>
      <c r="BL240" s="21"/>
      <c r="BM240" s="21"/>
      <c r="BN240" s="21" t="str">
        <f t="shared" si="51"/>
        <v>non conforme</v>
      </c>
      <c r="BO240" s="37"/>
      <c r="BP240" s="21"/>
      <c r="BQ240" s="21"/>
      <c r="BR240" s="21"/>
      <c r="BS240" s="21"/>
      <c r="BT240" s="21" t="str">
        <f t="shared" si="52"/>
        <v>non conforme</v>
      </c>
      <c r="BU240" s="37"/>
      <c r="BV240" s="22"/>
      <c r="BW240" s="22"/>
      <c r="BX240" s="22"/>
      <c r="BY240" s="23"/>
      <c r="BZ240" s="22"/>
      <c r="CA240" s="23"/>
      <c r="CB240" s="23"/>
      <c r="CC240" s="22"/>
      <c r="CD240" s="23"/>
      <c r="CE240" s="22"/>
      <c r="CF240" s="22"/>
      <c r="CG240" s="23"/>
      <c r="CH240" s="22"/>
      <c r="CI240" s="34"/>
      <c r="CJ240" s="34"/>
      <c r="CK240" s="44"/>
    </row>
    <row r="241" spans="1:89" ht="41" customHeight="1" x14ac:dyDescent="0.2">
      <c r="A241" s="8">
        <f t="shared" si="41"/>
        <v>1900</v>
      </c>
      <c r="B241" s="8">
        <f t="shared" si="42"/>
        <v>1</v>
      </c>
      <c r="C241" s="8">
        <f t="shared" si="43"/>
        <v>0</v>
      </c>
      <c r="D241" s="18"/>
      <c r="E241" s="8"/>
      <c r="F241" s="18"/>
      <c r="G241" s="8"/>
      <c r="H241" s="8"/>
      <c r="I241" s="8"/>
      <c r="J241" s="19"/>
      <c r="K241" s="20"/>
      <c r="L241" s="20"/>
      <c r="M241" s="8"/>
      <c r="N241" s="8"/>
      <c r="O241" s="8"/>
      <c r="P241" s="8"/>
      <c r="Q241" s="8"/>
      <c r="R241" s="21"/>
      <c r="S241" s="21"/>
      <c r="T241" s="21" t="str">
        <f t="shared" si="44"/>
        <v>non conforme</v>
      </c>
      <c r="U241" s="37"/>
      <c r="V241" s="21"/>
      <c r="W241" s="21"/>
      <c r="X241" s="21"/>
      <c r="Y241" s="21" t="str">
        <f t="shared" si="45"/>
        <v>non conforme</v>
      </c>
      <c r="Z241" s="37"/>
      <c r="AA241" s="21"/>
      <c r="AB241" s="21"/>
      <c r="AC241" s="21" t="str">
        <f t="shared" si="46"/>
        <v>non conforme</v>
      </c>
      <c r="AD241" s="37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 t="str">
        <f t="shared" si="47"/>
        <v>non conforme</v>
      </c>
      <c r="AS241" s="37"/>
      <c r="AT241" s="21"/>
      <c r="AU241" s="21"/>
      <c r="AV241" s="21"/>
      <c r="AW241" s="21"/>
      <c r="AX241" s="21"/>
      <c r="AY241" s="21"/>
      <c r="AZ241" s="21" t="str">
        <f t="shared" si="48"/>
        <v>non conforme</v>
      </c>
      <c r="BA241" s="37"/>
      <c r="BB241" s="21"/>
      <c r="BC241" s="21"/>
      <c r="BD241" s="21" t="str">
        <f t="shared" si="49"/>
        <v>non conforme</v>
      </c>
      <c r="BE241" s="37"/>
      <c r="BF241" s="21"/>
      <c r="BG241" s="21"/>
      <c r="BH241" s="21"/>
      <c r="BI241" s="21"/>
      <c r="BJ241" s="21" t="str">
        <f t="shared" si="50"/>
        <v>non conforme</v>
      </c>
      <c r="BK241" s="37"/>
      <c r="BL241" s="21"/>
      <c r="BM241" s="21"/>
      <c r="BN241" s="21" t="str">
        <f t="shared" si="51"/>
        <v>non conforme</v>
      </c>
      <c r="BO241" s="37"/>
      <c r="BP241" s="21"/>
      <c r="BQ241" s="21"/>
      <c r="BR241" s="21"/>
      <c r="BS241" s="21"/>
      <c r="BT241" s="21" t="str">
        <f t="shared" si="52"/>
        <v>non conforme</v>
      </c>
      <c r="BU241" s="37"/>
      <c r="BV241" s="22"/>
      <c r="BW241" s="22"/>
      <c r="BX241" s="22"/>
      <c r="BY241" s="23"/>
      <c r="BZ241" s="22"/>
      <c r="CA241" s="23"/>
      <c r="CB241" s="23"/>
      <c r="CC241" s="22"/>
      <c r="CD241" s="23"/>
      <c r="CE241" s="22"/>
      <c r="CF241" s="22"/>
      <c r="CG241" s="23"/>
      <c r="CH241" s="22"/>
      <c r="CI241" s="34"/>
      <c r="CJ241" s="34"/>
      <c r="CK241" s="44"/>
    </row>
    <row r="242" spans="1:89" ht="41" customHeight="1" x14ac:dyDescent="0.2">
      <c r="A242" s="8">
        <f t="shared" si="41"/>
        <v>1900</v>
      </c>
      <c r="B242" s="8">
        <f t="shared" si="42"/>
        <v>1</v>
      </c>
      <c r="C242" s="8">
        <f t="shared" si="43"/>
        <v>0</v>
      </c>
      <c r="D242" s="18"/>
      <c r="E242" s="8"/>
      <c r="F242" s="18"/>
      <c r="G242" s="8"/>
      <c r="H242" s="8"/>
      <c r="I242" s="8"/>
      <c r="J242" s="19"/>
      <c r="K242" s="20"/>
      <c r="L242" s="20"/>
      <c r="M242" s="8"/>
      <c r="N242" s="8"/>
      <c r="O242" s="8"/>
      <c r="P242" s="8"/>
      <c r="Q242" s="8"/>
      <c r="R242" s="21"/>
      <c r="S242" s="21"/>
      <c r="T242" s="21" t="str">
        <f t="shared" si="44"/>
        <v>non conforme</v>
      </c>
      <c r="U242" s="37"/>
      <c r="V242" s="21"/>
      <c r="W242" s="21"/>
      <c r="X242" s="21"/>
      <c r="Y242" s="21" t="str">
        <f t="shared" si="45"/>
        <v>non conforme</v>
      </c>
      <c r="Z242" s="37"/>
      <c r="AA242" s="21"/>
      <c r="AB242" s="21"/>
      <c r="AC242" s="21" t="str">
        <f t="shared" si="46"/>
        <v>non conforme</v>
      </c>
      <c r="AD242" s="37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 t="str">
        <f t="shared" si="47"/>
        <v>non conforme</v>
      </c>
      <c r="AS242" s="37"/>
      <c r="AT242" s="21"/>
      <c r="AU242" s="21"/>
      <c r="AV242" s="21"/>
      <c r="AW242" s="21"/>
      <c r="AX242" s="21"/>
      <c r="AY242" s="21"/>
      <c r="AZ242" s="21" t="str">
        <f t="shared" si="48"/>
        <v>non conforme</v>
      </c>
      <c r="BA242" s="37"/>
      <c r="BB242" s="21"/>
      <c r="BC242" s="21"/>
      <c r="BD242" s="21" t="str">
        <f t="shared" si="49"/>
        <v>non conforme</v>
      </c>
      <c r="BE242" s="37"/>
      <c r="BF242" s="21"/>
      <c r="BG242" s="21"/>
      <c r="BH242" s="21"/>
      <c r="BI242" s="21"/>
      <c r="BJ242" s="21" t="str">
        <f t="shared" si="50"/>
        <v>non conforme</v>
      </c>
      <c r="BK242" s="37"/>
      <c r="BL242" s="21"/>
      <c r="BM242" s="21"/>
      <c r="BN242" s="21" t="str">
        <f t="shared" si="51"/>
        <v>non conforme</v>
      </c>
      <c r="BO242" s="37"/>
      <c r="BP242" s="21"/>
      <c r="BQ242" s="21"/>
      <c r="BR242" s="21"/>
      <c r="BS242" s="21"/>
      <c r="BT242" s="21" t="str">
        <f t="shared" si="52"/>
        <v>non conforme</v>
      </c>
      <c r="BU242" s="37"/>
      <c r="BV242" s="22"/>
      <c r="BW242" s="22"/>
      <c r="BX242" s="22"/>
      <c r="BY242" s="23"/>
      <c r="BZ242" s="22"/>
      <c r="CA242" s="23"/>
      <c r="CB242" s="23"/>
      <c r="CC242" s="22"/>
      <c r="CD242" s="23"/>
      <c r="CE242" s="22"/>
      <c r="CF242" s="22"/>
      <c r="CG242" s="23"/>
      <c r="CH242" s="22"/>
      <c r="CI242" s="34"/>
      <c r="CJ242" s="34"/>
      <c r="CK242" s="44"/>
    </row>
    <row r="243" spans="1:89" ht="41" customHeight="1" x14ac:dyDescent="0.2">
      <c r="A243" s="8">
        <f t="shared" si="41"/>
        <v>1900</v>
      </c>
      <c r="B243" s="8">
        <f t="shared" si="42"/>
        <v>1</v>
      </c>
      <c r="C243" s="8">
        <f t="shared" si="43"/>
        <v>0</v>
      </c>
      <c r="D243" s="18"/>
      <c r="E243" s="8"/>
      <c r="F243" s="18"/>
      <c r="G243" s="8"/>
      <c r="H243" s="8"/>
      <c r="I243" s="8"/>
      <c r="J243" s="19"/>
      <c r="K243" s="20"/>
      <c r="L243" s="20"/>
      <c r="M243" s="8"/>
      <c r="N243" s="8"/>
      <c r="O243" s="8"/>
      <c r="P243" s="8"/>
      <c r="Q243" s="8"/>
      <c r="R243" s="21"/>
      <c r="S243" s="21"/>
      <c r="T243" s="21" t="str">
        <f t="shared" si="44"/>
        <v>non conforme</v>
      </c>
      <c r="U243" s="37"/>
      <c r="V243" s="21"/>
      <c r="W243" s="21"/>
      <c r="X243" s="21"/>
      <c r="Y243" s="21" t="str">
        <f t="shared" si="45"/>
        <v>non conforme</v>
      </c>
      <c r="Z243" s="37"/>
      <c r="AA243" s="21"/>
      <c r="AB243" s="21"/>
      <c r="AC243" s="21" t="str">
        <f t="shared" si="46"/>
        <v>non conforme</v>
      </c>
      <c r="AD243" s="37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 t="str">
        <f t="shared" si="47"/>
        <v>non conforme</v>
      </c>
      <c r="AS243" s="37"/>
      <c r="AT243" s="21"/>
      <c r="AU243" s="21"/>
      <c r="AV243" s="21"/>
      <c r="AW243" s="21"/>
      <c r="AX243" s="21"/>
      <c r="AY243" s="21"/>
      <c r="AZ243" s="21" t="str">
        <f t="shared" si="48"/>
        <v>non conforme</v>
      </c>
      <c r="BA243" s="37"/>
      <c r="BB243" s="21"/>
      <c r="BC243" s="21"/>
      <c r="BD243" s="21" t="str">
        <f t="shared" si="49"/>
        <v>non conforme</v>
      </c>
      <c r="BE243" s="37"/>
      <c r="BF243" s="21"/>
      <c r="BG243" s="21"/>
      <c r="BH243" s="21"/>
      <c r="BI243" s="21"/>
      <c r="BJ243" s="21" t="str">
        <f t="shared" si="50"/>
        <v>non conforme</v>
      </c>
      <c r="BK243" s="37"/>
      <c r="BL243" s="21"/>
      <c r="BM243" s="21"/>
      <c r="BN243" s="21" t="str">
        <f t="shared" si="51"/>
        <v>non conforme</v>
      </c>
      <c r="BO243" s="37"/>
      <c r="BP243" s="21"/>
      <c r="BQ243" s="21"/>
      <c r="BR243" s="21"/>
      <c r="BS243" s="21"/>
      <c r="BT243" s="21" t="str">
        <f t="shared" si="52"/>
        <v>non conforme</v>
      </c>
      <c r="BU243" s="37"/>
      <c r="BV243" s="22"/>
      <c r="BW243" s="22"/>
      <c r="BX243" s="22"/>
      <c r="BY243" s="23"/>
      <c r="BZ243" s="22"/>
      <c r="CA243" s="23"/>
      <c r="CB243" s="23"/>
      <c r="CC243" s="22"/>
      <c r="CD243" s="23"/>
      <c r="CE243" s="22"/>
      <c r="CF243" s="22"/>
      <c r="CG243" s="23"/>
      <c r="CH243" s="22"/>
      <c r="CI243" s="34"/>
      <c r="CJ243" s="34"/>
      <c r="CK243" s="44"/>
    </row>
    <row r="244" spans="1:89" ht="41" customHeight="1" x14ac:dyDescent="0.2">
      <c r="A244" s="8">
        <f t="shared" si="41"/>
        <v>1900</v>
      </c>
      <c r="B244" s="8">
        <f t="shared" si="42"/>
        <v>1</v>
      </c>
      <c r="C244" s="8">
        <f t="shared" si="43"/>
        <v>0</v>
      </c>
      <c r="D244" s="18"/>
      <c r="E244" s="8"/>
      <c r="F244" s="18"/>
      <c r="G244" s="8"/>
      <c r="H244" s="8"/>
      <c r="I244" s="8"/>
      <c r="J244" s="19"/>
      <c r="K244" s="20"/>
      <c r="L244" s="20"/>
      <c r="M244" s="8"/>
      <c r="N244" s="8"/>
      <c r="O244" s="8"/>
      <c r="P244" s="8"/>
      <c r="Q244" s="8"/>
      <c r="R244" s="21"/>
      <c r="S244" s="21"/>
      <c r="T244" s="21" t="str">
        <f t="shared" si="44"/>
        <v>non conforme</v>
      </c>
      <c r="U244" s="37"/>
      <c r="V244" s="21"/>
      <c r="W244" s="21"/>
      <c r="X244" s="21"/>
      <c r="Y244" s="21" t="str">
        <f t="shared" si="45"/>
        <v>non conforme</v>
      </c>
      <c r="Z244" s="37"/>
      <c r="AA244" s="21"/>
      <c r="AB244" s="21"/>
      <c r="AC244" s="21" t="str">
        <f t="shared" si="46"/>
        <v>non conforme</v>
      </c>
      <c r="AD244" s="37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 t="str">
        <f t="shared" si="47"/>
        <v>non conforme</v>
      </c>
      <c r="AS244" s="37"/>
      <c r="AT244" s="21"/>
      <c r="AU244" s="21"/>
      <c r="AV244" s="21"/>
      <c r="AW244" s="21"/>
      <c r="AX244" s="21"/>
      <c r="AY244" s="21"/>
      <c r="AZ244" s="21" t="str">
        <f t="shared" si="48"/>
        <v>non conforme</v>
      </c>
      <c r="BA244" s="37"/>
      <c r="BB244" s="21"/>
      <c r="BC244" s="21"/>
      <c r="BD244" s="21" t="str">
        <f t="shared" si="49"/>
        <v>non conforme</v>
      </c>
      <c r="BE244" s="37"/>
      <c r="BF244" s="21"/>
      <c r="BG244" s="21"/>
      <c r="BH244" s="21"/>
      <c r="BI244" s="21"/>
      <c r="BJ244" s="21" t="str">
        <f t="shared" si="50"/>
        <v>non conforme</v>
      </c>
      <c r="BK244" s="37"/>
      <c r="BL244" s="21"/>
      <c r="BM244" s="21"/>
      <c r="BN244" s="21" t="str">
        <f t="shared" si="51"/>
        <v>non conforme</v>
      </c>
      <c r="BO244" s="37"/>
      <c r="BP244" s="21"/>
      <c r="BQ244" s="21"/>
      <c r="BR244" s="21"/>
      <c r="BS244" s="21"/>
      <c r="BT244" s="21" t="str">
        <f t="shared" si="52"/>
        <v>non conforme</v>
      </c>
      <c r="BU244" s="37"/>
      <c r="BV244" s="22"/>
      <c r="BW244" s="22"/>
      <c r="BX244" s="22"/>
      <c r="BY244" s="23"/>
      <c r="BZ244" s="22"/>
      <c r="CA244" s="23"/>
      <c r="CB244" s="23"/>
      <c r="CC244" s="22"/>
      <c r="CD244" s="23"/>
      <c r="CE244" s="22"/>
      <c r="CF244" s="22"/>
      <c r="CG244" s="23"/>
      <c r="CH244" s="22"/>
      <c r="CI244" s="34"/>
      <c r="CJ244" s="34"/>
      <c r="CK244" s="44"/>
    </row>
    <row r="245" spans="1:89" ht="41" customHeight="1" x14ac:dyDescent="0.2">
      <c r="A245" s="8">
        <f t="shared" si="41"/>
        <v>1900</v>
      </c>
      <c r="B245" s="8">
        <f t="shared" si="42"/>
        <v>1</v>
      </c>
      <c r="C245" s="8">
        <f t="shared" si="43"/>
        <v>0</v>
      </c>
      <c r="D245" s="18"/>
      <c r="E245" s="8"/>
      <c r="F245" s="18"/>
      <c r="G245" s="8"/>
      <c r="H245" s="8"/>
      <c r="I245" s="8"/>
      <c r="J245" s="19"/>
      <c r="K245" s="20"/>
      <c r="L245" s="20"/>
      <c r="M245" s="8"/>
      <c r="N245" s="8"/>
      <c r="O245" s="8"/>
      <c r="P245" s="8"/>
      <c r="Q245" s="8"/>
      <c r="R245" s="21"/>
      <c r="S245" s="21"/>
      <c r="T245" s="21" t="str">
        <f t="shared" si="44"/>
        <v>non conforme</v>
      </c>
      <c r="U245" s="37"/>
      <c r="V245" s="21"/>
      <c r="W245" s="21"/>
      <c r="X245" s="21"/>
      <c r="Y245" s="21" t="str">
        <f t="shared" si="45"/>
        <v>non conforme</v>
      </c>
      <c r="Z245" s="37"/>
      <c r="AA245" s="21"/>
      <c r="AB245" s="21"/>
      <c r="AC245" s="21" t="str">
        <f t="shared" si="46"/>
        <v>non conforme</v>
      </c>
      <c r="AD245" s="37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 t="str">
        <f t="shared" si="47"/>
        <v>non conforme</v>
      </c>
      <c r="AS245" s="37"/>
      <c r="AT245" s="21"/>
      <c r="AU245" s="21"/>
      <c r="AV245" s="21"/>
      <c r="AW245" s="21"/>
      <c r="AX245" s="21"/>
      <c r="AY245" s="21"/>
      <c r="AZ245" s="21" t="str">
        <f t="shared" si="48"/>
        <v>non conforme</v>
      </c>
      <c r="BA245" s="37"/>
      <c r="BB245" s="21"/>
      <c r="BC245" s="21"/>
      <c r="BD245" s="21" t="str">
        <f t="shared" si="49"/>
        <v>non conforme</v>
      </c>
      <c r="BE245" s="37"/>
      <c r="BF245" s="21"/>
      <c r="BG245" s="21"/>
      <c r="BH245" s="21"/>
      <c r="BI245" s="21"/>
      <c r="BJ245" s="21" t="str">
        <f t="shared" si="50"/>
        <v>non conforme</v>
      </c>
      <c r="BK245" s="37"/>
      <c r="BL245" s="21"/>
      <c r="BM245" s="21"/>
      <c r="BN245" s="21" t="str">
        <f t="shared" si="51"/>
        <v>non conforme</v>
      </c>
      <c r="BO245" s="37"/>
      <c r="BP245" s="21"/>
      <c r="BQ245" s="21"/>
      <c r="BR245" s="21"/>
      <c r="BS245" s="21"/>
      <c r="BT245" s="21" t="str">
        <f t="shared" si="52"/>
        <v>non conforme</v>
      </c>
      <c r="BU245" s="37"/>
      <c r="BV245" s="22"/>
      <c r="BW245" s="22"/>
      <c r="BX245" s="22"/>
      <c r="BY245" s="23"/>
      <c r="BZ245" s="22"/>
      <c r="CA245" s="23"/>
      <c r="CB245" s="23"/>
      <c r="CC245" s="22"/>
      <c r="CD245" s="23"/>
      <c r="CE245" s="22"/>
      <c r="CF245" s="22"/>
      <c r="CG245" s="23"/>
      <c r="CH245" s="22"/>
      <c r="CI245" s="34"/>
      <c r="CJ245" s="34"/>
      <c r="CK245" s="44"/>
    </row>
    <row r="246" spans="1:89" ht="41" customHeight="1" x14ac:dyDescent="0.2">
      <c r="A246" s="8">
        <f t="shared" si="41"/>
        <v>1900</v>
      </c>
      <c r="B246" s="8">
        <f t="shared" si="42"/>
        <v>1</v>
      </c>
      <c r="C246" s="8">
        <f t="shared" si="43"/>
        <v>0</v>
      </c>
      <c r="D246" s="18"/>
      <c r="E246" s="8"/>
      <c r="F246" s="18"/>
      <c r="G246" s="8"/>
      <c r="H246" s="8"/>
      <c r="I246" s="8"/>
      <c r="J246" s="19"/>
      <c r="K246" s="20"/>
      <c r="L246" s="20"/>
      <c r="M246" s="8"/>
      <c r="N246" s="8"/>
      <c r="O246" s="8"/>
      <c r="P246" s="8"/>
      <c r="Q246" s="8"/>
      <c r="R246" s="21"/>
      <c r="S246" s="21"/>
      <c r="T246" s="21" t="str">
        <f t="shared" si="44"/>
        <v>non conforme</v>
      </c>
      <c r="U246" s="37"/>
      <c r="V246" s="21"/>
      <c r="W246" s="21"/>
      <c r="X246" s="21"/>
      <c r="Y246" s="21" t="str">
        <f t="shared" si="45"/>
        <v>non conforme</v>
      </c>
      <c r="Z246" s="37"/>
      <c r="AA246" s="21"/>
      <c r="AB246" s="21"/>
      <c r="AC246" s="21" t="str">
        <f t="shared" si="46"/>
        <v>non conforme</v>
      </c>
      <c r="AD246" s="37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 t="str">
        <f t="shared" si="47"/>
        <v>non conforme</v>
      </c>
      <c r="AS246" s="37"/>
      <c r="AT246" s="21"/>
      <c r="AU246" s="21"/>
      <c r="AV246" s="21"/>
      <c r="AW246" s="21"/>
      <c r="AX246" s="21"/>
      <c r="AY246" s="21"/>
      <c r="AZ246" s="21" t="str">
        <f t="shared" si="48"/>
        <v>non conforme</v>
      </c>
      <c r="BA246" s="37"/>
      <c r="BB246" s="21"/>
      <c r="BC246" s="21"/>
      <c r="BD246" s="21" t="str">
        <f t="shared" si="49"/>
        <v>non conforme</v>
      </c>
      <c r="BE246" s="37"/>
      <c r="BF246" s="21"/>
      <c r="BG246" s="21"/>
      <c r="BH246" s="21"/>
      <c r="BI246" s="21"/>
      <c r="BJ246" s="21" t="str">
        <f t="shared" si="50"/>
        <v>non conforme</v>
      </c>
      <c r="BK246" s="37"/>
      <c r="BL246" s="21"/>
      <c r="BM246" s="21"/>
      <c r="BN246" s="21" t="str">
        <f t="shared" si="51"/>
        <v>non conforme</v>
      </c>
      <c r="BO246" s="37"/>
      <c r="BP246" s="21"/>
      <c r="BQ246" s="21"/>
      <c r="BR246" s="21"/>
      <c r="BS246" s="21"/>
      <c r="BT246" s="21" t="str">
        <f t="shared" si="52"/>
        <v>non conforme</v>
      </c>
      <c r="BU246" s="37"/>
      <c r="BV246" s="22"/>
      <c r="BW246" s="22"/>
      <c r="BX246" s="22"/>
      <c r="BY246" s="23"/>
      <c r="BZ246" s="22"/>
      <c r="CA246" s="23"/>
      <c r="CB246" s="23"/>
      <c r="CC246" s="22"/>
      <c r="CD246" s="23"/>
      <c r="CE246" s="22"/>
      <c r="CF246" s="22"/>
      <c r="CG246" s="23"/>
      <c r="CH246" s="22"/>
      <c r="CI246" s="34"/>
      <c r="CJ246" s="34"/>
      <c r="CK246" s="44"/>
    </row>
    <row r="247" spans="1:89" ht="41" customHeight="1" x14ac:dyDescent="0.2">
      <c r="A247" s="8">
        <f t="shared" si="41"/>
        <v>1900</v>
      </c>
      <c r="B247" s="8">
        <f t="shared" si="42"/>
        <v>1</v>
      </c>
      <c r="C247" s="8">
        <f t="shared" si="43"/>
        <v>0</v>
      </c>
      <c r="D247" s="18"/>
      <c r="E247" s="8"/>
      <c r="F247" s="18"/>
      <c r="G247" s="8"/>
      <c r="H247" s="8"/>
      <c r="I247" s="8"/>
      <c r="J247" s="19"/>
      <c r="K247" s="20"/>
      <c r="L247" s="20"/>
      <c r="M247" s="8"/>
      <c r="N247" s="8"/>
      <c r="O247" s="8"/>
      <c r="P247" s="8"/>
      <c r="Q247" s="8"/>
      <c r="R247" s="21"/>
      <c r="S247" s="21"/>
      <c r="T247" s="21" t="str">
        <f t="shared" si="44"/>
        <v>non conforme</v>
      </c>
      <c r="U247" s="37"/>
      <c r="V247" s="21"/>
      <c r="W247" s="21"/>
      <c r="X247" s="21"/>
      <c r="Y247" s="21" t="str">
        <f t="shared" si="45"/>
        <v>non conforme</v>
      </c>
      <c r="Z247" s="37"/>
      <c r="AA247" s="21"/>
      <c r="AB247" s="21"/>
      <c r="AC247" s="21" t="str">
        <f t="shared" si="46"/>
        <v>non conforme</v>
      </c>
      <c r="AD247" s="37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 t="str">
        <f t="shared" si="47"/>
        <v>non conforme</v>
      </c>
      <c r="AS247" s="37"/>
      <c r="AT247" s="21"/>
      <c r="AU247" s="21"/>
      <c r="AV247" s="21"/>
      <c r="AW247" s="21"/>
      <c r="AX247" s="21"/>
      <c r="AY247" s="21"/>
      <c r="AZ247" s="21" t="str">
        <f t="shared" si="48"/>
        <v>non conforme</v>
      </c>
      <c r="BA247" s="37"/>
      <c r="BB247" s="21"/>
      <c r="BC247" s="21"/>
      <c r="BD247" s="21" t="str">
        <f t="shared" si="49"/>
        <v>non conforme</v>
      </c>
      <c r="BE247" s="37"/>
      <c r="BF247" s="21"/>
      <c r="BG247" s="21"/>
      <c r="BH247" s="21"/>
      <c r="BI247" s="21"/>
      <c r="BJ247" s="21" t="str">
        <f t="shared" si="50"/>
        <v>non conforme</v>
      </c>
      <c r="BK247" s="37"/>
      <c r="BL247" s="21"/>
      <c r="BM247" s="21"/>
      <c r="BN247" s="21" t="str">
        <f t="shared" si="51"/>
        <v>non conforme</v>
      </c>
      <c r="BO247" s="37"/>
      <c r="BP247" s="21"/>
      <c r="BQ247" s="21"/>
      <c r="BR247" s="21"/>
      <c r="BS247" s="21"/>
      <c r="BT247" s="21" t="str">
        <f t="shared" si="52"/>
        <v>non conforme</v>
      </c>
      <c r="BU247" s="37"/>
      <c r="BV247" s="22"/>
      <c r="BW247" s="22"/>
      <c r="BX247" s="22"/>
      <c r="BY247" s="23"/>
      <c r="BZ247" s="22"/>
      <c r="CA247" s="23"/>
      <c r="CB247" s="23"/>
      <c r="CC247" s="22"/>
      <c r="CD247" s="23"/>
      <c r="CE247" s="22"/>
      <c r="CF247" s="22"/>
      <c r="CG247" s="23"/>
      <c r="CH247" s="22"/>
      <c r="CI247" s="34"/>
      <c r="CJ247" s="34"/>
      <c r="CK247" s="44"/>
    </row>
    <row r="248" spans="1:89" ht="41" customHeight="1" x14ac:dyDescent="0.2">
      <c r="A248" s="8">
        <f t="shared" si="41"/>
        <v>1900</v>
      </c>
      <c r="B248" s="8">
        <f t="shared" si="42"/>
        <v>1</v>
      </c>
      <c r="C248" s="8">
        <f t="shared" si="43"/>
        <v>0</v>
      </c>
      <c r="D248" s="18"/>
      <c r="E248" s="8"/>
      <c r="F248" s="18"/>
      <c r="G248" s="8"/>
      <c r="H248" s="8"/>
      <c r="I248" s="8"/>
      <c r="J248" s="19"/>
      <c r="K248" s="20"/>
      <c r="L248" s="20"/>
      <c r="M248" s="8"/>
      <c r="N248" s="8"/>
      <c r="O248" s="8"/>
      <c r="P248" s="8"/>
      <c r="Q248" s="8"/>
      <c r="R248" s="21"/>
      <c r="S248" s="21"/>
      <c r="T248" s="21" t="str">
        <f t="shared" si="44"/>
        <v>non conforme</v>
      </c>
      <c r="U248" s="37"/>
      <c r="V248" s="21"/>
      <c r="W248" s="21"/>
      <c r="X248" s="21"/>
      <c r="Y248" s="21" t="str">
        <f t="shared" si="45"/>
        <v>non conforme</v>
      </c>
      <c r="Z248" s="37"/>
      <c r="AA248" s="21"/>
      <c r="AB248" s="21"/>
      <c r="AC248" s="21" t="str">
        <f t="shared" si="46"/>
        <v>non conforme</v>
      </c>
      <c r="AD248" s="37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 t="str">
        <f t="shared" si="47"/>
        <v>non conforme</v>
      </c>
      <c r="AS248" s="37"/>
      <c r="AT248" s="21"/>
      <c r="AU248" s="21"/>
      <c r="AV248" s="21"/>
      <c r="AW248" s="21"/>
      <c r="AX248" s="21"/>
      <c r="AY248" s="21"/>
      <c r="AZ248" s="21" t="str">
        <f t="shared" si="48"/>
        <v>non conforme</v>
      </c>
      <c r="BA248" s="37"/>
      <c r="BB248" s="21"/>
      <c r="BC248" s="21"/>
      <c r="BD248" s="21" t="str">
        <f t="shared" si="49"/>
        <v>non conforme</v>
      </c>
      <c r="BE248" s="37"/>
      <c r="BF248" s="21"/>
      <c r="BG248" s="21"/>
      <c r="BH248" s="21"/>
      <c r="BI248" s="21"/>
      <c r="BJ248" s="21" t="str">
        <f t="shared" si="50"/>
        <v>non conforme</v>
      </c>
      <c r="BK248" s="37"/>
      <c r="BL248" s="21"/>
      <c r="BM248" s="21"/>
      <c r="BN248" s="21" t="str">
        <f t="shared" si="51"/>
        <v>non conforme</v>
      </c>
      <c r="BO248" s="37"/>
      <c r="BP248" s="21"/>
      <c r="BQ248" s="21"/>
      <c r="BR248" s="21"/>
      <c r="BS248" s="21"/>
      <c r="BT248" s="21" t="str">
        <f t="shared" si="52"/>
        <v>non conforme</v>
      </c>
      <c r="BU248" s="37"/>
      <c r="BV248" s="22"/>
      <c r="BW248" s="22"/>
      <c r="BX248" s="22"/>
      <c r="BY248" s="23"/>
      <c r="BZ248" s="22"/>
      <c r="CA248" s="23"/>
      <c r="CB248" s="23"/>
      <c r="CC248" s="22"/>
      <c r="CD248" s="23"/>
      <c r="CE248" s="22"/>
      <c r="CF248" s="22"/>
      <c r="CG248" s="23"/>
      <c r="CH248" s="22"/>
      <c r="CI248" s="34"/>
      <c r="CJ248" s="34"/>
      <c r="CK248" s="44"/>
    </row>
    <row r="249" spans="1:89" ht="41" customHeight="1" x14ac:dyDescent="0.2">
      <c r="A249" s="8">
        <f t="shared" si="41"/>
        <v>1900</v>
      </c>
      <c r="B249" s="8">
        <f t="shared" si="42"/>
        <v>1</v>
      </c>
      <c r="C249" s="8">
        <f t="shared" si="43"/>
        <v>0</v>
      </c>
      <c r="D249" s="18"/>
      <c r="E249" s="8"/>
      <c r="F249" s="18"/>
      <c r="G249" s="8"/>
      <c r="H249" s="8"/>
      <c r="I249" s="8"/>
      <c r="J249" s="19"/>
      <c r="K249" s="20"/>
      <c r="L249" s="20"/>
      <c r="M249" s="8"/>
      <c r="N249" s="8"/>
      <c r="O249" s="8"/>
      <c r="P249" s="8"/>
      <c r="Q249" s="8"/>
      <c r="R249" s="21"/>
      <c r="S249" s="21"/>
      <c r="T249" s="21" t="str">
        <f t="shared" si="44"/>
        <v>non conforme</v>
      </c>
      <c r="U249" s="37"/>
      <c r="V249" s="21"/>
      <c r="W249" s="21"/>
      <c r="X249" s="21"/>
      <c r="Y249" s="21" t="str">
        <f t="shared" si="45"/>
        <v>non conforme</v>
      </c>
      <c r="Z249" s="37"/>
      <c r="AA249" s="21"/>
      <c r="AB249" s="21"/>
      <c r="AC249" s="21" t="str">
        <f t="shared" si="46"/>
        <v>non conforme</v>
      </c>
      <c r="AD249" s="37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 t="str">
        <f t="shared" si="47"/>
        <v>non conforme</v>
      </c>
      <c r="AS249" s="37"/>
      <c r="AT249" s="21"/>
      <c r="AU249" s="21"/>
      <c r="AV249" s="21"/>
      <c r="AW249" s="21"/>
      <c r="AX249" s="21"/>
      <c r="AY249" s="21"/>
      <c r="AZ249" s="21" t="str">
        <f t="shared" si="48"/>
        <v>non conforme</v>
      </c>
      <c r="BA249" s="37"/>
      <c r="BB249" s="21"/>
      <c r="BC249" s="21"/>
      <c r="BD249" s="21" t="str">
        <f t="shared" si="49"/>
        <v>non conforme</v>
      </c>
      <c r="BE249" s="37"/>
      <c r="BF249" s="21"/>
      <c r="BG249" s="21"/>
      <c r="BH249" s="21"/>
      <c r="BI249" s="21"/>
      <c r="BJ249" s="21" t="str">
        <f t="shared" si="50"/>
        <v>non conforme</v>
      </c>
      <c r="BK249" s="37"/>
      <c r="BL249" s="21"/>
      <c r="BM249" s="21"/>
      <c r="BN249" s="21" t="str">
        <f t="shared" si="51"/>
        <v>non conforme</v>
      </c>
      <c r="BO249" s="37"/>
      <c r="BP249" s="21"/>
      <c r="BQ249" s="21"/>
      <c r="BR249" s="21"/>
      <c r="BS249" s="21"/>
      <c r="BT249" s="21" t="str">
        <f t="shared" si="52"/>
        <v>non conforme</v>
      </c>
      <c r="BU249" s="37"/>
      <c r="BV249" s="22"/>
      <c r="BW249" s="22"/>
      <c r="BX249" s="22"/>
      <c r="BY249" s="23"/>
      <c r="BZ249" s="22"/>
      <c r="CA249" s="23"/>
      <c r="CB249" s="23"/>
      <c r="CC249" s="22"/>
      <c r="CD249" s="23"/>
      <c r="CE249" s="22"/>
      <c r="CF249" s="22"/>
      <c r="CG249" s="23"/>
      <c r="CH249" s="22"/>
      <c r="CI249" s="34"/>
      <c r="CJ249" s="34"/>
      <c r="CK249" s="44"/>
    </row>
    <row r="250" spans="1:89" ht="41" customHeight="1" x14ac:dyDescent="0.2">
      <c r="A250" s="8">
        <f t="shared" si="41"/>
        <v>1900</v>
      </c>
      <c r="B250" s="8">
        <f t="shared" si="42"/>
        <v>1</v>
      </c>
      <c r="C250" s="8">
        <f t="shared" si="43"/>
        <v>0</v>
      </c>
      <c r="D250" s="18"/>
      <c r="E250" s="8"/>
      <c r="F250" s="18"/>
      <c r="G250" s="8"/>
      <c r="H250" s="8"/>
      <c r="I250" s="8"/>
      <c r="J250" s="19"/>
      <c r="K250" s="20"/>
      <c r="L250" s="20"/>
      <c r="M250" s="8"/>
      <c r="N250" s="8"/>
      <c r="O250" s="8"/>
      <c r="P250" s="8"/>
      <c r="Q250" s="8"/>
      <c r="R250" s="21"/>
      <c r="S250" s="21"/>
      <c r="T250" s="21" t="str">
        <f t="shared" si="44"/>
        <v>non conforme</v>
      </c>
      <c r="U250" s="37"/>
      <c r="V250" s="21"/>
      <c r="W250" s="21"/>
      <c r="X250" s="21"/>
      <c r="Y250" s="21" t="str">
        <f t="shared" si="45"/>
        <v>non conforme</v>
      </c>
      <c r="Z250" s="37"/>
      <c r="AA250" s="21"/>
      <c r="AB250" s="21"/>
      <c r="AC250" s="21" t="str">
        <f t="shared" si="46"/>
        <v>non conforme</v>
      </c>
      <c r="AD250" s="37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 t="str">
        <f t="shared" si="47"/>
        <v>non conforme</v>
      </c>
      <c r="AS250" s="37"/>
      <c r="AT250" s="21"/>
      <c r="AU250" s="21"/>
      <c r="AV250" s="21"/>
      <c r="AW250" s="21"/>
      <c r="AX250" s="21"/>
      <c r="AY250" s="21"/>
      <c r="AZ250" s="21" t="str">
        <f t="shared" si="48"/>
        <v>non conforme</v>
      </c>
      <c r="BA250" s="37"/>
      <c r="BB250" s="21"/>
      <c r="BC250" s="21"/>
      <c r="BD250" s="21" t="str">
        <f t="shared" si="49"/>
        <v>non conforme</v>
      </c>
      <c r="BE250" s="37"/>
      <c r="BF250" s="21"/>
      <c r="BG250" s="21"/>
      <c r="BH250" s="21"/>
      <c r="BI250" s="21"/>
      <c r="BJ250" s="21" t="str">
        <f t="shared" si="50"/>
        <v>non conforme</v>
      </c>
      <c r="BK250" s="37"/>
      <c r="BL250" s="21"/>
      <c r="BM250" s="21"/>
      <c r="BN250" s="21" t="str">
        <f t="shared" si="51"/>
        <v>non conforme</v>
      </c>
      <c r="BO250" s="37"/>
      <c r="BP250" s="21"/>
      <c r="BQ250" s="21"/>
      <c r="BR250" s="21"/>
      <c r="BS250" s="21"/>
      <c r="BT250" s="21" t="str">
        <f t="shared" si="52"/>
        <v>non conforme</v>
      </c>
      <c r="BU250" s="37"/>
      <c r="BV250" s="22"/>
      <c r="BW250" s="22"/>
      <c r="BX250" s="22"/>
      <c r="BY250" s="23"/>
      <c r="BZ250" s="22"/>
      <c r="CA250" s="23"/>
      <c r="CB250" s="23"/>
      <c r="CC250" s="22"/>
      <c r="CD250" s="23"/>
      <c r="CE250" s="22"/>
      <c r="CF250" s="22"/>
      <c r="CG250" s="23"/>
      <c r="CH250" s="22"/>
      <c r="CI250" s="34"/>
      <c r="CJ250" s="34"/>
      <c r="CK250" s="44"/>
    </row>
    <row r="251" spans="1:89" ht="41" customHeight="1" x14ac:dyDescent="0.2">
      <c r="A251" s="8">
        <f t="shared" si="41"/>
        <v>1900</v>
      </c>
      <c r="B251" s="8">
        <f t="shared" si="42"/>
        <v>1</v>
      </c>
      <c r="C251" s="8">
        <f t="shared" si="43"/>
        <v>0</v>
      </c>
      <c r="D251" s="18"/>
      <c r="E251" s="8"/>
      <c r="F251" s="18"/>
      <c r="G251" s="8"/>
      <c r="H251" s="8"/>
      <c r="I251" s="8"/>
      <c r="J251" s="19"/>
      <c r="K251" s="20"/>
      <c r="L251" s="20"/>
      <c r="M251" s="8"/>
      <c r="N251" s="8"/>
      <c r="O251" s="8"/>
      <c r="P251" s="8"/>
      <c r="Q251" s="8"/>
      <c r="R251" s="21"/>
      <c r="S251" s="21"/>
      <c r="T251" s="21" t="str">
        <f t="shared" si="44"/>
        <v>non conforme</v>
      </c>
      <c r="U251" s="37"/>
      <c r="V251" s="21"/>
      <c r="W251" s="21"/>
      <c r="X251" s="21"/>
      <c r="Y251" s="21" t="str">
        <f t="shared" si="45"/>
        <v>non conforme</v>
      </c>
      <c r="Z251" s="37"/>
      <c r="AA251" s="21"/>
      <c r="AB251" s="21"/>
      <c r="AC251" s="21" t="str">
        <f t="shared" si="46"/>
        <v>non conforme</v>
      </c>
      <c r="AD251" s="37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 t="str">
        <f t="shared" si="47"/>
        <v>non conforme</v>
      </c>
      <c r="AS251" s="37"/>
      <c r="AT251" s="21"/>
      <c r="AU251" s="21"/>
      <c r="AV251" s="21"/>
      <c r="AW251" s="21"/>
      <c r="AX251" s="21"/>
      <c r="AY251" s="21"/>
      <c r="AZ251" s="21" t="str">
        <f t="shared" si="48"/>
        <v>non conforme</v>
      </c>
      <c r="BA251" s="37"/>
      <c r="BB251" s="21"/>
      <c r="BC251" s="21"/>
      <c r="BD251" s="21" t="str">
        <f t="shared" si="49"/>
        <v>non conforme</v>
      </c>
      <c r="BE251" s="37"/>
      <c r="BF251" s="21"/>
      <c r="BG251" s="21"/>
      <c r="BH251" s="21"/>
      <c r="BI251" s="21"/>
      <c r="BJ251" s="21" t="str">
        <f t="shared" si="50"/>
        <v>non conforme</v>
      </c>
      <c r="BK251" s="37"/>
      <c r="BL251" s="21"/>
      <c r="BM251" s="21"/>
      <c r="BN251" s="21" t="str">
        <f t="shared" si="51"/>
        <v>non conforme</v>
      </c>
      <c r="BO251" s="37"/>
      <c r="BP251" s="21"/>
      <c r="BQ251" s="21"/>
      <c r="BR251" s="21"/>
      <c r="BS251" s="21"/>
      <c r="BT251" s="21" t="str">
        <f t="shared" si="52"/>
        <v>non conforme</v>
      </c>
      <c r="BU251" s="37"/>
      <c r="BV251" s="22"/>
      <c r="BW251" s="22"/>
      <c r="BX251" s="22"/>
      <c r="BY251" s="23"/>
      <c r="BZ251" s="22"/>
      <c r="CA251" s="23"/>
      <c r="CB251" s="23"/>
      <c r="CC251" s="22"/>
      <c r="CD251" s="23"/>
      <c r="CE251" s="22"/>
      <c r="CF251" s="22"/>
      <c r="CG251" s="23"/>
      <c r="CH251" s="22"/>
      <c r="CI251" s="34"/>
      <c r="CJ251" s="34"/>
      <c r="CK251" s="44"/>
    </row>
    <row r="252" spans="1:89" ht="41" customHeight="1" x14ac:dyDescent="0.2">
      <c r="A252" s="8">
        <f t="shared" si="41"/>
        <v>1900</v>
      </c>
      <c r="B252" s="8">
        <f t="shared" si="42"/>
        <v>1</v>
      </c>
      <c r="C252" s="8">
        <f t="shared" si="43"/>
        <v>0</v>
      </c>
      <c r="D252" s="18"/>
      <c r="E252" s="8"/>
      <c r="F252" s="18"/>
      <c r="G252" s="8"/>
      <c r="H252" s="8"/>
      <c r="I252" s="8"/>
      <c r="J252" s="19"/>
      <c r="K252" s="20"/>
      <c r="L252" s="20"/>
      <c r="M252" s="8"/>
      <c r="N252" s="8"/>
      <c r="O252" s="8"/>
      <c r="P252" s="8"/>
      <c r="Q252" s="8"/>
      <c r="R252" s="21"/>
      <c r="S252" s="21"/>
      <c r="T252" s="21" t="str">
        <f t="shared" si="44"/>
        <v>non conforme</v>
      </c>
      <c r="U252" s="37"/>
      <c r="V252" s="21"/>
      <c r="W252" s="21"/>
      <c r="X252" s="21"/>
      <c r="Y252" s="21" t="str">
        <f t="shared" si="45"/>
        <v>non conforme</v>
      </c>
      <c r="Z252" s="37"/>
      <c r="AA252" s="21"/>
      <c r="AB252" s="21"/>
      <c r="AC252" s="21" t="str">
        <f t="shared" si="46"/>
        <v>non conforme</v>
      </c>
      <c r="AD252" s="37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 t="str">
        <f t="shared" si="47"/>
        <v>non conforme</v>
      </c>
      <c r="AS252" s="37"/>
      <c r="AT252" s="21"/>
      <c r="AU252" s="21"/>
      <c r="AV252" s="21"/>
      <c r="AW252" s="21"/>
      <c r="AX252" s="21"/>
      <c r="AY252" s="21"/>
      <c r="AZ252" s="21" t="str">
        <f t="shared" si="48"/>
        <v>non conforme</v>
      </c>
      <c r="BA252" s="37"/>
      <c r="BB252" s="21"/>
      <c r="BC252" s="21"/>
      <c r="BD252" s="21" t="str">
        <f t="shared" si="49"/>
        <v>non conforme</v>
      </c>
      <c r="BE252" s="37"/>
      <c r="BF252" s="21"/>
      <c r="BG252" s="21"/>
      <c r="BH252" s="21"/>
      <c r="BI252" s="21"/>
      <c r="BJ252" s="21" t="str">
        <f t="shared" si="50"/>
        <v>non conforme</v>
      </c>
      <c r="BK252" s="37"/>
      <c r="BL252" s="21"/>
      <c r="BM252" s="21"/>
      <c r="BN252" s="21" t="str">
        <f t="shared" si="51"/>
        <v>non conforme</v>
      </c>
      <c r="BO252" s="37"/>
      <c r="BP252" s="21"/>
      <c r="BQ252" s="21"/>
      <c r="BR252" s="21"/>
      <c r="BS252" s="21"/>
      <c r="BT252" s="21" t="str">
        <f t="shared" si="52"/>
        <v>non conforme</v>
      </c>
      <c r="BU252" s="37"/>
      <c r="BV252" s="22"/>
      <c r="BW252" s="22"/>
      <c r="BX252" s="22"/>
      <c r="BY252" s="23"/>
      <c r="BZ252" s="22"/>
      <c r="CA252" s="23"/>
      <c r="CB252" s="23"/>
      <c r="CC252" s="22"/>
      <c r="CD252" s="23"/>
      <c r="CE252" s="22"/>
      <c r="CF252" s="22"/>
      <c r="CG252" s="23"/>
      <c r="CH252" s="22"/>
      <c r="CI252" s="34"/>
      <c r="CJ252" s="34"/>
      <c r="CK252" s="44"/>
    </row>
    <row r="253" spans="1:89" ht="41" customHeight="1" x14ac:dyDescent="0.2">
      <c r="A253" s="8">
        <f t="shared" si="41"/>
        <v>1900</v>
      </c>
      <c r="B253" s="8">
        <f t="shared" si="42"/>
        <v>1</v>
      </c>
      <c r="C253" s="8">
        <f t="shared" si="43"/>
        <v>0</v>
      </c>
      <c r="D253" s="18"/>
      <c r="E253" s="8"/>
      <c r="F253" s="18"/>
      <c r="G253" s="8"/>
      <c r="H253" s="8"/>
      <c r="I253" s="8"/>
      <c r="J253" s="19"/>
      <c r="K253" s="20"/>
      <c r="L253" s="20"/>
      <c r="M253" s="8"/>
      <c r="N253" s="8"/>
      <c r="O253" s="8"/>
      <c r="P253" s="8"/>
      <c r="Q253" s="8"/>
      <c r="R253" s="21"/>
      <c r="S253" s="21"/>
      <c r="T253" s="21" t="str">
        <f t="shared" si="44"/>
        <v>non conforme</v>
      </c>
      <c r="U253" s="37"/>
      <c r="V253" s="21"/>
      <c r="W253" s="21"/>
      <c r="X253" s="21"/>
      <c r="Y253" s="21" t="str">
        <f t="shared" si="45"/>
        <v>non conforme</v>
      </c>
      <c r="Z253" s="37"/>
      <c r="AA253" s="21"/>
      <c r="AB253" s="21"/>
      <c r="AC253" s="21" t="str">
        <f t="shared" si="46"/>
        <v>non conforme</v>
      </c>
      <c r="AD253" s="37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 t="str">
        <f t="shared" si="47"/>
        <v>non conforme</v>
      </c>
      <c r="AS253" s="37"/>
      <c r="AT253" s="21"/>
      <c r="AU253" s="21"/>
      <c r="AV253" s="21"/>
      <c r="AW253" s="21"/>
      <c r="AX253" s="21"/>
      <c r="AY253" s="21"/>
      <c r="AZ253" s="21" t="str">
        <f t="shared" si="48"/>
        <v>non conforme</v>
      </c>
      <c r="BA253" s="37"/>
      <c r="BB253" s="21"/>
      <c r="BC253" s="21"/>
      <c r="BD253" s="21" t="str">
        <f t="shared" si="49"/>
        <v>non conforme</v>
      </c>
      <c r="BE253" s="37"/>
      <c r="BF253" s="21"/>
      <c r="BG253" s="21"/>
      <c r="BH253" s="21"/>
      <c r="BI253" s="21"/>
      <c r="BJ253" s="21" t="str">
        <f t="shared" si="50"/>
        <v>non conforme</v>
      </c>
      <c r="BK253" s="37"/>
      <c r="BL253" s="21"/>
      <c r="BM253" s="21"/>
      <c r="BN253" s="21" t="str">
        <f t="shared" si="51"/>
        <v>non conforme</v>
      </c>
      <c r="BO253" s="37"/>
      <c r="BP253" s="21"/>
      <c r="BQ253" s="21"/>
      <c r="BR253" s="21"/>
      <c r="BS253" s="21"/>
      <c r="BT253" s="21" t="str">
        <f t="shared" si="52"/>
        <v>non conforme</v>
      </c>
      <c r="BU253" s="37"/>
      <c r="BV253" s="22"/>
      <c r="BW253" s="22"/>
      <c r="BX253" s="22"/>
      <c r="BY253" s="23"/>
      <c r="BZ253" s="22"/>
      <c r="CA253" s="23"/>
      <c r="CB253" s="23"/>
      <c r="CC253" s="22"/>
      <c r="CD253" s="23"/>
      <c r="CE253" s="22"/>
      <c r="CF253" s="22"/>
      <c r="CG253" s="23"/>
      <c r="CH253" s="22"/>
      <c r="CI253" s="34"/>
      <c r="CJ253" s="34"/>
      <c r="CK253" s="44"/>
    </row>
    <row r="254" spans="1:89" ht="41" customHeight="1" x14ac:dyDescent="0.2">
      <c r="A254" s="8">
        <f t="shared" si="41"/>
        <v>1900</v>
      </c>
      <c r="B254" s="8">
        <f t="shared" si="42"/>
        <v>1</v>
      </c>
      <c r="C254" s="8">
        <f t="shared" si="43"/>
        <v>0</v>
      </c>
      <c r="D254" s="18"/>
      <c r="E254" s="8"/>
      <c r="F254" s="18"/>
      <c r="G254" s="8"/>
      <c r="H254" s="8"/>
      <c r="I254" s="8"/>
      <c r="J254" s="19"/>
      <c r="K254" s="20"/>
      <c r="L254" s="20"/>
      <c r="M254" s="8"/>
      <c r="N254" s="8"/>
      <c r="O254" s="8"/>
      <c r="P254" s="8"/>
      <c r="Q254" s="8"/>
      <c r="R254" s="21"/>
      <c r="S254" s="21"/>
      <c r="T254" s="21" t="str">
        <f t="shared" si="44"/>
        <v>non conforme</v>
      </c>
      <c r="U254" s="37"/>
      <c r="V254" s="21"/>
      <c r="W254" s="21"/>
      <c r="X254" s="21"/>
      <c r="Y254" s="21" t="str">
        <f t="shared" si="45"/>
        <v>non conforme</v>
      </c>
      <c r="Z254" s="37"/>
      <c r="AA254" s="21"/>
      <c r="AB254" s="21"/>
      <c r="AC254" s="21" t="str">
        <f t="shared" si="46"/>
        <v>non conforme</v>
      </c>
      <c r="AD254" s="37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 t="str">
        <f t="shared" si="47"/>
        <v>non conforme</v>
      </c>
      <c r="AS254" s="37"/>
      <c r="AT254" s="21"/>
      <c r="AU254" s="21"/>
      <c r="AV254" s="21"/>
      <c r="AW254" s="21"/>
      <c r="AX254" s="21"/>
      <c r="AY254" s="21"/>
      <c r="AZ254" s="21" t="str">
        <f t="shared" si="48"/>
        <v>non conforme</v>
      </c>
      <c r="BA254" s="37"/>
      <c r="BB254" s="21"/>
      <c r="BC254" s="21"/>
      <c r="BD254" s="21" t="str">
        <f t="shared" si="49"/>
        <v>non conforme</v>
      </c>
      <c r="BE254" s="37"/>
      <c r="BF254" s="21"/>
      <c r="BG254" s="21"/>
      <c r="BH254" s="21"/>
      <c r="BI254" s="21"/>
      <c r="BJ254" s="21" t="str">
        <f t="shared" si="50"/>
        <v>non conforme</v>
      </c>
      <c r="BK254" s="37"/>
      <c r="BL254" s="21"/>
      <c r="BM254" s="21"/>
      <c r="BN254" s="21" t="str">
        <f t="shared" si="51"/>
        <v>non conforme</v>
      </c>
      <c r="BO254" s="37"/>
      <c r="BP254" s="21"/>
      <c r="BQ254" s="21"/>
      <c r="BR254" s="21"/>
      <c r="BS254" s="21"/>
      <c r="BT254" s="21" t="str">
        <f t="shared" si="52"/>
        <v>non conforme</v>
      </c>
      <c r="BU254" s="37"/>
      <c r="BV254" s="22"/>
      <c r="BW254" s="22"/>
      <c r="BX254" s="22"/>
      <c r="BY254" s="23"/>
      <c r="BZ254" s="22"/>
      <c r="CA254" s="23"/>
      <c r="CB254" s="23"/>
      <c r="CC254" s="22"/>
      <c r="CD254" s="23"/>
      <c r="CE254" s="22"/>
      <c r="CF254" s="22"/>
      <c r="CG254" s="23"/>
      <c r="CH254" s="22"/>
      <c r="CI254" s="34"/>
      <c r="CJ254" s="34"/>
      <c r="CK254" s="44"/>
    </row>
    <row r="255" spans="1:89" ht="41" customHeight="1" x14ac:dyDescent="0.2">
      <c r="A255" s="8">
        <f t="shared" si="41"/>
        <v>1900</v>
      </c>
      <c r="B255" s="8">
        <f t="shared" si="42"/>
        <v>1</v>
      </c>
      <c r="C255" s="8">
        <f t="shared" si="43"/>
        <v>0</v>
      </c>
      <c r="D255" s="18"/>
      <c r="E255" s="8"/>
      <c r="F255" s="18"/>
      <c r="G255" s="8"/>
      <c r="H255" s="8"/>
      <c r="I255" s="8"/>
      <c r="J255" s="19"/>
      <c r="K255" s="20"/>
      <c r="L255" s="20"/>
      <c r="M255" s="8"/>
      <c r="N255" s="8"/>
      <c r="O255" s="8"/>
      <c r="P255" s="8"/>
      <c r="Q255" s="8"/>
      <c r="R255" s="21"/>
      <c r="S255" s="21"/>
      <c r="T255" s="21" t="str">
        <f t="shared" si="44"/>
        <v>non conforme</v>
      </c>
      <c r="U255" s="37"/>
      <c r="V255" s="21"/>
      <c r="W255" s="21"/>
      <c r="X255" s="21"/>
      <c r="Y255" s="21" t="str">
        <f t="shared" si="45"/>
        <v>non conforme</v>
      </c>
      <c r="Z255" s="37"/>
      <c r="AA255" s="21"/>
      <c r="AB255" s="21"/>
      <c r="AC255" s="21" t="str">
        <f t="shared" si="46"/>
        <v>non conforme</v>
      </c>
      <c r="AD255" s="37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 t="str">
        <f t="shared" si="47"/>
        <v>non conforme</v>
      </c>
      <c r="AS255" s="37"/>
      <c r="AT255" s="21"/>
      <c r="AU255" s="21"/>
      <c r="AV255" s="21"/>
      <c r="AW255" s="21"/>
      <c r="AX255" s="21"/>
      <c r="AY255" s="21"/>
      <c r="AZ255" s="21" t="str">
        <f t="shared" si="48"/>
        <v>non conforme</v>
      </c>
      <c r="BA255" s="37"/>
      <c r="BB255" s="21"/>
      <c r="BC255" s="21"/>
      <c r="BD255" s="21" t="str">
        <f t="shared" si="49"/>
        <v>non conforme</v>
      </c>
      <c r="BE255" s="37"/>
      <c r="BF255" s="21"/>
      <c r="BG255" s="21"/>
      <c r="BH255" s="21"/>
      <c r="BI255" s="21"/>
      <c r="BJ255" s="21" t="str">
        <f t="shared" si="50"/>
        <v>non conforme</v>
      </c>
      <c r="BK255" s="37"/>
      <c r="BL255" s="21"/>
      <c r="BM255" s="21"/>
      <c r="BN255" s="21" t="str">
        <f t="shared" si="51"/>
        <v>non conforme</v>
      </c>
      <c r="BO255" s="37"/>
      <c r="BP255" s="21"/>
      <c r="BQ255" s="21"/>
      <c r="BR255" s="21"/>
      <c r="BS255" s="21"/>
      <c r="BT255" s="21" t="str">
        <f t="shared" si="52"/>
        <v>non conforme</v>
      </c>
      <c r="BU255" s="37"/>
      <c r="BV255" s="22"/>
      <c r="BW255" s="22"/>
      <c r="BX255" s="22"/>
      <c r="BY255" s="23"/>
      <c r="BZ255" s="22"/>
      <c r="CA255" s="23"/>
      <c r="CB255" s="23"/>
      <c r="CC255" s="22"/>
      <c r="CD255" s="23"/>
      <c r="CE255" s="22"/>
      <c r="CF255" s="22"/>
      <c r="CG255" s="23"/>
      <c r="CH255" s="22"/>
      <c r="CI255" s="34"/>
      <c r="CJ255" s="34"/>
      <c r="CK255" s="44"/>
    </row>
    <row r="256" spans="1:89" ht="41" customHeight="1" x14ac:dyDescent="0.2">
      <c r="A256" s="8">
        <f t="shared" si="41"/>
        <v>1900</v>
      </c>
      <c r="B256" s="8">
        <f t="shared" si="42"/>
        <v>1</v>
      </c>
      <c r="C256" s="8">
        <f t="shared" si="43"/>
        <v>0</v>
      </c>
      <c r="D256" s="18"/>
      <c r="E256" s="8"/>
      <c r="F256" s="18"/>
      <c r="G256" s="8"/>
      <c r="H256" s="8"/>
      <c r="I256" s="8"/>
      <c r="J256" s="19"/>
      <c r="K256" s="20"/>
      <c r="L256" s="20"/>
      <c r="M256" s="8"/>
      <c r="N256" s="8"/>
      <c r="O256" s="8"/>
      <c r="P256" s="8"/>
      <c r="Q256" s="8"/>
      <c r="R256" s="21"/>
      <c r="S256" s="21"/>
      <c r="T256" s="21" t="str">
        <f t="shared" si="44"/>
        <v>non conforme</v>
      </c>
      <c r="U256" s="37"/>
      <c r="V256" s="21"/>
      <c r="W256" s="21"/>
      <c r="X256" s="21"/>
      <c r="Y256" s="21" t="str">
        <f t="shared" si="45"/>
        <v>non conforme</v>
      </c>
      <c r="Z256" s="37"/>
      <c r="AA256" s="21"/>
      <c r="AB256" s="21"/>
      <c r="AC256" s="21" t="str">
        <f t="shared" si="46"/>
        <v>non conforme</v>
      </c>
      <c r="AD256" s="37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 t="str">
        <f t="shared" si="47"/>
        <v>non conforme</v>
      </c>
      <c r="AS256" s="37"/>
      <c r="AT256" s="21"/>
      <c r="AU256" s="21"/>
      <c r="AV256" s="21"/>
      <c r="AW256" s="21"/>
      <c r="AX256" s="21"/>
      <c r="AY256" s="21"/>
      <c r="AZ256" s="21" t="str">
        <f t="shared" si="48"/>
        <v>non conforme</v>
      </c>
      <c r="BA256" s="37"/>
      <c r="BB256" s="21"/>
      <c r="BC256" s="21"/>
      <c r="BD256" s="21" t="str">
        <f t="shared" si="49"/>
        <v>non conforme</v>
      </c>
      <c r="BE256" s="37"/>
      <c r="BF256" s="21"/>
      <c r="BG256" s="21"/>
      <c r="BH256" s="21"/>
      <c r="BI256" s="21"/>
      <c r="BJ256" s="21" t="str">
        <f t="shared" si="50"/>
        <v>non conforme</v>
      </c>
      <c r="BK256" s="37"/>
      <c r="BL256" s="21"/>
      <c r="BM256" s="21"/>
      <c r="BN256" s="21" t="str">
        <f t="shared" si="51"/>
        <v>non conforme</v>
      </c>
      <c r="BO256" s="37"/>
      <c r="BP256" s="21"/>
      <c r="BQ256" s="21"/>
      <c r="BR256" s="21"/>
      <c r="BS256" s="21"/>
      <c r="BT256" s="21" t="str">
        <f t="shared" si="52"/>
        <v>non conforme</v>
      </c>
      <c r="BU256" s="37"/>
      <c r="BV256" s="22"/>
      <c r="BW256" s="22"/>
      <c r="BX256" s="22"/>
      <c r="BY256" s="23"/>
      <c r="BZ256" s="22"/>
      <c r="CA256" s="23"/>
      <c r="CB256" s="23"/>
      <c r="CC256" s="22"/>
      <c r="CD256" s="23"/>
      <c r="CE256" s="22"/>
      <c r="CF256" s="22"/>
      <c r="CG256" s="23"/>
      <c r="CH256" s="22"/>
      <c r="CI256" s="34"/>
      <c r="CJ256" s="34"/>
      <c r="CK256" s="44"/>
    </row>
    <row r="257" spans="1:89" ht="41" customHeight="1" x14ac:dyDescent="0.2">
      <c r="A257" s="8">
        <f t="shared" si="41"/>
        <v>1900</v>
      </c>
      <c r="B257" s="8">
        <f t="shared" si="42"/>
        <v>1</v>
      </c>
      <c r="C257" s="8">
        <f t="shared" si="43"/>
        <v>0</v>
      </c>
      <c r="D257" s="18"/>
      <c r="E257" s="8"/>
      <c r="F257" s="18"/>
      <c r="G257" s="8"/>
      <c r="H257" s="8"/>
      <c r="I257" s="8"/>
      <c r="J257" s="19"/>
      <c r="K257" s="20"/>
      <c r="L257" s="20"/>
      <c r="M257" s="8"/>
      <c r="N257" s="8"/>
      <c r="O257" s="8"/>
      <c r="P257" s="8"/>
      <c r="Q257" s="8"/>
      <c r="R257" s="21"/>
      <c r="S257" s="21"/>
      <c r="T257" s="21" t="str">
        <f t="shared" si="44"/>
        <v>non conforme</v>
      </c>
      <c r="U257" s="37"/>
      <c r="V257" s="21"/>
      <c r="W257" s="21"/>
      <c r="X257" s="21"/>
      <c r="Y257" s="21" t="str">
        <f t="shared" si="45"/>
        <v>non conforme</v>
      </c>
      <c r="Z257" s="37"/>
      <c r="AA257" s="21"/>
      <c r="AB257" s="21"/>
      <c r="AC257" s="21" t="str">
        <f t="shared" si="46"/>
        <v>non conforme</v>
      </c>
      <c r="AD257" s="37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 t="str">
        <f t="shared" si="47"/>
        <v>non conforme</v>
      </c>
      <c r="AS257" s="37"/>
      <c r="AT257" s="21"/>
      <c r="AU257" s="21"/>
      <c r="AV257" s="21"/>
      <c r="AW257" s="21"/>
      <c r="AX257" s="21"/>
      <c r="AY257" s="21"/>
      <c r="AZ257" s="21" t="str">
        <f t="shared" si="48"/>
        <v>non conforme</v>
      </c>
      <c r="BA257" s="37"/>
      <c r="BB257" s="21"/>
      <c r="BC257" s="21"/>
      <c r="BD257" s="21" t="str">
        <f t="shared" si="49"/>
        <v>non conforme</v>
      </c>
      <c r="BE257" s="37"/>
      <c r="BF257" s="21"/>
      <c r="BG257" s="21"/>
      <c r="BH257" s="21"/>
      <c r="BI257" s="21"/>
      <c r="BJ257" s="21" t="str">
        <f t="shared" si="50"/>
        <v>non conforme</v>
      </c>
      <c r="BK257" s="37"/>
      <c r="BL257" s="21"/>
      <c r="BM257" s="21"/>
      <c r="BN257" s="21" t="str">
        <f t="shared" si="51"/>
        <v>non conforme</v>
      </c>
      <c r="BO257" s="37"/>
      <c r="BP257" s="21"/>
      <c r="BQ257" s="21"/>
      <c r="BR257" s="21"/>
      <c r="BS257" s="21"/>
      <c r="BT257" s="21" t="str">
        <f t="shared" si="52"/>
        <v>non conforme</v>
      </c>
      <c r="BU257" s="37"/>
      <c r="BV257" s="22"/>
      <c r="BW257" s="22"/>
      <c r="BX257" s="22"/>
      <c r="BY257" s="23"/>
      <c r="BZ257" s="22"/>
      <c r="CA257" s="23"/>
      <c r="CB257" s="23"/>
      <c r="CC257" s="22"/>
      <c r="CD257" s="23"/>
      <c r="CE257" s="22"/>
      <c r="CF257" s="22"/>
      <c r="CG257" s="23"/>
      <c r="CH257" s="22"/>
      <c r="CI257" s="34"/>
      <c r="CJ257" s="34"/>
      <c r="CK257" s="44"/>
    </row>
    <row r="258" spans="1:89" ht="41" customHeight="1" x14ac:dyDescent="0.2">
      <c r="A258" s="8">
        <f t="shared" si="41"/>
        <v>1900</v>
      </c>
      <c r="B258" s="8">
        <f t="shared" si="42"/>
        <v>1</v>
      </c>
      <c r="C258" s="8">
        <f t="shared" si="43"/>
        <v>0</v>
      </c>
      <c r="D258" s="18"/>
      <c r="E258" s="8"/>
      <c r="F258" s="18"/>
      <c r="G258" s="8"/>
      <c r="H258" s="8"/>
      <c r="I258" s="8"/>
      <c r="J258" s="19"/>
      <c r="K258" s="20"/>
      <c r="L258" s="20"/>
      <c r="M258" s="8"/>
      <c r="N258" s="8"/>
      <c r="O258" s="8"/>
      <c r="P258" s="8"/>
      <c r="Q258" s="8"/>
      <c r="R258" s="21"/>
      <c r="S258" s="21"/>
      <c r="T258" s="21" t="str">
        <f t="shared" si="44"/>
        <v>non conforme</v>
      </c>
      <c r="U258" s="37"/>
      <c r="V258" s="21"/>
      <c r="W258" s="21"/>
      <c r="X258" s="21"/>
      <c r="Y258" s="21" t="str">
        <f t="shared" si="45"/>
        <v>non conforme</v>
      </c>
      <c r="Z258" s="37"/>
      <c r="AA258" s="21"/>
      <c r="AB258" s="21"/>
      <c r="AC258" s="21" t="str">
        <f t="shared" si="46"/>
        <v>non conforme</v>
      </c>
      <c r="AD258" s="37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 t="str">
        <f t="shared" si="47"/>
        <v>non conforme</v>
      </c>
      <c r="AS258" s="37"/>
      <c r="AT258" s="21"/>
      <c r="AU258" s="21"/>
      <c r="AV258" s="21"/>
      <c r="AW258" s="21"/>
      <c r="AX258" s="21"/>
      <c r="AY258" s="21"/>
      <c r="AZ258" s="21" t="str">
        <f t="shared" si="48"/>
        <v>non conforme</v>
      </c>
      <c r="BA258" s="37"/>
      <c r="BB258" s="21"/>
      <c r="BC258" s="21"/>
      <c r="BD258" s="21" t="str">
        <f t="shared" si="49"/>
        <v>non conforme</v>
      </c>
      <c r="BE258" s="37"/>
      <c r="BF258" s="21"/>
      <c r="BG258" s="21"/>
      <c r="BH258" s="21"/>
      <c r="BI258" s="21"/>
      <c r="BJ258" s="21" t="str">
        <f t="shared" si="50"/>
        <v>non conforme</v>
      </c>
      <c r="BK258" s="37"/>
      <c r="BL258" s="21"/>
      <c r="BM258" s="21"/>
      <c r="BN258" s="21" t="str">
        <f t="shared" si="51"/>
        <v>non conforme</v>
      </c>
      <c r="BO258" s="37"/>
      <c r="BP258" s="21"/>
      <c r="BQ258" s="21"/>
      <c r="BR258" s="21"/>
      <c r="BS258" s="21"/>
      <c r="BT258" s="21" t="str">
        <f t="shared" si="52"/>
        <v>non conforme</v>
      </c>
      <c r="BU258" s="37"/>
      <c r="BV258" s="22"/>
      <c r="BW258" s="22"/>
      <c r="BX258" s="22"/>
      <c r="BY258" s="23"/>
      <c r="BZ258" s="22"/>
      <c r="CA258" s="23"/>
      <c r="CB258" s="23"/>
      <c r="CC258" s="22"/>
      <c r="CD258" s="23"/>
      <c r="CE258" s="22"/>
      <c r="CF258" s="22"/>
      <c r="CG258" s="23"/>
      <c r="CH258" s="22"/>
      <c r="CI258" s="34"/>
      <c r="CJ258" s="34"/>
      <c r="CK258" s="44"/>
    </row>
    <row r="259" spans="1:89" ht="41" customHeight="1" x14ac:dyDescent="0.2">
      <c r="A259" s="8">
        <f t="shared" si="41"/>
        <v>1900</v>
      </c>
      <c r="B259" s="8">
        <f t="shared" si="42"/>
        <v>1</v>
      </c>
      <c r="C259" s="8">
        <f t="shared" si="43"/>
        <v>0</v>
      </c>
      <c r="D259" s="18"/>
      <c r="E259" s="8"/>
      <c r="F259" s="18"/>
      <c r="G259" s="8"/>
      <c r="H259" s="8"/>
      <c r="I259" s="8"/>
      <c r="J259" s="19"/>
      <c r="K259" s="20"/>
      <c r="L259" s="20"/>
      <c r="M259" s="8"/>
      <c r="N259" s="8"/>
      <c r="O259" s="8"/>
      <c r="P259" s="8"/>
      <c r="Q259" s="8"/>
      <c r="R259" s="21"/>
      <c r="S259" s="21"/>
      <c r="T259" s="21" t="str">
        <f t="shared" si="44"/>
        <v>non conforme</v>
      </c>
      <c r="U259" s="37"/>
      <c r="V259" s="21"/>
      <c r="W259" s="21"/>
      <c r="X259" s="21"/>
      <c r="Y259" s="21" t="str">
        <f t="shared" si="45"/>
        <v>non conforme</v>
      </c>
      <c r="Z259" s="37"/>
      <c r="AA259" s="21"/>
      <c r="AB259" s="21"/>
      <c r="AC259" s="21" t="str">
        <f t="shared" si="46"/>
        <v>non conforme</v>
      </c>
      <c r="AD259" s="37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 t="str">
        <f t="shared" si="47"/>
        <v>non conforme</v>
      </c>
      <c r="AS259" s="37"/>
      <c r="AT259" s="21"/>
      <c r="AU259" s="21"/>
      <c r="AV259" s="21"/>
      <c r="AW259" s="21"/>
      <c r="AX259" s="21"/>
      <c r="AY259" s="21"/>
      <c r="AZ259" s="21" t="str">
        <f t="shared" si="48"/>
        <v>non conforme</v>
      </c>
      <c r="BA259" s="37"/>
      <c r="BB259" s="21"/>
      <c r="BC259" s="21"/>
      <c r="BD259" s="21" t="str">
        <f t="shared" si="49"/>
        <v>non conforme</v>
      </c>
      <c r="BE259" s="37"/>
      <c r="BF259" s="21"/>
      <c r="BG259" s="21"/>
      <c r="BH259" s="21"/>
      <c r="BI259" s="21"/>
      <c r="BJ259" s="21" t="str">
        <f t="shared" si="50"/>
        <v>non conforme</v>
      </c>
      <c r="BK259" s="37"/>
      <c r="BL259" s="21"/>
      <c r="BM259" s="21"/>
      <c r="BN259" s="21" t="str">
        <f t="shared" si="51"/>
        <v>non conforme</v>
      </c>
      <c r="BO259" s="37"/>
      <c r="BP259" s="21"/>
      <c r="BQ259" s="21"/>
      <c r="BR259" s="21"/>
      <c r="BS259" s="21"/>
      <c r="BT259" s="21" t="str">
        <f t="shared" si="52"/>
        <v>non conforme</v>
      </c>
      <c r="BU259" s="37"/>
      <c r="BV259" s="22"/>
      <c r="BW259" s="22"/>
      <c r="BX259" s="22"/>
      <c r="BY259" s="23"/>
      <c r="BZ259" s="22"/>
      <c r="CA259" s="23"/>
      <c r="CB259" s="23"/>
      <c r="CC259" s="22"/>
      <c r="CD259" s="23"/>
      <c r="CE259" s="22"/>
      <c r="CF259" s="22"/>
      <c r="CG259" s="23"/>
      <c r="CH259" s="22"/>
      <c r="CI259" s="34"/>
      <c r="CJ259" s="34"/>
      <c r="CK259" s="44"/>
    </row>
    <row r="260" spans="1:89" ht="41" customHeight="1" x14ac:dyDescent="0.2">
      <c r="A260" s="8">
        <f t="shared" ref="A260:A323" si="53">YEAR(D260)</f>
        <v>1900</v>
      </c>
      <c r="B260" s="8">
        <f t="shared" ref="B260:B323" si="54">MONTH(D260)</f>
        <v>1</v>
      </c>
      <c r="C260" s="8">
        <f t="shared" ref="C260:C323" si="55">WEEKNUM(D260)</f>
        <v>0</v>
      </c>
      <c r="D260" s="18"/>
      <c r="E260" s="8"/>
      <c r="F260" s="18"/>
      <c r="G260" s="8"/>
      <c r="H260" s="8"/>
      <c r="I260" s="8"/>
      <c r="J260" s="19"/>
      <c r="K260" s="20"/>
      <c r="L260" s="20"/>
      <c r="M260" s="8"/>
      <c r="N260" s="8"/>
      <c r="O260" s="8"/>
      <c r="P260" s="8"/>
      <c r="Q260" s="8"/>
      <c r="R260" s="21"/>
      <c r="S260" s="21"/>
      <c r="T260" s="21" t="str">
        <f t="shared" ref="T260:T323" si="56">IF(MIN(R260:S260),"conforme","non conforme")</f>
        <v>non conforme</v>
      </c>
      <c r="U260" s="37"/>
      <c r="V260" s="21"/>
      <c r="W260" s="21"/>
      <c r="X260" s="21"/>
      <c r="Y260" s="21" t="str">
        <f t="shared" ref="Y260:Y323" si="57">IF(MIN(V260:X260),"conforme","non conforme")</f>
        <v>non conforme</v>
      </c>
      <c r="Z260" s="37"/>
      <c r="AA260" s="21"/>
      <c r="AB260" s="21"/>
      <c r="AC260" s="21" t="str">
        <f t="shared" ref="AC260:AC323" si="58">IF(MIN(AA260:AB260),"conforme","non conforme")</f>
        <v>non conforme</v>
      </c>
      <c r="AD260" s="37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 t="str">
        <f t="shared" ref="AR260:AR323" si="59">IF(MIN(AE260:AQ260),"conforme","non conforme")</f>
        <v>non conforme</v>
      </c>
      <c r="AS260" s="37"/>
      <c r="AT260" s="21"/>
      <c r="AU260" s="21"/>
      <c r="AV260" s="21"/>
      <c r="AW260" s="21"/>
      <c r="AX260" s="21"/>
      <c r="AY260" s="21"/>
      <c r="AZ260" s="21" t="str">
        <f t="shared" ref="AZ260:AZ323" si="60">IF(MIN(AT260:AY260),"conforme","non conforme")</f>
        <v>non conforme</v>
      </c>
      <c r="BA260" s="37"/>
      <c r="BB260" s="21"/>
      <c r="BC260" s="21"/>
      <c r="BD260" s="21" t="str">
        <f t="shared" ref="BD260:BD323" si="61">IF(MIN(BB260:BC260),"conforme","non conforme")</f>
        <v>non conforme</v>
      </c>
      <c r="BE260" s="37"/>
      <c r="BF260" s="21"/>
      <c r="BG260" s="21"/>
      <c r="BH260" s="21"/>
      <c r="BI260" s="21"/>
      <c r="BJ260" s="21" t="str">
        <f t="shared" ref="BJ260:BJ323" si="62">IF(MIN(BF260:BI260),"conforme","non conforme")</f>
        <v>non conforme</v>
      </c>
      <c r="BK260" s="37"/>
      <c r="BL260" s="21"/>
      <c r="BM260" s="21"/>
      <c r="BN260" s="21" t="str">
        <f t="shared" ref="BN260:BN323" si="63">IF(MIN(BL260:BM260),"conforme","non conforme")</f>
        <v>non conforme</v>
      </c>
      <c r="BO260" s="37"/>
      <c r="BP260" s="21"/>
      <c r="BQ260" s="21"/>
      <c r="BR260" s="21"/>
      <c r="BS260" s="21"/>
      <c r="BT260" s="21" t="str">
        <f t="shared" ref="BT260:BT323" si="64">IF(MIN(BP260:BS260),"conforme","non conforme")</f>
        <v>non conforme</v>
      </c>
      <c r="BU260" s="37"/>
      <c r="BV260" s="22"/>
      <c r="BW260" s="22"/>
      <c r="BX260" s="22"/>
      <c r="BY260" s="23"/>
      <c r="BZ260" s="22"/>
      <c r="CA260" s="23"/>
      <c r="CB260" s="23"/>
      <c r="CC260" s="22"/>
      <c r="CD260" s="23"/>
      <c r="CE260" s="22"/>
      <c r="CF260" s="22"/>
      <c r="CG260" s="23"/>
      <c r="CH260" s="22"/>
      <c r="CI260" s="34"/>
      <c r="CJ260" s="34"/>
      <c r="CK260" s="44"/>
    </row>
    <row r="261" spans="1:89" ht="41" customHeight="1" x14ac:dyDescent="0.2">
      <c r="A261" s="8">
        <f t="shared" si="53"/>
        <v>1900</v>
      </c>
      <c r="B261" s="8">
        <f t="shared" si="54"/>
        <v>1</v>
      </c>
      <c r="C261" s="8">
        <f t="shared" si="55"/>
        <v>0</v>
      </c>
      <c r="D261" s="18"/>
      <c r="E261" s="8"/>
      <c r="F261" s="18"/>
      <c r="G261" s="8"/>
      <c r="H261" s="8"/>
      <c r="I261" s="8"/>
      <c r="J261" s="19"/>
      <c r="K261" s="20"/>
      <c r="L261" s="20"/>
      <c r="M261" s="8"/>
      <c r="N261" s="8"/>
      <c r="O261" s="8"/>
      <c r="P261" s="8"/>
      <c r="Q261" s="8"/>
      <c r="R261" s="21"/>
      <c r="S261" s="21"/>
      <c r="T261" s="21" t="str">
        <f t="shared" si="56"/>
        <v>non conforme</v>
      </c>
      <c r="U261" s="37"/>
      <c r="V261" s="21"/>
      <c r="W261" s="21"/>
      <c r="X261" s="21"/>
      <c r="Y261" s="21" t="str">
        <f t="shared" si="57"/>
        <v>non conforme</v>
      </c>
      <c r="Z261" s="37"/>
      <c r="AA261" s="21"/>
      <c r="AB261" s="21"/>
      <c r="AC261" s="21" t="str">
        <f t="shared" si="58"/>
        <v>non conforme</v>
      </c>
      <c r="AD261" s="37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 t="str">
        <f t="shared" si="59"/>
        <v>non conforme</v>
      </c>
      <c r="AS261" s="37"/>
      <c r="AT261" s="21"/>
      <c r="AU261" s="21"/>
      <c r="AV261" s="21"/>
      <c r="AW261" s="21"/>
      <c r="AX261" s="21"/>
      <c r="AY261" s="21"/>
      <c r="AZ261" s="21" t="str">
        <f t="shared" si="60"/>
        <v>non conforme</v>
      </c>
      <c r="BA261" s="37"/>
      <c r="BB261" s="21"/>
      <c r="BC261" s="21"/>
      <c r="BD261" s="21" t="str">
        <f t="shared" si="61"/>
        <v>non conforme</v>
      </c>
      <c r="BE261" s="37"/>
      <c r="BF261" s="21"/>
      <c r="BG261" s="21"/>
      <c r="BH261" s="21"/>
      <c r="BI261" s="21"/>
      <c r="BJ261" s="21" t="str">
        <f t="shared" si="62"/>
        <v>non conforme</v>
      </c>
      <c r="BK261" s="37"/>
      <c r="BL261" s="21"/>
      <c r="BM261" s="21"/>
      <c r="BN261" s="21" t="str">
        <f t="shared" si="63"/>
        <v>non conforme</v>
      </c>
      <c r="BO261" s="37"/>
      <c r="BP261" s="21"/>
      <c r="BQ261" s="21"/>
      <c r="BR261" s="21"/>
      <c r="BS261" s="21"/>
      <c r="BT261" s="21" t="str">
        <f t="shared" si="64"/>
        <v>non conforme</v>
      </c>
      <c r="BU261" s="37"/>
      <c r="BV261" s="22"/>
      <c r="BW261" s="22"/>
      <c r="BX261" s="22"/>
      <c r="BY261" s="23"/>
      <c r="BZ261" s="22"/>
      <c r="CA261" s="23"/>
      <c r="CB261" s="23"/>
      <c r="CC261" s="22"/>
      <c r="CD261" s="23"/>
      <c r="CE261" s="22"/>
      <c r="CF261" s="22"/>
      <c r="CG261" s="23"/>
      <c r="CH261" s="22"/>
      <c r="CI261" s="34"/>
      <c r="CJ261" s="34"/>
      <c r="CK261" s="44"/>
    </row>
    <row r="262" spans="1:89" ht="41" customHeight="1" x14ac:dyDescent="0.2">
      <c r="A262" s="8">
        <f t="shared" si="53"/>
        <v>1900</v>
      </c>
      <c r="B262" s="8">
        <f t="shared" si="54"/>
        <v>1</v>
      </c>
      <c r="C262" s="8">
        <f t="shared" si="55"/>
        <v>0</v>
      </c>
      <c r="D262" s="18"/>
      <c r="E262" s="8"/>
      <c r="F262" s="18"/>
      <c r="G262" s="8"/>
      <c r="H262" s="8"/>
      <c r="I262" s="8"/>
      <c r="J262" s="19"/>
      <c r="K262" s="20"/>
      <c r="L262" s="20"/>
      <c r="M262" s="8"/>
      <c r="N262" s="8"/>
      <c r="O262" s="8"/>
      <c r="P262" s="8"/>
      <c r="Q262" s="8"/>
      <c r="R262" s="21"/>
      <c r="S262" s="21"/>
      <c r="T262" s="21" t="str">
        <f t="shared" si="56"/>
        <v>non conforme</v>
      </c>
      <c r="U262" s="37"/>
      <c r="V262" s="21"/>
      <c r="W262" s="21"/>
      <c r="X262" s="21"/>
      <c r="Y262" s="21" t="str">
        <f t="shared" si="57"/>
        <v>non conforme</v>
      </c>
      <c r="Z262" s="37"/>
      <c r="AA262" s="21"/>
      <c r="AB262" s="21"/>
      <c r="AC262" s="21" t="str">
        <f t="shared" si="58"/>
        <v>non conforme</v>
      </c>
      <c r="AD262" s="37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 t="str">
        <f t="shared" si="59"/>
        <v>non conforme</v>
      </c>
      <c r="AS262" s="37"/>
      <c r="AT262" s="21"/>
      <c r="AU262" s="21"/>
      <c r="AV262" s="21"/>
      <c r="AW262" s="21"/>
      <c r="AX262" s="21"/>
      <c r="AY262" s="21"/>
      <c r="AZ262" s="21" t="str">
        <f t="shared" si="60"/>
        <v>non conforme</v>
      </c>
      <c r="BA262" s="37"/>
      <c r="BB262" s="21"/>
      <c r="BC262" s="21"/>
      <c r="BD262" s="21" t="str">
        <f t="shared" si="61"/>
        <v>non conforme</v>
      </c>
      <c r="BE262" s="37"/>
      <c r="BF262" s="21"/>
      <c r="BG262" s="21"/>
      <c r="BH262" s="21"/>
      <c r="BI262" s="21"/>
      <c r="BJ262" s="21" t="str">
        <f t="shared" si="62"/>
        <v>non conforme</v>
      </c>
      <c r="BK262" s="37"/>
      <c r="BL262" s="21"/>
      <c r="BM262" s="21"/>
      <c r="BN262" s="21" t="str">
        <f t="shared" si="63"/>
        <v>non conforme</v>
      </c>
      <c r="BO262" s="37"/>
      <c r="BP262" s="21"/>
      <c r="BQ262" s="21"/>
      <c r="BR262" s="21"/>
      <c r="BS262" s="21"/>
      <c r="BT262" s="21" t="str">
        <f t="shared" si="64"/>
        <v>non conforme</v>
      </c>
      <c r="BU262" s="37"/>
      <c r="BV262" s="22"/>
      <c r="BW262" s="22"/>
      <c r="BX262" s="22"/>
      <c r="BY262" s="23"/>
      <c r="BZ262" s="22"/>
      <c r="CA262" s="23"/>
      <c r="CB262" s="23"/>
      <c r="CC262" s="22"/>
      <c r="CD262" s="23"/>
      <c r="CE262" s="22"/>
      <c r="CF262" s="22"/>
      <c r="CG262" s="23"/>
      <c r="CH262" s="22"/>
      <c r="CI262" s="34"/>
      <c r="CJ262" s="34"/>
      <c r="CK262" s="44"/>
    </row>
    <row r="263" spans="1:89" ht="41" customHeight="1" x14ac:dyDescent="0.2">
      <c r="A263" s="8">
        <f t="shared" si="53"/>
        <v>1900</v>
      </c>
      <c r="B263" s="8">
        <f t="shared" si="54"/>
        <v>1</v>
      </c>
      <c r="C263" s="8">
        <f t="shared" si="55"/>
        <v>0</v>
      </c>
      <c r="D263" s="18"/>
      <c r="E263" s="8"/>
      <c r="F263" s="18"/>
      <c r="G263" s="8"/>
      <c r="H263" s="8"/>
      <c r="I263" s="8"/>
      <c r="J263" s="19"/>
      <c r="K263" s="20"/>
      <c r="L263" s="20"/>
      <c r="M263" s="8"/>
      <c r="N263" s="8"/>
      <c r="O263" s="8"/>
      <c r="P263" s="8"/>
      <c r="Q263" s="8"/>
      <c r="R263" s="21"/>
      <c r="S263" s="21"/>
      <c r="T263" s="21" t="str">
        <f t="shared" si="56"/>
        <v>non conforme</v>
      </c>
      <c r="U263" s="37"/>
      <c r="V263" s="21"/>
      <c r="W263" s="21"/>
      <c r="X263" s="21"/>
      <c r="Y263" s="21" t="str">
        <f t="shared" si="57"/>
        <v>non conforme</v>
      </c>
      <c r="Z263" s="37"/>
      <c r="AA263" s="21"/>
      <c r="AB263" s="21"/>
      <c r="AC263" s="21" t="str">
        <f t="shared" si="58"/>
        <v>non conforme</v>
      </c>
      <c r="AD263" s="37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 t="str">
        <f t="shared" si="59"/>
        <v>non conforme</v>
      </c>
      <c r="AS263" s="37"/>
      <c r="AT263" s="21"/>
      <c r="AU263" s="21"/>
      <c r="AV263" s="21"/>
      <c r="AW263" s="21"/>
      <c r="AX263" s="21"/>
      <c r="AY263" s="21"/>
      <c r="AZ263" s="21" t="str">
        <f t="shared" si="60"/>
        <v>non conforme</v>
      </c>
      <c r="BA263" s="37"/>
      <c r="BB263" s="21"/>
      <c r="BC263" s="21"/>
      <c r="BD263" s="21" t="str">
        <f t="shared" si="61"/>
        <v>non conforme</v>
      </c>
      <c r="BE263" s="37"/>
      <c r="BF263" s="21"/>
      <c r="BG263" s="21"/>
      <c r="BH263" s="21"/>
      <c r="BI263" s="21"/>
      <c r="BJ263" s="21" t="str">
        <f t="shared" si="62"/>
        <v>non conforme</v>
      </c>
      <c r="BK263" s="37"/>
      <c r="BL263" s="21"/>
      <c r="BM263" s="21"/>
      <c r="BN263" s="21" t="str">
        <f t="shared" si="63"/>
        <v>non conforme</v>
      </c>
      <c r="BO263" s="37"/>
      <c r="BP263" s="21"/>
      <c r="BQ263" s="21"/>
      <c r="BR263" s="21"/>
      <c r="BS263" s="21"/>
      <c r="BT263" s="21" t="str">
        <f t="shared" si="64"/>
        <v>non conforme</v>
      </c>
      <c r="BU263" s="37"/>
      <c r="BV263" s="22"/>
      <c r="BW263" s="22"/>
      <c r="BX263" s="22"/>
      <c r="BY263" s="23"/>
      <c r="BZ263" s="22"/>
      <c r="CA263" s="23"/>
      <c r="CB263" s="23"/>
      <c r="CC263" s="22"/>
      <c r="CD263" s="23"/>
      <c r="CE263" s="22"/>
      <c r="CF263" s="22"/>
      <c r="CG263" s="23"/>
      <c r="CH263" s="22"/>
      <c r="CI263" s="34"/>
      <c r="CJ263" s="34"/>
      <c r="CK263" s="44"/>
    </row>
    <row r="264" spans="1:89" ht="41" customHeight="1" x14ac:dyDescent="0.2">
      <c r="A264" s="8">
        <f t="shared" si="53"/>
        <v>1900</v>
      </c>
      <c r="B264" s="8">
        <f t="shared" si="54"/>
        <v>1</v>
      </c>
      <c r="C264" s="8">
        <f t="shared" si="55"/>
        <v>0</v>
      </c>
      <c r="D264" s="18"/>
      <c r="E264" s="8"/>
      <c r="F264" s="18"/>
      <c r="G264" s="8"/>
      <c r="H264" s="8"/>
      <c r="I264" s="8"/>
      <c r="J264" s="19"/>
      <c r="K264" s="20"/>
      <c r="L264" s="20"/>
      <c r="M264" s="8"/>
      <c r="N264" s="8"/>
      <c r="O264" s="8"/>
      <c r="P264" s="8"/>
      <c r="Q264" s="8"/>
      <c r="R264" s="21"/>
      <c r="S264" s="21"/>
      <c r="T264" s="21" t="str">
        <f t="shared" si="56"/>
        <v>non conforme</v>
      </c>
      <c r="U264" s="37"/>
      <c r="V264" s="21"/>
      <c r="W264" s="21"/>
      <c r="X264" s="21"/>
      <c r="Y264" s="21" t="str">
        <f t="shared" si="57"/>
        <v>non conforme</v>
      </c>
      <c r="Z264" s="37"/>
      <c r="AA264" s="21"/>
      <c r="AB264" s="21"/>
      <c r="AC264" s="21" t="str">
        <f t="shared" si="58"/>
        <v>non conforme</v>
      </c>
      <c r="AD264" s="37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 t="str">
        <f t="shared" si="59"/>
        <v>non conforme</v>
      </c>
      <c r="AS264" s="37"/>
      <c r="AT264" s="21"/>
      <c r="AU264" s="21"/>
      <c r="AV264" s="21"/>
      <c r="AW264" s="21"/>
      <c r="AX264" s="21"/>
      <c r="AY264" s="21"/>
      <c r="AZ264" s="21" t="str">
        <f t="shared" si="60"/>
        <v>non conforme</v>
      </c>
      <c r="BA264" s="37"/>
      <c r="BB264" s="21"/>
      <c r="BC264" s="21"/>
      <c r="BD264" s="21" t="str">
        <f t="shared" si="61"/>
        <v>non conforme</v>
      </c>
      <c r="BE264" s="37"/>
      <c r="BF264" s="21"/>
      <c r="BG264" s="21"/>
      <c r="BH264" s="21"/>
      <c r="BI264" s="21"/>
      <c r="BJ264" s="21" t="str">
        <f t="shared" si="62"/>
        <v>non conforme</v>
      </c>
      <c r="BK264" s="37"/>
      <c r="BL264" s="21"/>
      <c r="BM264" s="21"/>
      <c r="BN264" s="21" t="str">
        <f t="shared" si="63"/>
        <v>non conforme</v>
      </c>
      <c r="BO264" s="37"/>
      <c r="BP264" s="21"/>
      <c r="BQ264" s="21"/>
      <c r="BR264" s="21"/>
      <c r="BS264" s="21"/>
      <c r="BT264" s="21" t="str">
        <f t="shared" si="64"/>
        <v>non conforme</v>
      </c>
      <c r="BU264" s="37"/>
      <c r="BV264" s="22"/>
      <c r="BW264" s="22"/>
      <c r="BX264" s="22"/>
      <c r="BY264" s="23"/>
      <c r="BZ264" s="22"/>
      <c r="CA264" s="23"/>
      <c r="CB264" s="23"/>
      <c r="CC264" s="22"/>
      <c r="CD264" s="23"/>
      <c r="CE264" s="22"/>
      <c r="CF264" s="22"/>
      <c r="CG264" s="23"/>
      <c r="CH264" s="22"/>
      <c r="CI264" s="34"/>
      <c r="CJ264" s="34"/>
      <c r="CK264" s="44"/>
    </row>
    <row r="265" spans="1:89" ht="41" customHeight="1" x14ac:dyDescent="0.2">
      <c r="A265" s="8">
        <f t="shared" si="53"/>
        <v>1900</v>
      </c>
      <c r="B265" s="8">
        <f t="shared" si="54"/>
        <v>1</v>
      </c>
      <c r="C265" s="8">
        <f t="shared" si="55"/>
        <v>0</v>
      </c>
      <c r="D265" s="18"/>
      <c r="E265" s="8"/>
      <c r="F265" s="18"/>
      <c r="G265" s="8"/>
      <c r="H265" s="8"/>
      <c r="I265" s="8"/>
      <c r="J265" s="19"/>
      <c r="K265" s="20"/>
      <c r="L265" s="20"/>
      <c r="M265" s="8"/>
      <c r="N265" s="8"/>
      <c r="O265" s="8"/>
      <c r="P265" s="8"/>
      <c r="Q265" s="8"/>
      <c r="R265" s="21"/>
      <c r="S265" s="21"/>
      <c r="T265" s="21" t="str">
        <f t="shared" si="56"/>
        <v>non conforme</v>
      </c>
      <c r="U265" s="37"/>
      <c r="V265" s="21"/>
      <c r="W265" s="21"/>
      <c r="X265" s="21"/>
      <c r="Y265" s="21" t="str">
        <f t="shared" si="57"/>
        <v>non conforme</v>
      </c>
      <c r="Z265" s="37"/>
      <c r="AA265" s="21"/>
      <c r="AB265" s="21"/>
      <c r="AC265" s="21" t="str">
        <f t="shared" si="58"/>
        <v>non conforme</v>
      </c>
      <c r="AD265" s="37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 t="str">
        <f t="shared" si="59"/>
        <v>non conforme</v>
      </c>
      <c r="AS265" s="37"/>
      <c r="AT265" s="21"/>
      <c r="AU265" s="21"/>
      <c r="AV265" s="21"/>
      <c r="AW265" s="21"/>
      <c r="AX265" s="21"/>
      <c r="AY265" s="21"/>
      <c r="AZ265" s="21" t="str">
        <f t="shared" si="60"/>
        <v>non conforme</v>
      </c>
      <c r="BA265" s="37"/>
      <c r="BB265" s="21"/>
      <c r="BC265" s="21"/>
      <c r="BD265" s="21" t="str">
        <f t="shared" si="61"/>
        <v>non conforme</v>
      </c>
      <c r="BE265" s="37"/>
      <c r="BF265" s="21"/>
      <c r="BG265" s="21"/>
      <c r="BH265" s="21"/>
      <c r="BI265" s="21"/>
      <c r="BJ265" s="21" t="str">
        <f t="shared" si="62"/>
        <v>non conforme</v>
      </c>
      <c r="BK265" s="37"/>
      <c r="BL265" s="21"/>
      <c r="BM265" s="21"/>
      <c r="BN265" s="21" t="str">
        <f t="shared" si="63"/>
        <v>non conforme</v>
      </c>
      <c r="BO265" s="37"/>
      <c r="BP265" s="21"/>
      <c r="BQ265" s="21"/>
      <c r="BR265" s="21"/>
      <c r="BS265" s="21"/>
      <c r="BT265" s="21" t="str">
        <f t="shared" si="64"/>
        <v>non conforme</v>
      </c>
      <c r="BU265" s="37"/>
      <c r="BV265" s="22"/>
      <c r="BW265" s="22"/>
      <c r="BX265" s="22"/>
      <c r="BY265" s="23"/>
      <c r="BZ265" s="22"/>
      <c r="CA265" s="23"/>
      <c r="CB265" s="23"/>
      <c r="CC265" s="22"/>
      <c r="CD265" s="23"/>
      <c r="CE265" s="22"/>
      <c r="CF265" s="22"/>
      <c r="CG265" s="23"/>
      <c r="CH265" s="22"/>
      <c r="CI265" s="34"/>
      <c r="CJ265" s="34"/>
      <c r="CK265" s="44"/>
    </row>
    <row r="266" spans="1:89" ht="41" customHeight="1" x14ac:dyDescent="0.2">
      <c r="A266" s="8">
        <f t="shared" si="53"/>
        <v>1900</v>
      </c>
      <c r="B266" s="8">
        <f t="shared" si="54"/>
        <v>1</v>
      </c>
      <c r="C266" s="8">
        <f t="shared" si="55"/>
        <v>0</v>
      </c>
      <c r="D266" s="18"/>
      <c r="E266" s="8"/>
      <c r="F266" s="18"/>
      <c r="G266" s="8"/>
      <c r="H266" s="8"/>
      <c r="I266" s="8"/>
      <c r="J266" s="19"/>
      <c r="K266" s="20"/>
      <c r="L266" s="20"/>
      <c r="M266" s="8"/>
      <c r="N266" s="8"/>
      <c r="O266" s="8"/>
      <c r="P266" s="8"/>
      <c r="Q266" s="8"/>
      <c r="R266" s="21"/>
      <c r="S266" s="21"/>
      <c r="T266" s="21" t="str">
        <f t="shared" si="56"/>
        <v>non conforme</v>
      </c>
      <c r="U266" s="37"/>
      <c r="V266" s="21"/>
      <c r="W266" s="21"/>
      <c r="X266" s="21"/>
      <c r="Y266" s="21" t="str">
        <f t="shared" si="57"/>
        <v>non conforme</v>
      </c>
      <c r="Z266" s="37"/>
      <c r="AA266" s="21"/>
      <c r="AB266" s="21"/>
      <c r="AC266" s="21" t="str">
        <f t="shared" si="58"/>
        <v>non conforme</v>
      </c>
      <c r="AD266" s="37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 t="str">
        <f t="shared" si="59"/>
        <v>non conforme</v>
      </c>
      <c r="AS266" s="37"/>
      <c r="AT266" s="21"/>
      <c r="AU266" s="21"/>
      <c r="AV266" s="21"/>
      <c r="AW266" s="21"/>
      <c r="AX266" s="21"/>
      <c r="AY266" s="21"/>
      <c r="AZ266" s="21" t="str">
        <f t="shared" si="60"/>
        <v>non conforme</v>
      </c>
      <c r="BA266" s="37"/>
      <c r="BB266" s="21"/>
      <c r="BC266" s="21"/>
      <c r="BD266" s="21" t="str">
        <f t="shared" si="61"/>
        <v>non conforme</v>
      </c>
      <c r="BE266" s="37"/>
      <c r="BF266" s="21"/>
      <c r="BG266" s="21"/>
      <c r="BH266" s="21"/>
      <c r="BI266" s="21"/>
      <c r="BJ266" s="21" t="str">
        <f t="shared" si="62"/>
        <v>non conforme</v>
      </c>
      <c r="BK266" s="37"/>
      <c r="BL266" s="21"/>
      <c r="BM266" s="21"/>
      <c r="BN266" s="21" t="str">
        <f t="shared" si="63"/>
        <v>non conforme</v>
      </c>
      <c r="BO266" s="37"/>
      <c r="BP266" s="21"/>
      <c r="BQ266" s="21"/>
      <c r="BR266" s="21"/>
      <c r="BS266" s="21"/>
      <c r="BT266" s="21" t="str">
        <f t="shared" si="64"/>
        <v>non conforme</v>
      </c>
      <c r="BU266" s="37"/>
      <c r="BV266" s="22"/>
      <c r="BW266" s="22"/>
      <c r="BX266" s="22"/>
      <c r="BY266" s="23"/>
      <c r="BZ266" s="22"/>
      <c r="CA266" s="23"/>
      <c r="CB266" s="23"/>
      <c r="CC266" s="22"/>
      <c r="CD266" s="23"/>
      <c r="CE266" s="22"/>
      <c r="CF266" s="22"/>
      <c r="CG266" s="23"/>
      <c r="CH266" s="22"/>
      <c r="CI266" s="34"/>
      <c r="CJ266" s="34"/>
      <c r="CK266" s="44"/>
    </row>
    <row r="267" spans="1:89" ht="41" customHeight="1" x14ac:dyDescent="0.2">
      <c r="A267" s="8">
        <f t="shared" si="53"/>
        <v>1900</v>
      </c>
      <c r="B267" s="8">
        <f t="shared" si="54"/>
        <v>1</v>
      </c>
      <c r="C267" s="8">
        <f t="shared" si="55"/>
        <v>0</v>
      </c>
      <c r="D267" s="18"/>
      <c r="E267" s="8"/>
      <c r="F267" s="18"/>
      <c r="G267" s="8"/>
      <c r="H267" s="8"/>
      <c r="I267" s="8"/>
      <c r="J267" s="19"/>
      <c r="K267" s="20"/>
      <c r="L267" s="20"/>
      <c r="M267" s="8"/>
      <c r="N267" s="8"/>
      <c r="O267" s="8"/>
      <c r="P267" s="8"/>
      <c r="Q267" s="8"/>
      <c r="R267" s="21"/>
      <c r="S267" s="21"/>
      <c r="T267" s="21" t="str">
        <f t="shared" si="56"/>
        <v>non conforme</v>
      </c>
      <c r="U267" s="37"/>
      <c r="V267" s="21"/>
      <c r="W267" s="21"/>
      <c r="X267" s="21"/>
      <c r="Y267" s="21" t="str">
        <f t="shared" si="57"/>
        <v>non conforme</v>
      </c>
      <c r="Z267" s="37"/>
      <c r="AA267" s="21"/>
      <c r="AB267" s="21"/>
      <c r="AC267" s="21" t="str">
        <f t="shared" si="58"/>
        <v>non conforme</v>
      </c>
      <c r="AD267" s="37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 t="str">
        <f t="shared" si="59"/>
        <v>non conforme</v>
      </c>
      <c r="AS267" s="37"/>
      <c r="AT267" s="21"/>
      <c r="AU267" s="21"/>
      <c r="AV267" s="21"/>
      <c r="AW267" s="21"/>
      <c r="AX267" s="21"/>
      <c r="AY267" s="21"/>
      <c r="AZ267" s="21" t="str">
        <f t="shared" si="60"/>
        <v>non conforme</v>
      </c>
      <c r="BA267" s="37"/>
      <c r="BB267" s="21"/>
      <c r="BC267" s="21"/>
      <c r="BD267" s="21" t="str">
        <f t="shared" si="61"/>
        <v>non conforme</v>
      </c>
      <c r="BE267" s="37"/>
      <c r="BF267" s="21"/>
      <c r="BG267" s="21"/>
      <c r="BH267" s="21"/>
      <c r="BI267" s="21"/>
      <c r="BJ267" s="21" t="str">
        <f t="shared" si="62"/>
        <v>non conforme</v>
      </c>
      <c r="BK267" s="37"/>
      <c r="BL267" s="21"/>
      <c r="BM267" s="21"/>
      <c r="BN267" s="21" t="str">
        <f t="shared" si="63"/>
        <v>non conforme</v>
      </c>
      <c r="BO267" s="37"/>
      <c r="BP267" s="21"/>
      <c r="BQ267" s="21"/>
      <c r="BR267" s="21"/>
      <c r="BS267" s="21"/>
      <c r="BT267" s="21" t="str">
        <f t="shared" si="64"/>
        <v>non conforme</v>
      </c>
      <c r="BU267" s="37"/>
      <c r="BV267" s="22"/>
      <c r="BW267" s="22"/>
      <c r="BX267" s="22"/>
      <c r="BY267" s="23"/>
      <c r="BZ267" s="22"/>
      <c r="CA267" s="23"/>
      <c r="CB267" s="23"/>
      <c r="CC267" s="22"/>
      <c r="CD267" s="23"/>
      <c r="CE267" s="22"/>
      <c r="CF267" s="22"/>
      <c r="CG267" s="23"/>
      <c r="CH267" s="22"/>
      <c r="CI267" s="34"/>
      <c r="CJ267" s="34"/>
      <c r="CK267" s="44"/>
    </row>
    <row r="268" spans="1:89" ht="41" customHeight="1" x14ac:dyDescent="0.2">
      <c r="A268" s="8">
        <f t="shared" si="53"/>
        <v>1900</v>
      </c>
      <c r="B268" s="8">
        <f t="shared" si="54"/>
        <v>1</v>
      </c>
      <c r="C268" s="8">
        <f t="shared" si="55"/>
        <v>0</v>
      </c>
      <c r="D268" s="18"/>
      <c r="E268" s="8"/>
      <c r="F268" s="18"/>
      <c r="G268" s="8"/>
      <c r="H268" s="8"/>
      <c r="I268" s="8"/>
      <c r="J268" s="19"/>
      <c r="K268" s="20"/>
      <c r="L268" s="20"/>
      <c r="M268" s="8"/>
      <c r="N268" s="8"/>
      <c r="O268" s="8"/>
      <c r="P268" s="8"/>
      <c r="Q268" s="8"/>
      <c r="R268" s="21"/>
      <c r="S268" s="21"/>
      <c r="T268" s="21" t="str">
        <f t="shared" si="56"/>
        <v>non conforme</v>
      </c>
      <c r="U268" s="37"/>
      <c r="V268" s="21"/>
      <c r="W268" s="21"/>
      <c r="X268" s="21"/>
      <c r="Y268" s="21" t="str">
        <f t="shared" si="57"/>
        <v>non conforme</v>
      </c>
      <c r="Z268" s="37"/>
      <c r="AA268" s="21"/>
      <c r="AB268" s="21"/>
      <c r="AC268" s="21" t="str">
        <f t="shared" si="58"/>
        <v>non conforme</v>
      </c>
      <c r="AD268" s="37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 t="str">
        <f t="shared" si="59"/>
        <v>non conforme</v>
      </c>
      <c r="AS268" s="37"/>
      <c r="AT268" s="21"/>
      <c r="AU268" s="21"/>
      <c r="AV268" s="21"/>
      <c r="AW268" s="21"/>
      <c r="AX268" s="21"/>
      <c r="AY268" s="21"/>
      <c r="AZ268" s="21" t="str">
        <f t="shared" si="60"/>
        <v>non conforme</v>
      </c>
      <c r="BA268" s="37"/>
      <c r="BB268" s="21"/>
      <c r="BC268" s="21"/>
      <c r="BD268" s="21" t="str">
        <f t="shared" si="61"/>
        <v>non conforme</v>
      </c>
      <c r="BE268" s="37"/>
      <c r="BF268" s="21"/>
      <c r="BG268" s="21"/>
      <c r="BH268" s="21"/>
      <c r="BI268" s="21"/>
      <c r="BJ268" s="21" t="str">
        <f t="shared" si="62"/>
        <v>non conforme</v>
      </c>
      <c r="BK268" s="37"/>
      <c r="BL268" s="21"/>
      <c r="BM268" s="21"/>
      <c r="BN268" s="21" t="str">
        <f t="shared" si="63"/>
        <v>non conforme</v>
      </c>
      <c r="BO268" s="37"/>
      <c r="BP268" s="21"/>
      <c r="BQ268" s="21"/>
      <c r="BR268" s="21"/>
      <c r="BS268" s="21"/>
      <c r="BT268" s="21" t="str">
        <f t="shared" si="64"/>
        <v>non conforme</v>
      </c>
      <c r="BU268" s="37"/>
      <c r="BV268" s="22"/>
      <c r="BW268" s="22"/>
      <c r="BX268" s="22"/>
      <c r="BY268" s="23"/>
      <c r="BZ268" s="22"/>
      <c r="CA268" s="23"/>
      <c r="CB268" s="23"/>
      <c r="CC268" s="22"/>
      <c r="CD268" s="23"/>
      <c r="CE268" s="22"/>
      <c r="CF268" s="22"/>
      <c r="CG268" s="23"/>
      <c r="CH268" s="22"/>
      <c r="CI268" s="34"/>
      <c r="CJ268" s="34"/>
      <c r="CK268" s="44"/>
    </row>
    <row r="269" spans="1:89" ht="41" customHeight="1" x14ac:dyDescent="0.2">
      <c r="A269" s="8">
        <f t="shared" si="53"/>
        <v>1900</v>
      </c>
      <c r="B269" s="8">
        <f t="shared" si="54"/>
        <v>1</v>
      </c>
      <c r="C269" s="8">
        <f t="shared" si="55"/>
        <v>0</v>
      </c>
      <c r="D269" s="18"/>
      <c r="E269" s="8"/>
      <c r="F269" s="18"/>
      <c r="G269" s="8"/>
      <c r="H269" s="8"/>
      <c r="I269" s="8"/>
      <c r="J269" s="19"/>
      <c r="K269" s="20"/>
      <c r="L269" s="20"/>
      <c r="M269" s="8"/>
      <c r="N269" s="8"/>
      <c r="O269" s="8"/>
      <c r="P269" s="8"/>
      <c r="Q269" s="8"/>
      <c r="R269" s="21"/>
      <c r="S269" s="21"/>
      <c r="T269" s="21" t="str">
        <f t="shared" si="56"/>
        <v>non conforme</v>
      </c>
      <c r="U269" s="37"/>
      <c r="V269" s="21"/>
      <c r="W269" s="21"/>
      <c r="X269" s="21"/>
      <c r="Y269" s="21" t="str">
        <f t="shared" si="57"/>
        <v>non conforme</v>
      </c>
      <c r="Z269" s="37"/>
      <c r="AA269" s="21"/>
      <c r="AB269" s="21"/>
      <c r="AC269" s="21" t="str">
        <f t="shared" si="58"/>
        <v>non conforme</v>
      </c>
      <c r="AD269" s="37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 t="str">
        <f t="shared" si="59"/>
        <v>non conforme</v>
      </c>
      <c r="AS269" s="37"/>
      <c r="AT269" s="21"/>
      <c r="AU269" s="21"/>
      <c r="AV269" s="21"/>
      <c r="AW269" s="21"/>
      <c r="AX269" s="21"/>
      <c r="AY269" s="21"/>
      <c r="AZ269" s="21" t="str">
        <f t="shared" si="60"/>
        <v>non conforme</v>
      </c>
      <c r="BA269" s="37"/>
      <c r="BB269" s="21"/>
      <c r="BC269" s="21"/>
      <c r="BD269" s="21" t="str">
        <f t="shared" si="61"/>
        <v>non conforme</v>
      </c>
      <c r="BE269" s="37"/>
      <c r="BF269" s="21"/>
      <c r="BG269" s="21"/>
      <c r="BH269" s="21"/>
      <c r="BI269" s="21"/>
      <c r="BJ269" s="21" t="str">
        <f t="shared" si="62"/>
        <v>non conforme</v>
      </c>
      <c r="BK269" s="37"/>
      <c r="BL269" s="21"/>
      <c r="BM269" s="21"/>
      <c r="BN269" s="21" t="str">
        <f t="shared" si="63"/>
        <v>non conforme</v>
      </c>
      <c r="BO269" s="37"/>
      <c r="BP269" s="21"/>
      <c r="BQ269" s="21"/>
      <c r="BR269" s="21"/>
      <c r="BS269" s="21"/>
      <c r="BT269" s="21" t="str">
        <f t="shared" si="64"/>
        <v>non conforme</v>
      </c>
      <c r="BU269" s="37"/>
      <c r="BV269" s="22"/>
      <c r="BW269" s="22"/>
      <c r="BX269" s="22"/>
      <c r="BY269" s="23"/>
      <c r="BZ269" s="22"/>
      <c r="CA269" s="23"/>
      <c r="CB269" s="23"/>
      <c r="CC269" s="22"/>
      <c r="CD269" s="23"/>
      <c r="CE269" s="22"/>
      <c r="CF269" s="22"/>
      <c r="CG269" s="23"/>
      <c r="CH269" s="22"/>
      <c r="CI269" s="34"/>
      <c r="CJ269" s="34"/>
      <c r="CK269" s="44"/>
    </row>
    <row r="270" spans="1:89" ht="41" customHeight="1" x14ac:dyDescent="0.2">
      <c r="A270" s="8">
        <f t="shared" si="53"/>
        <v>1900</v>
      </c>
      <c r="B270" s="8">
        <f t="shared" si="54"/>
        <v>1</v>
      </c>
      <c r="C270" s="8">
        <f t="shared" si="55"/>
        <v>0</v>
      </c>
      <c r="D270" s="18"/>
      <c r="E270" s="8"/>
      <c r="F270" s="18"/>
      <c r="G270" s="8"/>
      <c r="H270" s="8"/>
      <c r="I270" s="8"/>
      <c r="J270" s="19"/>
      <c r="K270" s="20"/>
      <c r="L270" s="20"/>
      <c r="M270" s="8"/>
      <c r="N270" s="8"/>
      <c r="O270" s="8"/>
      <c r="P270" s="8"/>
      <c r="Q270" s="8"/>
      <c r="R270" s="21"/>
      <c r="S270" s="21"/>
      <c r="T270" s="21" t="str">
        <f t="shared" si="56"/>
        <v>non conforme</v>
      </c>
      <c r="U270" s="37"/>
      <c r="V270" s="21"/>
      <c r="W270" s="21"/>
      <c r="X270" s="21"/>
      <c r="Y270" s="21" t="str">
        <f t="shared" si="57"/>
        <v>non conforme</v>
      </c>
      <c r="Z270" s="37"/>
      <c r="AA270" s="21"/>
      <c r="AB270" s="21"/>
      <c r="AC270" s="21" t="str">
        <f t="shared" si="58"/>
        <v>non conforme</v>
      </c>
      <c r="AD270" s="37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 t="str">
        <f t="shared" si="59"/>
        <v>non conforme</v>
      </c>
      <c r="AS270" s="37"/>
      <c r="AT270" s="21"/>
      <c r="AU270" s="21"/>
      <c r="AV270" s="21"/>
      <c r="AW270" s="21"/>
      <c r="AX270" s="21"/>
      <c r="AY270" s="21"/>
      <c r="AZ270" s="21" t="str">
        <f t="shared" si="60"/>
        <v>non conforme</v>
      </c>
      <c r="BA270" s="37"/>
      <c r="BB270" s="21"/>
      <c r="BC270" s="21"/>
      <c r="BD270" s="21" t="str">
        <f t="shared" si="61"/>
        <v>non conforme</v>
      </c>
      <c r="BE270" s="37"/>
      <c r="BF270" s="21"/>
      <c r="BG270" s="21"/>
      <c r="BH270" s="21"/>
      <c r="BI270" s="21"/>
      <c r="BJ270" s="21" t="str">
        <f t="shared" si="62"/>
        <v>non conforme</v>
      </c>
      <c r="BK270" s="37"/>
      <c r="BL270" s="21"/>
      <c r="BM270" s="21"/>
      <c r="BN270" s="21" t="str">
        <f t="shared" si="63"/>
        <v>non conforme</v>
      </c>
      <c r="BO270" s="37"/>
      <c r="BP270" s="21"/>
      <c r="BQ270" s="21"/>
      <c r="BR270" s="21"/>
      <c r="BS270" s="21"/>
      <c r="BT270" s="21" t="str">
        <f t="shared" si="64"/>
        <v>non conforme</v>
      </c>
      <c r="BU270" s="37"/>
      <c r="BV270" s="22"/>
      <c r="BW270" s="22"/>
      <c r="BX270" s="22"/>
      <c r="BY270" s="23"/>
      <c r="BZ270" s="22"/>
      <c r="CA270" s="23"/>
      <c r="CB270" s="23"/>
      <c r="CC270" s="22"/>
      <c r="CD270" s="23"/>
      <c r="CE270" s="22"/>
      <c r="CF270" s="22"/>
      <c r="CG270" s="23"/>
      <c r="CH270" s="22"/>
      <c r="CI270" s="34"/>
      <c r="CJ270" s="34"/>
      <c r="CK270" s="44"/>
    </row>
    <row r="271" spans="1:89" ht="41" customHeight="1" x14ac:dyDescent="0.2">
      <c r="A271" s="8">
        <f t="shared" si="53"/>
        <v>1900</v>
      </c>
      <c r="B271" s="8">
        <f t="shared" si="54"/>
        <v>1</v>
      </c>
      <c r="C271" s="8">
        <f t="shared" si="55"/>
        <v>0</v>
      </c>
      <c r="D271" s="18"/>
      <c r="E271" s="8"/>
      <c r="F271" s="18"/>
      <c r="G271" s="8"/>
      <c r="H271" s="8"/>
      <c r="I271" s="8"/>
      <c r="J271" s="19"/>
      <c r="K271" s="20"/>
      <c r="L271" s="20"/>
      <c r="M271" s="8"/>
      <c r="N271" s="8"/>
      <c r="O271" s="8"/>
      <c r="P271" s="8"/>
      <c r="Q271" s="8"/>
      <c r="R271" s="21"/>
      <c r="S271" s="21"/>
      <c r="T271" s="21" t="str">
        <f t="shared" si="56"/>
        <v>non conforme</v>
      </c>
      <c r="U271" s="37"/>
      <c r="V271" s="21"/>
      <c r="W271" s="21"/>
      <c r="X271" s="21"/>
      <c r="Y271" s="21" t="str">
        <f t="shared" si="57"/>
        <v>non conforme</v>
      </c>
      <c r="Z271" s="37"/>
      <c r="AA271" s="21"/>
      <c r="AB271" s="21"/>
      <c r="AC271" s="21" t="str">
        <f t="shared" si="58"/>
        <v>non conforme</v>
      </c>
      <c r="AD271" s="37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 t="str">
        <f t="shared" si="59"/>
        <v>non conforme</v>
      </c>
      <c r="AS271" s="37"/>
      <c r="AT271" s="21"/>
      <c r="AU271" s="21"/>
      <c r="AV271" s="21"/>
      <c r="AW271" s="21"/>
      <c r="AX271" s="21"/>
      <c r="AY271" s="21"/>
      <c r="AZ271" s="21" t="str">
        <f t="shared" si="60"/>
        <v>non conforme</v>
      </c>
      <c r="BA271" s="37"/>
      <c r="BB271" s="21"/>
      <c r="BC271" s="21"/>
      <c r="BD271" s="21" t="str">
        <f t="shared" si="61"/>
        <v>non conforme</v>
      </c>
      <c r="BE271" s="37"/>
      <c r="BF271" s="21"/>
      <c r="BG271" s="21"/>
      <c r="BH271" s="21"/>
      <c r="BI271" s="21"/>
      <c r="BJ271" s="21" t="str">
        <f t="shared" si="62"/>
        <v>non conforme</v>
      </c>
      <c r="BK271" s="37"/>
      <c r="BL271" s="21"/>
      <c r="BM271" s="21"/>
      <c r="BN271" s="21" t="str">
        <f t="shared" si="63"/>
        <v>non conforme</v>
      </c>
      <c r="BO271" s="37"/>
      <c r="BP271" s="21"/>
      <c r="BQ271" s="21"/>
      <c r="BR271" s="21"/>
      <c r="BS271" s="21"/>
      <c r="BT271" s="21" t="str">
        <f t="shared" si="64"/>
        <v>non conforme</v>
      </c>
      <c r="BU271" s="37"/>
      <c r="BV271" s="22"/>
      <c r="BW271" s="22"/>
      <c r="BX271" s="22"/>
      <c r="BY271" s="23"/>
      <c r="BZ271" s="22"/>
      <c r="CA271" s="23"/>
      <c r="CB271" s="23"/>
      <c r="CC271" s="22"/>
      <c r="CD271" s="23"/>
      <c r="CE271" s="22"/>
      <c r="CF271" s="22"/>
      <c r="CG271" s="23"/>
      <c r="CH271" s="22"/>
      <c r="CI271" s="34"/>
      <c r="CJ271" s="34"/>
      <c r="CK271" s="44"/>
    </row>
    <row r="272" spans="1:89" ht="41" customHeight="1" x14ac:dyDescent="0.2">
      <c r="A272" s="8">
        <f t="shared" si="53"/>
        <v>1900</v>
      </c>
      <c r="B272" s="8">
        <f t="shared" si="54"/>
        <v>1</v>
      </c>
      <c r="C272" s="8">
        <f t="shared" si="55"/>
        <v>0</v>
      </c>
      <c r="D272" s="18"/>
      <c r="E272" s="8"/>
      <c r="F272" s="18"/>
      <c r="G272" s="8"/>
      <c r="H272" s="8"/>
      <c r="I272" s="8"/>
      <c r="J272" s="19"/>
      <c r="K272" s="20"/>
      <c r="L272" s="20"/>
      <c r="M272" s="8"/>
      <c r="N272" s="8"/>
      <c r="O272" s="8"/>
      <c r="P272" s="8"/>
      <c r="Q272" s="8"/>
      <c r="R272" s="21"/>
      <c r="S272" s="21"/>
      <c r="T272" s="21" t="str">
        <f t="shared" si="56"/>
        <v>non conforme</v>
      </c>
      <c r="U272" s="37"/>
      <c r="V272" s="21"/>
      <c r="W272" s="21"/>
      <c r="X272" s="21"/>
      <c r="Y272" s="21" t="str">
        <f t="shared" si="57"/>
        <v>non conforme</v>
      </c>
      <c r="Z272" s="37"/>
      <c r="AA272" s="21"/>
      <c r="AB272" s="21"/>
      <c r="AC272" s="21" t="str">
        <f t="shared" si="58"/>
        <v>non conforme</v>
      </c>
      <c r="AD272" s="37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 t="str">
        <f t="shared" si="59"/>
        <v>non conforme</v>
      </c>
      <c r="AS272" s="37"/>
      <c r="AT272" s="21"/>
      <c r="AU272" s="21"/>
      <c r="AV272" s="21"/>
      <c r="AW272" s="21"/>
      <c r="AX272" s="21"/>
      <c r="AY272" s="21"/>
      <c r="AZ272" s="21" t="str">
        <f t="shared" si="60"/>
        <v>non conforme</v>
      </c>
      <c r="BA272" s="37"/>
      <c r="BB272" s="21"/>
      <c r="BC272" s="21"/>
      <c r="BD272" s="21" t="str">
        <f t="shared" si="61"/>
        <v>non conforme</v>
      </c>
      <c r="BE272" s="37"/>
      <c r="BF272" s="21"/>
      <c r="BG272" s="21"/>
      <c r="BH272" s="21"/>
      <c r="BI272" s="21"/>
      <c r="BJ272" s="21" t="str">
        <f t="shared" si="62"/>
        <v>non conforme</v>
      </c>
      <c r="BK272" s="37"/>
      <c r="BL272" s="21"/>
      <c r="BM272" s="21"/>
      <c r="BN272" s="21" t="str">
        <f t="shared" si="63"/>
        <v>non conforme</v>
      </c>
      <c r="BO272" s="37"/>
      <c r="BP272" s="21"/>
      <c r="BQ272" s="21"/>
      <c r="BR272" s="21"/>
      <c r="BS272" s="21"/>
      <c r="BT272" s="21" t="str">
        <f t="shared" si="64"/>
        <v>non conforme</v>
      </c>
      <c r="BU272" s="37"/>
      <c r="BV272" s="22"/>
      <c r="BW272" s="22"/>
      <c r="BX272" s="22"/>
      <c r="BY272" s="23"/>
      <c r="BZ272" s="22"/>
      <c r="CA272" s="23"/>
      <c r="CB272" s="23"/>
      <c r="CC272" s="22"/>
      <c r="CD272" s="23"/>
      <c r="CE272" s="22"/>
      <c r="CF272" s="22"/>
      <c r="CG272" s="23"/>
      <c r="CH272" s="22"/>
      <c r="CI272" s="34"/>
      <c r="CJ272" s="34"/>
      <c r="CK272" s="44"/>
    </row>
    <row r="273" spans="1:89" ht="41" customHeight="1" x14ac:dyDescent="0.2">
      <c r="A273" s="8">
        <f t="shared" si="53"/>
        <v>1900</v>
      </c>
      <c r="B273" s="8">
        <f t="shared" si="54"/>
        <v>1</v>
      </c>
      <c r="C273" s="8">
        <f t="shared" si="55"/>
        <v>0</v>
      </c>
      <c r="D273" s="18"/>
      <c r="E273" s="8"/>
      <c r="F273" s="18"/>
      <c r="G273" s="8"/>
      <c r="H273" s="8"/>
      <c r="I273" s="8"/>
      <c r="J273" s="19"/>
      <c r="K273" s="20"/>
      <c r="L273" s="20"/>
      <c r="M273" s="8"/>
      <c r="N273" s="8"/>
      <c r="O273" s="8"/>
      <c r="P273" s="8"/>
      <c r="Q273" s="8"/>
      <c r="R273" s="21"/>
      <c r="S273" s="21"/>
      <c r="T273" s="21" t="str">
        <f t="shared" si="56"/>
        <v>non conforme</v>
      </c>
      <c r="U273" s="37"/>
      <c r="V273" s="21"/>
      <c r="W273" s="21"/>
      <c r="X273" s="21"/>
      <c r="Y273" s="21" t="str">
        <f t="shared" si="57"/>
        <v>non conforme</v>
      </c>
      <c r="Z273" s="37"/>
      <c r="AA273" s="21"/>
      <c r="AB273" s="21"/>
      <c r="AC273" s="21" t="str">
        <f t="shared" si="58"/>
        <v>non conforme</v>
      </c>
      <c r="AD273" s="37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 t="str">
        <f t="shared" si="59"/>
        <v>non conforme</v>
      </c>
      <c r="AS273" s="37"/>
      <c r="AT273" s="21"/>
      <c r="AU273" s="21"/>
      <c r="AV273" s="21"/>
      <c r="AW273" s="21"/>
      <c r="AX273" s="21"/>
      <c r="AY273" s="21"/>
      <c r="AZ273" s="21" t="str">
        <f t="shared" si="60"/>
        <v>non conforme</v>
      </c>
      <c r="BA273" s="37"/>
      <c r="BB273" s="21"/>
      <c r="BC273" s="21"/>
      <c r="BD273" s="21" t="str">
        <f t="shared" si="61"/>
        <v>non conforme</v>
      </c>
      <c r="BE273" s="37"/>
      <c r="BF273" s="21"/>
      <c r="BG273" s="21"/>
      <c r="BH273" s="21"/>
      <c r="BI273" s="21"/>
      <c r="BJ273" s="21" t="str">
        <f t="shared" si="62"/>
        <v>non conforme</v>
      </c>
      <c r="BK273" s="37"/>
      <c r="BL273" s="21"/>
      <c r="BM273" s="21"/>
      <c r="BN273" s="21" t="str">
        <f t="shared" si="63"/>
        <v>non conforme</v>
      </c>
      <c r="BO273" s="37"/>
      <c r="BP273" s="21"/>
      <c r="BQ273" s="21"/>
      <c r="BR273" s="21"/>
      <c r="BS273" s="21"/>
      <c r="BT273" s="21" t="str">
        <f t="shared" si="64"/>
        <v>non conforme</v>
      </c>
      <c r="BU273" s="37"/>
      <c r="BV273" s="22"/>
      <c r="BW273" s="22"/>
      <c r="BX273" s="22"/>
      <c r="BY273" s="23"/>
      <c r="BZ273" s="22"/>
      <c r="CA273" s="23"/>
      <c r="CB273" s="23"/>
      <c r="CC273" s="22"/>
      <c r="CD273" s="23"/>
      <c r="CE273" s="22"/>
      <c r="CF273" s="22"/>
      <c r="CG273" s="23"/>
      <c r="CH273" s="22"/>
      <c r="CI273" s="34"/>
      <c r="CJ273" s="34"/>
      <c r="CK273" s="44"/>
    </row>
    <row r="274" spans="1:89" ht="41" customHeight="1" x14ac:dyDescent="0.2">
      <c r="A274" s="8">
        <f t="shared" si="53"/>
        <v>1900</v>
      </c>
      <c r="B274" s="8">
        <f t="shared" si="54"/>
        <v>1</v>
      </c>
      <c r="C274" s="8">
        <f t="shared" si="55"/>
        <v>0</v>
      </c>
      <c r="D274" s="18"/>
      <c r="E274" s="8"/>
      <c r="F274" s="18"/>
      <c r="G274" s="8"/>
      <c r="H274" s="8"/>
      <c r="I274" s="8"/>
      <c r="J274" s="19"/>
      <c r="K274" s="20"/>
      <c r="L274" s="20"/>
      <c r="M274" s="8"/>
      <c r="N274" s="8"/>
      <c r="O274" s="8"/>
      <c r="P274" s="8"/>
      <c r="Q274" s="8"/>
      <c r="R274" s="21"/>
      <c r="S274" s="21"/>
      <c r="T274" s="21" t="str">
        <f t="shared" si="56"/>
        <v>non conforme</v>
      </c>
      <c r="U274" s="37"/>
      <c r="V274" s="21"/>
      <c r="W274" s="21"/>
      <c r="X274" s="21"/>
      <c r="Y274" s="21" t="str">
        <f t="shared" si="57"/>
        <v>non conforme</v>
      </c>
      <c r="Z274" s="37"/>
      <c r="AA274" s="21"/>
      <c r="AB274" s="21"/>
      <c r="AC274" s="21" t="str">
        <f t="shared" si="58"/>
        <v>non conforme</v>
      </c>
      <c r="AD274" s="37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 t="str">
        <f t="shared" si="59"/>
        <v>non conforme</v>
      </c>
      <c r="AS274" s="37"/>
      <c r="AT274" s="21"/>
      <c r="AU274" s="21"/>
      <c r="AV274" s="21"/>
      <c r="AW274" s="21"/>
      <c r="AX274" s="21"/>
      <c r="AY274" s="21"/>
      <c r="AZ274" s="21" t="str">
        <f t="shared" si="60"/>
        <v>non conforme</v>
      </c>
      <c r="BA274" s="37"/>
      <c r="BB274" s="21"/>
      <c r="BC274" s="21"/>
      <c r="BD274" s="21" t="str">
        <f t="shared" si="61"/>
        <v>non conforme</v>
      </c>
      <c r="BE274" s="37"/>
      <c r="BF274" s="21"/>
      <c r="BG274" s="21"/>
      <c r="BH274" s="21"/>
      <c r="BI274" s="21"/>
      <c r="BJ274" s="21" t="str">
        <f t="shared" si="62"/>
        <v>non conforme</v>
      </c>
      <c r="BK274" s="37"/>
      <c r="BL274" s="21"/>
      <c r="BM274" s="21"/>
      <c r="BN274" s="21" t="str">
        <f t="shared" si="63"/>
        <v>non conforme</v>
      </c>
      <c r="BO274" s="37"/>
      <c r="BP274" s="21"/>
      <c r="BQ274" s="21"/>
      <c r="BR274" s="21"/>
      <c r="BS274" s="21"/>
      <c r="BT274" s="21" t="str">
        <f t="shared" si="64"/>
        <v>non conforme</v>
      </c>
      <c r="BU274" s="37"/>
      <c r="BV274" s="22"/>
      <c r="BW274" s="22"/>
      <c r="BX274" s="22"/>
      <c r="BY274" s="23"/>
      <c r="BZ274" s="22"/>
      <c r="CA274" s="23"/>
      <c r="CB274" s="23"/>
      <c r="CC274" s="22"/>
      <c r="CD274" s="23"/>
      <c r="CE274" s="22"/>
      <c r="CF274" s="22"/>
      <c r="CG274" s="23"/>
      <c r="CH274" s="22"/>
      <c r="CI274" s="34"/>
      <c r="CJ274" s="34"/>
      <c r="CK274" s="44"/>
    </row>
    <row r="275" spans="1:89" ht="41" customHeight="1" x14ac:dyDescent="0.2">
      <c r="A275" s="8">
        <f t="shared" si="53"/>
        <v>1900</v>
      </c>
      <c r="B275" s="8">
        <f t="shared" si="54"/>
        <v>1</v>
      </c>
      <c r="C275" s="8">
        <f t="shared" si="55"/>
        <v>0</v>
      </c>
      <c r="D275" s="18"/>
      <c r="E275" s="8"/>
      <c r="F275" s="18"/>
      <c r="G275" s="8"/>
      <c r="H275" s="8"/>
      <c r="I275" s="8"/>
      <c r="J275" s="19"/>
      <c r="K275" s="20"/>
      <c r="L275" s="20"/>
      <c r="M275" s="8"/>
      <c r="N275" s="8"/>
      <c r="O275" s="8"/>
      <c r="P275" s="8"/>
      <c r="Q275" s="8"/>
      <c r="R275" s="21"/>
      <c r="S275" s="21"/>
      <c r="T275" s="21" t="str">
        <f t="shared" si="56"/>
        <v>non conforme</v>
      </c>
      <c r="U275" s="37"/>
      <c r="V275" s="21"/>
      <c r="W275" s="21"/>
      <c r="X275" s="21"/>
      <c r="Y275" s="21" t="str">
        <f t="shared" si="57"/>
        <v>non conforme</v>
      </c>
      <c r="Z275" s="37"/>
      <c r="AA275" s="21"/>
      <c r="AB275" s="21"/>
      <c r="AC275" s="21" t="str">
        <f t="shared" si="58"/>
        <v>non conforme</v>
      </c>
      <c r="AD275" s="37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 t="str">
        <f t="shared" si="59"/>
        <v>non conforme</v>
      </c>
      <c r="AS275" s="37"/>
      <c r="AT275" s="21"/>
      <c r="AU275" s="21"/>
      <c r="AV275" s="21"/>
      <c r="AW275" s="21"/>
      <c r="AX275" s="21"/>
      <c r="AY275" s="21"/>
      <c r="AZ275" s="21" t="str">
        <f t="shared" si="60"/>
        <v>non conforme</v>
      </c>
      <c r="BA275" s="37"/>
      <c r="BB275" s="21"/>
      <c r="BC275" s="21"/>
      <c r="BD275" s="21" t="str">
        <f t="shared" si="61"/>
        <v>non conforme</v>
      </c>
      <c r="BE275" s="37"/>
      <c r="BF275" s="21"/>
      <c r="BG275" s="21"/>
      <c r="BH275" s="21"/>
      <c r="BI275" s="21"/>
      <c r="BJ275" s="21" t="str">
        <f t="shared" si="62"/>
        <v>non conforme</v>
      </c>
      <c r="BK275" s="37"/>
      <c r="BL275" s="21"/>
      <c r="BM275" s="21"/>
      <c r="BN275" s="21" t="str">
        <f t="shared" si="63"/>
        <v>non conforme</v>
      </c>
      <c r="BO275" s="37"/>
      <c r="BP275" s="21"/>
      <c r="BQ275" s="21"/>
      <c r="BR275" s="21"/>
      <c r="BS275" s="21"/>
      <c r="BT275" s="21" t="str">
        <f t="shared" si="64"/>
        <v>non conforme</v>
      </c>
      <c r="BU275" s="37"/>
      <c r="BV275" s="22"/>
      <c r="BW275" s="22"/>
      <c r="BX275" s="22"/>
      <c r="BY275" s="23"/>
      <c r="BZ275" s="22"/>
      <c r="CA275" s="23"/>
      <c r="CB275" s="23"/>
      <c r="CC275" s="22"/>
      <c r="CD275" s="23"/>
      <c r="CE275" s="22"/>
      <c r="CF275" s="22"/>
      <c r="CG275" s="23"/>
      <c r="CH275" s="22"/>
      <c r="CI275" s="34"/>
      <c r="CJ275" s="34"/>
      <c r="CK275" s="44"/>
    </row>
    <row r="276" spans="1:89" ht="41" customHeight="1" x14ac:dyDescent="0.2">
      <c r="A276" s="8">
        <f t="shared" si="53"/>
        <v>1900</v>
      </c>
      <c r="B276" s="8">
        <f t="shared" si="54"/>
        <v>1</v>
      </c>
      <c r="C276" s="8">
        <f t="shared" si="55"/>
        <v>0</v>
      </c>
      <c r="D276" s="18"/>
      <c r="E276" s="8"/>
      <c r="F276" s="18"/>
      <c r="G276" s="8"/>
      <c r="H276" s="8"/>
      <c r="I276" s="8"/>
      <c r="J276" s="19"/>
      <c r="K276" s="20"/>
      <c r="L276" s="20"/>
      <c r="M276" s="8"/>
      <c r="N276" s="8"/>
      <c r="O276" s="8"/>
      <c r="P276" s="8"/>
      <c r="Q276" s="8"/>
      <c r="R276" s="21"/>
      <c r="S276" s="21"/>
      <c r="T276" s="21" t="str">
        <f t="shared" si="56"/>
        <v>non conforme</v>
      </c>
      <c r="U276" s="37"/>
      <c r="V276" s="21"/>
      <c r="W276" s="21"/>
      <c r="X276" s="21"/>
      <c r="Y276" s="21" t="str">
        <f t="shared" si="57"/>
        <v>non conforme</v>
      </c>
      <c r="Z276" s="37"/>
      <c r="AA276" s="21"/>
      <c r="AB276" s="21"/>
      <c r="AC276" s="21" t="str">
        <f t="shared" si="58"/>
        <v>non conforme</v>
      </c>
      <c r="AD276" s="37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 t="str">
        <f t="shared" si="59"/>
        <v>non conforme</v>
      </c>
      <c r="AS276" s="37"/>
      <c r="AT276" s="21"/>
      <c r="AU276" s="21"/>
      <c r="AV276" s="21"/>
      <c r="AW276" s="21"/>
      <c r="AX276" s="21"/>
      <c r="AY276" s="21"/>
      <c r="AZ276" s="21" t="str">
        <f t="shared" si="60"/>
        <v>non conforme</v>
      </c>
      <c r="BA276" s="37"/>
      <c r="BB276" s="21"/>
      <c r="BC276" s="21"/>
      <c r="BD276" s="21" t="str">
        <f t="shared" si="61"/>
        <v>non conforme</v>
      </c>
      <c r="BE276" s="37"/>
      <c r="BF276" s="21"/>
      <c r="BG276" s="21"/>
      <c r="BH276" s="21"/>
      <c r="BI276" s="21"/>
      <c r="BJ276" s="21" t="str">
        <f t="shared" si="62"/>
        <v>non conforme</v>
      </c>
      <c r="BK276" s="37"/>
      <c r="BL276" s="21"/>
      <c r="BM276" s="21"/>
      <c r="BN276" s="21" t="str">
        <f t="shared" si="63"/>
        <v>non conforme</v>
      </c>
      <c r="BO276" s="37"/>
      <c r="BP276" s="21"/>
      <c r="BQ276" s="21"/>
      <c r="BR276" s="21"/>
      <c r="BS276" s="21"/>
      <c r="BT276" s="21" t="str">
        <f t="shared" si="64"/>
        <v>non conforme</v>
      </c>
      <c r="BU276" s="37"/>
      <c r="BV276" s="22"/>
      <c r="BW276" s="22"/>
      <c r="BX276" s="22"/>
      <c r="BY276" s="23"/>
      <c r="BZ276" s="22"/>
      <c r="CA276" s="23"/>
      <c r="CB276" s="23"/>
      <c r="CC276" s="22"/>
      <c r="CD276" s="23"/>
      <c r="CE276" s="22"/>
      <c r="CF276" s="22"/>
      <c r="CG276" s="23"/>
      <c r="CH276" s="22"/>
      <c r="CI276" s="34"/>
      <c r="CJ276" s="34"/>
      <c r="CK276" s="44"/>
    </row>
    <row r="277" spans="1:89" ht="41" customHeight="1" x14ac:dyDescent="0.2">
      <c r="A277" s="8">
        <f t="shared" si="53"/>
        <v>1900</v>
      </c>
      <c r="B277" s="8">
        <f t="shared" si="54"/>
        <v>1</v>
      </c>
      <c r="C277" s="8">
        <f t="shared" si="55"/>
        <v>0</v>
      </c>
      <c r="D277" s="18"/>
      <c r="E277" s="8"/>
      <c r="F277" s="18"/>
      <c r="G277" s="8"/>
      <c r="H277" s="8"/>
      <c r="I277" s="8"/>
      <c r="J277" s="19"/>
      <c r="K277" s="20"/>
      <c r="L277" s="20"/>
      <c r="M277" s="8"/>
      <c r="N277" s="8"/>
      <c r="O277" s="8"/>
      <c r="P277" s="8"/>
      <c r="Q277" s="8"/>
      <c r="R277" s="21"/>
      <c r="S277" s="21"/>
      <c r="T277" s="21" t="str">
        <f t="shared" si="56"/>
        <v>non conforme</v>
      </c>
      <c r="U277" s="37"/>
      <c r="V277" s="21"/>
      <c r="W277" s="21"/>
      <c r="X277" s="21"/>
      <c r="Y277" s="21" t="str">
        <f t="shared" si="57"/>
        <v>non conforme</v>
      </c>
      <c r="Z277" s="37"/>
      <c r="AA277" s="21"/>
      <c r="AB277" s="21"/>
      <c r="AC277" s="21" t="str">
        <f t="shared" si="58"/>
        <v>non conforme</v>
      </c>
      <c r="AD277" s="37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 t="str">
        <f t="shared" si="59"/>
        <v>non conforme</v>
      </c>
      <c r="AS277" s="37"/>
      <c r="AT277" s="21"/>
      <c r="AU277" s="21"/>
      <c r="AV277" s="21"/>
      <c r="AW277" s="21"/>
      <c r="AX277" s="21"/>
      <c r="AY277" s="21"/>
      <c r="AZ277" s="21" t="str">
        <f t="shared" si="60"/>
        <v>non conforme</v>
      </c>
      <c r="BA277" s="37"/>
      <c r="BB277" s="21"/>
      <c r="BC277" s="21"/>
      <c r="BD277" s="21" t="str">
        <f t="shared" si="61"/>
        <v>non conforme</v>
      </c>
      <c r="BE277" s="37"/>
      <c r="BF277" s="21"/>
      <c r="BG277" s="21"/>
      <c r="BH277" s="21"/>
      <c r="BI277" s="21"/>
      <c r="BJ277" s="21" t="str">
        <f t="shared" si="62"/>
        <v>non conforme</v>
      </c>
      <c r="BK277" s="37"/>
      <c r="BL277" s="21"/>
      <c r="BM277" s="21"/>
      <c r="BN277" s="21" t="str">
        <f t="shared" si="63"/>
        <v>non conforme</v>
      </c>
      <c r="BO277" s="37"/>
      <c r="BP277" s="21"/>
      <c r="BQ277" s="21"/>
      <c r="BR277" s="21"/>
      <c r="BS277" s="21"/>
      <c r="BT277" s="21" t="str">
        <f t="shared" si="64"/>
        <v>non conforme</v>
      </c>
      <c r="BU277" s="37"/>
      <c r="BV277" s="22"/>
      <c r="BW277" s="22"/>
      <c r="BX277" s="22"/>
      <c r="BY277" s="23"/>
      <c r="BZ277" s="22"/>
      <c r="CA277" s="23"/>
      <c r="CB277" s="23"/>
      <c r="CC277" s="22"/>
      <c r="CD277" s="23"/>
      <c r="CE277" s="22"/>
      <c r="CF277" s="22"/>
      <c r="CG277" s="23"/>
      <c r="CH277" s="22"/>
      <c r="CI277" s="34"/>
      <c r="CJ277" s="34"/>
      <c r="CK277" s="44"/>
    </row>
    <row r="278" spans="1:89" ht="41" customHeight="1" x14ac:dyDescent="0.2">
      <c r="A278" s="8">
        <f t="shared" si="53"/>
        <v>1900</v>
      </c>
      <c r="B278" s="8">
        <f t="shared" si="54"/>
        <v>1</v>
      </c>
      <c r="C278" s="8">
        <f t="shared" si="55"/>
        <v>0</v>
      </c>
      <c r="D278" s="18"/>
      <c r="E278" s="8"/>
      <c r="F278" s="18"/>
      <c r="G278" s="8"/>
      <c r="H278" s="8"/>
      <c r="I278" s="8"/>
      <c r="J278" s="19"/>
      <c r="K278" s="20"/>
      <c r="L278" s="20"/>
      <c r="M278" s="8"/>
      <c r="N278" s="8"/>
      <c r="O278" s="8"/>
      <c r="P278" s="8"/>
      <c r="Q278" s="8"/>
      <c r="R278" s="21"/>
      <c r="S278" s="21"/>
      <c r="T278" s="21" t="str">
        <f t="shared" si="56"/>
        <v>non conforme</v>
      </c>
      <c r="U278" s="37"/>
      <c r="V278" s="21"/>
      <c r="W278" s="21"/>
      <c r="X278" s="21"/>
      <c r="Y278" s="21" t="str">
        <f t="shared" si="57"/>
        <v>non conforme</v>
      </c>
      <c r="Z278" s="37"/>
      <c r="AA278" s="21"/>
      <c r="AB278" s="21"/>
      <c r="AC278" s="21" t="str">
        <f t="shared" si="58"/>
        <v>non conforme</v>
      </c>
      <c r="AD278" s="37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 t="str">
        <f t="shared" si="59"/>
        <v>non conforme</v>
      </c>
      <c r="AS278" s="37"/>
      <c r="AT278" s="21"/>
      <c r="AU278" s="21"/>
      <c r="AV278" s="21"/>
      <c r="AW278" s="21"/>
      <c r="AX278" s="21"/>
      <c r="AY278" s="21"/>
      <c r="AZ278" s="21" t="str">
        <f t="shared" si="60"/>
        <v>non conforme</v>
      </c>
      <c r="BA278" s="37"/>
      <c r="BB278" s="21"/>
      <c r="BC278" s="21"/>
      <c r="BD278" s="21" t="str">
        <f t="shared" si="61"/>
        <v>non conforme</v>
      </c>
      <c r="BE278" s="37"/>
      <c r="BF278" s="21"/>
      <c r="BG278" s="21"/>
      <c r="BH278" s="21"/>
      <c r="BI278" s="21"/>
      <c r="BJ278" s="21" t="str">
        <f t="shared" si="62"/>
        <v>non conforme</v>
      </c>
      <c r="BK278" s="37"/>
      <c r="BL278" s="21"/>
      <c r="BM278" s="21"/>
      <c r="BN278" s="21" t="str">
        <f t="shared" si="63"/>
        <v>non conforme</v>
      </c>
      <c r="BO278" s="37"/>
      <c r="BP278" s="21"/>
      <c r="BQ278" s="21"/>
      <c r="BR278" s="21"/>
      <c r="BS278" s="21"/>
      <c r="BT278" s="21" t="str">
        <f t="shared" si="64"/>
        <v>non conforme</v>
      </c>
      <c r="BU278" s="37"/>
      <c r="BV278" s="22"/>
      <c r="BW278" s="22"/>
      <c r="BX278" s="22"/>
      <c r="BY278" s="23"/>
      <c r="BZ278" s="22"/>
      <c r="CA278" s="23"/>
      <c r="CB278" s="23"/>
      <c r="CC278" s="22"/>
      <c r="CD278" s="23"/>
      <c r="CE278" s="22"/>
      <c r="CF278" s="22"/>
      <c r="CG278" s="23"/>
      <c r="CH278" s="22"/>
      <c r="CI278" s="34"/>
      <c r="CJ278" s="34"/>
      <c r="CK278" s="44"/>
    </row>
    <row r="279" spans="1:89" ht="41" customHeight="1" x14ac:dyDescent="0.2">
      <c r="A279" s="8">
        <f t="shared" si="53"/>
        <v>1900</v>
      </c>
      <c r="B279" s="8">
        <f t="shared" si="54"/>
        <v>1</v>
      </c>
      <c r="C279" s="8">
        <f t="shared" si="55"/>
        <v>0</v>
      </c>
      <c r="D279" s="18"/>
      <c r="E279" s="8"/>
      <c r="F279" s="18"/>
      <c r="G279" s="8"/>
      <c r="H279" s="8"/>
      <c r="I279" s="8"/>
      <c r="J279" s="19"/>
      <c r="K279" s="20"/>
      <c r="L279" s="20"/>
      <c r="M279" s="8"/>
      <c r="N279" s="8"/>
      <c r="O279" s="8"/>
      <c r="P279" s="8"/>
      <c r="Q279" s="8"/>
      <c r="R279" s="21"/>
      <c r="S279" s="21"/>
      <c r="T279" s="21" t="str">
        <f t="shared" si="56"/>
        <v>non conforme</v>
      </c>
      <c r="U279" s="37"/>
      <c r="V279" s="21"/>
      <c r="W279" s="21"/>
      <c r="X279" s="21"/>
      <c r="Y279" s="21" t="str">
        <f t="shared" si="57"/>
        <v>non conforme</v>
      </c>
      <c r="Z279" s="37"/>
      <c r="AA279" s="21"/>
      <c r="AB279" s="21"/>
      <c r="AC279" s="21" t="str">
        <f t="shared" si="58"/>
        <v>non conforme</v>
      </c>
      <c r="AD279" s="37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 t="str">
        <f t="shared" si="59"/>
        <v>non conforme</v>
      </c>
      <c r="AS279" s="37"/>
      <c r="AT279" s="21"/>
      <c r="AU279" s="21"/>
      <c r="AV279" s="21"/>
      <c r="AW279" s="21"/>
      <c r="AX279" s="21"/>
      <c r="AY279" s="21"/>
      <c r="AZ279" s="21" t="str">
        <f t="shared" si="60"/>
        <v>non conforme</v>
      </c>
      <c r="BA279" s="37"/>
      <c r="BB279" s="21"/>
      <c r="BC279" s="21"/>
      <c r="BD279" s="21" t="str">
        <f t="shared" si="61"/>
        <v>non conforme</v>
      </c>
      <c r="BE279" s="37"/>
      <c r="BF279" s="21"/>
      <c r="BG279" s="21"/>
      <c r="BH279" s="21"/>
      <c r="BI279" s="21"/>
      <c r="BJ279" s="21" t="str">
        <f t="shared" si="62"/>
        <v>non conforme</v>
      </c>
      <c r="BK279" s="37"/>
      <c r="BL279" s="21"/>
      <c r="BM279" s="21"/>
      <c r="BN279" s="21" t="str">
        <f t="shared" si="63"/>
        <v>non conforme</v>
      </c>
      <c r="BO279" s="37"/>
      <c r="BP279" s="21"/>
      <c r="BQ279" s="21"/>
      <c r="BR279" s="21"/>
      <c r="BS279" s="21"/>
      <c r="BT279" s="21" t="str">
        <f t="shared" si="64"/>
        <v>non conforme</v>
      </c>
      <c r="BU279" s="37"/>
      <c r="BV279" s="22"/>
      <c r="BW279" s="22"/>
      <c r="BX279" s="22"/>
      <c r="BY279" s="23"/>
      <c r="BZ279" s="22"/>
      <c r="CA279" s="23"/>
      <c r="CB279" s="23"/>
      <c r="CC279" s="22"/>
      <c r="CD279" s="23"/>
      <c r="CE279" s="22"/>
      <c r="CF279" s="22"/>
      <c r="CG279" s="23"/>
      <c r="CH279" s="22"/>
      <c r="CI279" s="34"/>
      <c r="CJ279" s="34"/>
      <c r="CK279" s="44"/>
    </row>
    <row r="280" spans="1:89" ht="41" customHeight="1" x14ac:dyDescent="0.2">
      <c r="A280" s="8">
        <f t="shared" si="53"/>
        <v>1900</v>
      </c>
      <c r="B280" s="8">
        <f t="shared" si="54"/>
        <v>1</v>
      </c>
      <c r="C280" s="8">
        <f t="shared" si="55"/>
        <v>0</v>
      </c>
      <c r="D280" s="18"/>
      <c r="E280" s="8"/>
      <c r="F280" s="18"/>
      <c r="G280" s="8"/>
      <c r="H280" s="8"/>
      <c r="I280" s="8"/>
      <c r="J280" s="19"/>
      <c r="K280" s="20"/>
      <c r="L280" s="20"/>
      <c r="M280" s="8"/>
      <c r="N280" s="8"/>
      <c r="O280" s="8"/>
      <c r="P280" s="8"/>
      <c r="Q280" s="8"/>
      <c r="R280" s="21"/>
      <c r="S280" s="21"/>
      <c r="T280" s="21" t="str">
        <f t="shared" si="56"/>
        <v>non conforme</v>
      </c>
      <c r="U280" s="37"/>
      <c r="V280" s="21"/>
      <c r="W280" s="21"/>
      <c r="X280" s="21"/>
      <c r="Y280" s="21" t="str">
        <f t="shared" si="57"/>
        <v>non conforme</v>
      </c>
      <c r="Z280" s="37"/>
      <c r="AA280" s="21"/>
      <c r="AB280" s="21"/>
      <c r="AC280" s="21" t="str">
        <f t="shared" si="58"/>
        <v>non conforme</v>
      </c>
      <c r="AD280" s="37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 t="str">
        <f t="shared" si="59"/>
        <v>non conforme</v>
      </c>
      <c r="AS280" s="37"/>
      <c r="AT280" s="21"/>
      <c r="AU280" s="21"/>
      <c r="AV280" s="21"/>
      <c r="AW280" s="21"/>
      <c r="AX280" s="21"/>
      <c r="AY280" s="21"/>
      <c r="AZ280" s="21" t="str">
        <f t="shared" si="60"/>
        <v>non conforme</v>
      </c>
      <c r="BA280" s="37"/>
      <c r="BB280" s="21"/>
      <c r="BC280" s="21"/>
      <c r="BD280" s="21" t="str">
        <f t="shared" si="61"/>
        <v>non conforme</v>
      </c>
      <c r="BE280" s="37"/>
      <c r="BF280" s="21"/>
      <c r="BG280" s="21"/>
      <c r="BH280" s="21"/>
      <c r="BI280" s="21"/>
      <c r="BJ280" s="21" t="str">
        <f t="shared" si="62"/>
        <v>non conforme</v>
      </c>
      <c r="BK280" s="37"/>
      <c r="BL280" s="21"/>
      <c r="BM280" s="21"/>
      <c r="BN280" s="21" t="str">
        <f t="shared" si="63"/>
        <v>non conforme</v>
      </c>
      <c r="BO280" s="37"/>
      <c r="BP280" s="21"/>
      <c r="BQ280" s="21"/>
      <c r="BR280" s="21"/>
      <c r="BS280" s="21"/>
      <c r="BT280" s="21" t="str">
        <f t="shared" si="64"/>
        <v>non conforme</v>
      </c>
      <c r="BU280" s="37"/>
      <c r="BV280" s="22"/>
      <c r="BW280" s="22"/>
      <c r="BX280" s="22"/>
      <c r="BY280" s="23"/>
      <c r="BZ280" s="22"/>
      <c r="CA280" s="23"/>
      <c r="CB280" s="23"/>
      <c r="CC280" s="22"/>
      <c r="CD280" s="23"/>
      <c r="CE280" s="22"/>
      <c r="CF280" s="22"/>
      <c r="CG280" s="23"/>
      <c r="CH280" s="22"/>
      <c r="CI280" s="34"/>
      <c r="CJ280" s="34"/>
      <c r="CK280" s="44"/>
    </row>
    <row r="281" spans="1:89" ht="41" customHeight="1" x14ac:dyDescent="0.2">
      <c r="A281" s="8">
        <f t="shared" si="53"/>
        <v>1900</v>
      </c>
      <c r="B281" s="8">
        <f t="shared" si="54"/>
        <v>1</v>
      </c>
      <c r="C281" s="8">
        <f t="shared" si="55"/>
        <v>0</v>
      </c>
      <c r="D281" s="18"/>
      <c r="E281" s="8"/>
      <c r="F281" s="18"/>
      <c r="G281" s="8"/>
      <c r="H281" s="8"/>
      <c r="I281" s="8"/>
      <c r="J281" s="19"/>
      <c r="K281" s="20"/>
      <c r="L281" s="20"/>
      <c r="M281" s="8"/>
      <c r="N281" s="8"/>
      <c r="O281" s="8"/>
      <c r="P281" s="8"/>
      <c r="Q281" s="8"/>
      <c r="R281" s="21"/>
      <c r="S281" s="21"/>
      <c r="T281" s="21" t="str">
        <f t="shared" si="56"/>
        <v>non conforme</v>
      </c>
      <c r="U281" s="37"/>
      <c r="V281" s="21"/>
      <c r="W281" s="21"/>
      <c r="X281" s="21"/>
      <c r="Y281" s="21" t="str">
        <f t="shared" si="57"/>
        <v>non conforme</v>
      </c>
      <c r="Z281" s="37"/>
      <c r="AA281" s="21"/>
      <c r="AB281" s="21"/>
      <c r="AC281" s="21" t="str">
        <f t="shared" si="58"/>
        <v>non conforme</v>
      </c>
      <c r="AD281" s="37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 t="str">
        <f t="shared" si="59"/>
        <v>non conforme</v>
      </c>
      <c r="AS281" s="37"/>
      <c r="AT281" s="21"/>
      <c r="AU281" s="21"/>
      <c r="AV281" s="21"/>
      <c r="AW281" s="21"/>
      <c r="AX281" s="21"/>
      <c r="AY281" s="21"/>
      <c r="AZ281" s="21" t="str">
        <f t="shared" si="60"/>
        <v>non conforme</v>
      </c>
      <c r="BA281" s="37"/>
      <c r="BB281" s="21"/>
      <c r="BC281" s="21"/>
      <c r="BD281" s="21" t="str">
        <f t="shared" si="61"/>
        <v>non conforme</v>
      </c>
      <c r="BE281" s="37"/>
      <c r="BF281" s="21"/>
      <c r="BG281" s="21"/>
      <c r="BH281" s="21"/>
      <c r="BI281" s="21"/>
      <c r="BJ281" s="21" t="str">
        <f t="shared" si="62"/>
        <v>non conforme</v>
      </c>
      <c r="BK281" s="37"/>
      <c r="BL281" s="21"/>
      <c r="BM281" s="21"/>
      <c r="BN281" s="21" t="str">
        <f t="shared" si="63"/>
        <v>non conforme</v>
      </c>
      <c r="BO281" s="37"/>
      <c r="BP281" s="21"/>
      <c r="BQ281" s="21"/>
      <c r="BR281" s="21"/>
      <c r="BS281" s="21"/>
      <c r="BT281" s="21" t="str">
        <f t="shared" si="64"/>
        <v>non conforme</v>
      </c>
      <c r="BU281" s="37"/>
      <c r="BV281" s="22"/>
      <c r="BW281" s="22"/>
      <c r="BX281" s="22"/>
      <c r="BY281" s="23"/>
      <c r="BZ281" s="22"/>
      <c r="CA281" s="23"/>
      <c r="CB281" s="23"/>
      <c r="CC281" s="22"/>
      <c r="CD281" s="23"/>
      <c r="CE281" s="22"/>
      <c r="CF281" s="22"/>
      <c r="CG281" s="23"/>
      <c r="CH281" s="22"/>
      <c r="CI281" s="34"/>
      <c r="CJ281" s="34"/>
      <c r="CK281" s="44"/>
    </row>
    <row r="282" spans="1:89" ht="41" customHeight="1" x14ac:dyDescent="0.2">
      <c r="A282" s="8">
        <f t="shared" si="53"/>
        <v>1900</v>
      </c>
      <c r="B282" s="8">
        <f t="shared" si="54"/>
        <v>1</v>
      </c>
      <c r="C282" s="8">
        <f t="shared" si="55"/>
        <v>0</v>
      </c>
      <c r="D282" s="18"/>
      <c r="E282" s="8"/>
      <c r="F282" s="18"/>
      <c r="G282" s="8"/>
      <c r="H282" s="8"/>
      <c r="I282" s="8"/>
      <c r="J282" s="19"/>
      <c r="K282" s="20"/>
      <c r="L282" s="20"/>
      <c r="M282" s="8"/>
      <c r="N282" s="8"/>
      <c r="O282" s="8"/>
      <c r="P282" s="8"/>
      <c r="Q282" s="8"/>
      <c r="R282" s="21"/>
      <c r="S282" s="21"/>
      <c r="T282" s="21" t="str">
        <f t="shared" si="56"/>
        <v>non conforme</v>
      </c>
      <c r="U282" s="37"/>
      <c r="V282" s="21"/>
      <c r="W282" s="21"/>
      <c r="X282" s="21"/>
      <c r="Y282" s="21" t="str">
        <f t="shared" si="57"/>
        <v>non conforme</v>
      </c>
      <c r="Z282" s="37"/>
      <c r="AA282" s="21"/>
      <c r="AB282" s="21"/>
      <c r="AC282" s="21" t="str">
        <f t="shared" si="58"/>
        <v>non conforme</v>
      </c>
      <c r="AD282" s="37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 t="str">
        <f t="shared" si="59"/>
        <v>non conforme</v>
      </c>
      <c r="AS282" s="37"/>
      <c r="AT282" s="21"/>
      <c r="AU282" s="21"/>
      <c r="AV282" s="21"/>
      <c r="AW282" s="21"/>
      <c r="AX282" s="21"/>
      <c r="AY282" s="21"/>
      <c r="AZ282" s="21" t="str">
        <f t="shared" si="60"/>
        <v>non conforme</v>
      </c>
      <c r="BA282" s="37"/>
      <c r="BB282" s="21"/>
      <c r="BC282" s="21"/>
      <c r="BD282" s="21" t="str">
        <f t="shared" si="61"/>
        <v>non conforme</v>
      </c>
      <c r="BE282" s="37"/>
      <c r="BF282" s="21"/>
      <c r="BG282" s="21"/>
      <c r="BH282" s="21"/>
      <c r="BI282" s="21"/>
      <c r="BJ282" s="21" t="str">
        <f t="shared" si="62"/>
        <v>non conforme</v>
      </c>
      <c r="BK282" s="37"/>
      <c r="BL282" s="21"/>
      <c r="BM282" s="21"/>
      <c r="BN282" s="21" t="str">
        <f t="shared" si="63"/>
        <v>non conforme</v>
      </c>
      <c r="BO282" s="37"/>
      <c r="BP282" s="21"/>
      <c r="BQ282" s="21"/>
      <c r="BR282" s="21"/>
      <c r="BS282" s="21"/>
      <c r="BT282" s="21" t="str">
        <f t="shared" si="64"/>
        <v>non conforme</v>
      </c>
      <c r="BU282" s="37"/>
      <c r="BV282" s="22"/>
      <c r="BW282" s="22"/>
      <c r="BX282" s="22"/>
      <c r="BY282" s="23"/>
      <c r="BZ282" s="22"/>
      <c r="CA282" s="23"/>
      <c r="CB282" s="23"/>
      <c r="CC282" s="22"/>
      <c r="CD282" s="23"/>
      <c r="CE282" s="22"/>
      <c r="CF282" s="22"/>
      <c r="CG282" s="23"/>
      <c r="CH282" s="22"/>
      <c r="CI282" s="34"/>
      <c r="CJ282" s="34"/>
      <c r="CK282" s="44"/>
    </row>
    <row r="283" spans="1:89" ht="41" customHeight="1" x14ac:dyDescent="0.2">
      <c r="A283" s="8">
        <f t="shared" si="53"/>
        <v>1900</v>
      </c>
      <c r="B283" s="8">
        <f t="shared" si="54"/>
        <v>1</v>
      </c>
      <c r="C283" s="8">
        <f t="shared" si="55"/>
        <v>0</v>
      </c>
      <c r="D283" s="18"/>
      <c r="E283" s="8"/>
      <c r="F283" s="18"/>
      <c r="G283" s="8"/>
      <c r="H283" s="8"/>
      <c r="I283" s="8"/>
      <c r="J283" s="19"/>
      <c r="K283" s="20"/>
      <c r="L283" s="20"/>
      <c r="M283" s="8"/>
      <c r="N283" s="8"/>
      <c r="O283" s="8"/>
      <c r="P283" s="8"/>
      <c r="Q283" s="8"/>
      <c r="R283" s="21"/>
      <c r="S283" s="21"/>
      <c r="T283" s="21" t="str">
        <f t="shared" si="56"/>
        <v>non conforme</v>
      </c>
      <c r="U283" s="37"/>
      <c r="V283" s="21"/>
      <c r="W283" s="21"/>
      <c r="X283" s="21"/>
      <c r="Y283" s="21" t="str">
        <f t="shared" si="57"/>
        <v>non conforme</v>
      </c>
      <c r="Z283" s="37"/>
      <c r="AA283" s="21"/>
      <c r="AB283" s="21"/>
      <c r="AC283" s="21" t="str">
        <f t="shared" si="58"/>
        <v>non conforme</v>
      </c>
      <c r="AD283" s="37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 t="str">
        <f t="shared" si="59"/>
        <v>non conforme</v>
      </c>
      <c r="AS283" s="37"/>
      <c r="AT283" s="21"/>
      <c r="AU283" s="21"/>
      <c r="AV283" s="21"/>
      <c r="AW283" s="21"/>
      <c r="AX283" s="21"/>
      <c r="AY283" s="21"/>
      <c r="AZ283" s="21" t="str">
        <f t="shared" si="60"/>
        <v>non conforme</v>
      </c>
      <c r="BA283" s="37"/>
      <c r="BB283" s="21"/>
      <c r="BC283" s="21"/>
      <c r="BD283" s="21" t="str">
        <f t="shared" si="61"/>
        <v>non conforme</v>
      </c>
      <c r="BE283" s="37"/>
      <c r="BF283" s="21"/>
      <c r="BG283" s="21"/>
      <c r="BH283" s="21"/>
      <c r="BI283" s="21"/>
      <c r="BJ283" s="21" t="str">
        <f t="shared" si="62"/>
        <v>non conforme</v>
      </c>
      <c r="BK283" s="37"/>
      <c r="BL283" s="21"/>
      <c r="BM283" s="21"/>
      <c r="BN283" s="21" t="str">
        <f t="shared" si="63"/>
        <v>non conforme</v>
      </c>
      <c r="BO283" s="37"/>
      <c r="BP283" s="21"/>
      <c r="BQ283" s="21"/>
      <c r="BR283" s="21"/>
      <c r="BS283" s="21"/>
      <c r="BT283" s="21" t="str">
        <f t="shared" si="64"/>
        <v>non conforme</v>
      </c>
      <c r="BU283" s="37"/>
      <c r="BV283" s="22"/>
      <c r="BW283" s="22"/>
      <c r="BX283" s="22"/>
      <c r="BY283" s="23"/>
      <c r="BZ283" s="22"/>
      <c r="CA283" s="23"/>
      <c r="CB283" s="23"/>
      <c r="CC283" s="22"/>
      <c r="CD283" s="23"/>
      <c r="CE283" s="22"/>
      <c r="CF283" s="22"/>
      <c r="CG283" s="23"/>
      <c r="CH283" s="22"/>
      <c r="CI283" s="34"/>
      <c r="CJ283" s="34"/>
      <c r="CK283" s="44"/>
    </row>
    <row r="284" spans="1:89" ht="41" customHeight="1" x14ac:dyDescent="0.2">
      <c r="A284" s="8">
        <f t="shared" si="53"/>
        <v>1900</v>
      </c>
      <c r="B284" s="8">
        <f t="shared" si="54"/>
        <v>1</v>
      </c>
      <c r="C284" s="8">
        <f t="shared" si="55"/>
        <v>0</v>
      </c>
      <c r="D284" s="18"/>
      <c r="E284" s="8"/>
      <c r="F284" s="18"/>
      <c r="G284" s="8"/>
      <c r="H284" s="8"/>
      <c r="I284" s="8"/>
      <c r="J284" s="19"/>
      <c r="K284" s="20"/>
      <c r="L284" s="20"/>
      <c r="M284" s="8"/>
      <c r="N284" s="8"/>
      <c r="O284" s="8"/>
      <c r="P284" s="8"/>
      <c r="Q284" s="8"/>
      <c r="R284" s="21"/>
      <c r="S284" s="21"/>
      <c r="T284" s="21" t="str">
        <f t="shared" si="56"/>
        <v>non conforme</v>
      </c>
      <c r="U284" s="37"/>
      <c r="V284" s="21"/>
      <c r="W284" s="21"/>
      <c r="X284" s="21"/>
      <c r="Y284" s="21" t="str">
        <f t="shared" si="57"/>
        <v>non conforme</v>
      </c>
      <c r="Z284" s="37"/>
      <c r="AA284" s="21"/>
      <c r="AB284" s="21"/>
      <c r="AC284" s="21" t="str">
        <f t="shared" si="58"/>
        <v>non conforme</v>
      </c>
      <c r="AD284" s="37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 t="str">
        <f t="shared" si="59"/>
        <v>non conforme</v>
      </c>
      <c r="AS284" s="37"/>
      <c r="AT284" s="21"/>
      <c r="AU284" s="21"/>
      <c r="AV284" s="21"/>
      <c r="AW284" s="21"/>
      <c r="AX284" s="21"/>
      <c r="AY284" s="21"/>
      <c r="AZ284" s="21" t="str">
        <f t="shared" si="60"/>
        <v>non conforme</v>
      </c>
      <c r="BA284" s="37"/>
      <c r="BB284" s="21"/>
      <c r="BC284" s="21"/>
      <c r="BD284" s="21" t="str">
        <f t="shared" si="61"/>
        <v>non conforme</v>
      </c>
      <c r="BE284" s="37"/>
      <c r="BF284" s="21"/>
      <c r="BG284" s="21"/>
      <c r="BH284" s="21"/>
      <c r="BI284" s="21"/>
      <c r="BJ284" s="21" t="str">
        <f t="shared" si="62"/>
        <v>non conforme</v>
      </c>
      <c r="BK284" s="37"/>
      <c r="BL284" s="21"/>
      <c r="BM284" s="21"/>
      <c r="BN284" s="21" t="str">
        <f t="shared" si="63"/>
        <v>non conforme</v>
      </c>
      <c r="BO284" s="37"/>
      <c r="BP284" s="21"/>
      <c r="BQ284" s="21"/>
      <c r="BR284" s="21"/>
      <c r="BS284" s="21"/>
      <c r="BT284" s="21" t="str">
        <f t="shared" si="64"/>
        <v>non conforme</v>
      </c>
      <c r="BU284" s="37"/>
      <c r="BV284" s="22"/>
      <c r="BW284" s="22"/>
      <c r="BX284" s="22"/>
      <c r="BY284" s="23"/>
      <c r="BZ284" s="22"/>
      <c r="CA284" s="23"/>
      <c r="CB284" s="23"/>
      <c r="CC284" s="22"/>
      <c r="CD284" s="23"/>
      <c r="CE284" s="22"/>
      <c r="CF284" s="22"/>
      <c r="CG284" s="23"/>
      <c r="CH284" s="22"/>
      <c r="CI284" s="34"/>
      <c r="CJ284" s="34"/>
      <c r="CK284" s="44"/>
    </row>
    <row r="285" spans="1:89" ht="41" customHeight="1" x14ac:dyDescent="0.2">
      <c r="A285" s="8">
        <f t="shared" si="53"/>
        <v>1900</v>
      </c>
      <c r="B285" s="8">
        <f t="shared" si="54"/>
        <v>1</v>
      </c>
      <c r="C285" s="8">
        <f t="shared" si="55"/>
        <v>0</v>
      </c>
      <c r="D285" s="18"/>
      <c r="E285" s="8"/>
      <c r="F285" s="18"/>
      <c r="G285" s="8"/>
      <c r="H285" s="8"/>
      <c r="I285" s="8"/>
      <c r="J285" s="19"/>
      <c r="K285" s="20"/>
      <c r="L285" s="20"/>
      <c r="M285" s="8"/>
      <c r="N285" s="8"/>
      <c r="O285" s="8"/>
      <c r="P285" s="8"/>
      <c r="Q285" s="8"/>
      <c r="R285" s="21"/>
      <c r="S285" s="21"/>
      <c r="T285" s="21" t="str">
        <f t="shared" si="56"/>
        <v>non conforme</v>
      </c>
      <c r="U285" s="37"/>
      <c r="V285" s="21"/>
      <c r="W285" s="21"/>
      <c r="X285" s="21"/>
      <c r="Y285" s="21" t="str">
        <f t="shared" si="57"/>
        <v>non conforme</v>
      </c>
      <c r="Z285" s="37"/>
      <c r="AA285" s="21"/>
      <c r="AB285" s="21"/>
      <c r="AC285" s="21" t="str">
        <f t="shared" si="58"/>
        <v>non conforme</v>
      </c>
      <c r="AD285" s="37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 t="str">
        <f t="shared" si="59"/>
        <v>non conforme</v>
      </c>
      <c r="AS285" s="37"/>
      <c r="AT285" s="21"/>
      <c r="AU285" s="21"/>
      <c r="AV285" s="21"/>
      <c r="AW285" s="21"/>
      <c r="AX285" s="21"/>
      <c r="AY285" s="21"/>
      <c r="AZ285" s="21" t="str">
        <f t="shared" si="60"/>
        <v>non conforme</v>
      </c>
      <c r="BA285" s="37"/>
      <c r="BB285" s="21"/>
      <c r="BC285" s="21"/>
      <c r="BD285" s="21" t="str">
        <f t="shared" si="61"/>
        <v>non conforme</v>
      </c>
      <c r="BE285" s="37"/>
      <c r="BF285" s="21"/>
      <c r="BG285" s="21"/>
      <c r="BH285" s="21"/>
      <c r="BI285" s="21"/>
      <c r="BJ285" s="21" t="str">
        <f t="shared" si="62"/>
        <v>non conforme</v>
      </c>
      <c r="BK285" s="37"/>
      <c r="BL285" s="21"/>
      <c r="BM285" s="21"/>
      <c r="BN285" s="21" t="str">
        <f t="shared" si="63"/>
        <v>non conforme</v>
      </c>
      <c r="BO285" s="37"/>
      <c r="BP285" s="21"/>
      <c r="BQ285" s="21"/>
      <c r="BR285" s="21"/>
      <c r="BS285" s="21"/>
      <c r="BT285" s="21" t="str">
        <f t="shared" si="64"/>
        <v>non conforme</v>
      </c>
      <c r="BU285" s="37"/>
      <c r="BV285" s="22"/>
      <c r="BW285" s="22"/>
      <c r="BX285" s="22"/>
      <c r="BY285" s="23"/>
      <c r="BZ285" s="22"/>
      <c r="CA285" s="23"/>
      <c r="CB285" s="23"/>
      <c r="CC285" s="22"/>
      <c r="CD285" s="23"/>
      <c r="CE285" s="22"/>
      <c r="CF285" s="22"/>
      <c r="CG285" s="23"/>
      <c r="CH285" s="22"/>
      <c r="CI285" s="34"/>
      <c r="CJ285" s="34"/>
      <c r="CK285" s="44"/>
    </row>
    <row r="286" spans="1:89" ht="41" customHeight="1" x14ac:dyDescent="0.2">
      <c r="A286" s="8">
        <f t="shared" si="53"/>
        <v>1900</v>
      </c>
      <c r="B286" s="8">
        <f t="shared" si="54"/>
        <v>1</v>
      </c>
      <c r="C286" s="8">
        <f t="shared" si="55"/>
        <v>0</v>
      </c>
      <c r="D286" s="18"/>
      <c r="E286" s="8"/>
      <c r="F286" s="18"/>
      <c r="G286" s="8"/>
      <c r="H286" s="8"/>
      <c r="I286" s="8"/>
      <c r="J286" s="19"/>
      <c r="K286" s="20"/>
      <c r="L286" s="20"/>
      <c r="M286" s="8"/>
      <c r="N286" s="8"/>
      <c r="O286" s="8"/>
      <c r="P286" s="8"/>
      <c r="Q286" s="8"/>
      <c r="R286" s="21"/>
      <c r="S286" s="21"/>
      <c r="T286" s="21" t="str">
        <f t="shared" si="56"/>
        <v>non conforme</v>
      </c>
      <c r="U286" s="37"/>
      <c r="V286" s="21"/>
      <c r="W286" s="21"/>
      <c r="X286" s="21"/>
      <c r="Y286" s="21" t="str">
        <f t="shared" si="57"/>
        <v>non conforme</v>
      </c>
      <c r="Z286" s="37"/>
      <c r="AA286" s="21"/>
      <c r="AB286" s="21"/>
      <c r="AC286" s="21" t="str">
        <f t="shared" si="58"/>
        <v>non conforme</v>
      </c>
      <c r="AD286" s="37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 t="str">
        <f t="shared" si="59"/>
        <v>non conforme</v>
      </c>
      <c r="AS286" s="37"/>
      <c r="AT286" s="21"/>
      <c r="AU286" s="21"/>
      <c r="AV286" s="21"/>
      <c r="AW286" s="21"/>
      <c r="AX286" s="21"/>
      <c r="AY286" s="21"/>
      <c r="AZ286" s="21" t="str">
        <f t="shared" si="60"/>
        <v>non conforme</v>
      </c>
      <c r="BA286" s="37"/>
      <c r="BB286" s="21"/>
      <c r="BC286" s="21"/>
      <c r="BD286" s="21" t="str">
        <f t="shared" si="61"/>
        <v>non conforme</v>
      </c>
      <c r="BE286" s="37"/>
      <c r="BF286" s="21"/>
      <c r="BG286" s="21"/>
      <c r="BH286" s="21"/>
      <c r="BI286" s="21"/>
      <c r="BJ286" s="21" t="str">
        <f t="shared" si="62"/>
        <v>non conforme</v>
      </c>
      <c r="BK286" s="37"/>
      <c r="BL286" s="21"/>
      <c r="BM286" s="21"/>
      <c r="BN286" s="21" t="str">
        <f t="shared" si="63"/>
        <v>non conforme</v>
      </c>
      <c r="BO286" s="37"/>
      <c r="BP286" s="21"/>
      <c r="BQ286" s="21"/>
      <c r="BR286" s="21"/>
      <c r="BS286" s="21"/>
      <c r="BT286" s="21" t="str">
        <f t="shared" si="64"/>
        <v>non conforme</v>
      </c>
      <c r="BU286" s="37"/>
      <c r="BV286" s="22"/>
      <c r="BW286" s="22"/>
      <c r="BX286" s="22"/>
      <c r="BY286" s="23"/>
      <c r="BZ286" s="22"/>
      <c r="CA286" s="23"/>
      <c r="CB286" s="23"/>
      <c r="CC286" s="22"/>
      <c r="CD286" s="23"/>
      <c r="CE286" s="22"/>
      <c r="CF286" s="22"/>
      <c r="CG286" s="23"/>
      <c r="CH286" s="22"/>
      <c r="CI286" s="34"/>
      <c r="CJ286" s="34"/>
      <c r="CK286" s="44"/>
    </row>
    <row r="287" spans="1:89" ht="41" customHeight="1" x14ac:dyDescent="0.2">
      <c r="A287" s="8">
        <f t="shared" si="53"/>
        <v>1900</v>
      </c>
      <c r="B287" s="8">
        <f t="shared" si="54"/>
        <v>1</v>
      </c>
      <c r="C287" s="8">
        <f t="shared" si="55"/>
        <v>0</v>
      </c>
      <c r="D287" s="18"/>
      <c r="E287" s="8"/>
      <c r="F287" s="18"/>
      <c r="G287" s="8"/>
      <c r="H287" s="8"/>
      <c r="I287" s="8"/>
      <c r="J287" s="19"/>
      <c r="K287" s="20"/>
      <c r="L287" s="20"/>
      <c r="M287" s="8"/>
      <c r="N287" s="8"/>
      <c r="O287" s="8"/>
      <c r="P287" s="8"/>
      <c r="Q287" s="8"/>
      <c r="R287" s="21"/>
      <c r="S287" s="21"/>
      <c r="T287" s="21" t="str">
        <f t="shared" si="56"/>
        <v>non conforme</v>
      </c>
      <c r="U287" s="37"/>
      <c r="V287" s="21"/>
      <c r="W287" s="21"/>
      <c r="X287" s="21"/>
      <c r="Y287" s="21" t="str">
        <f t="shared" si="57"/>
        <v>non conforme</v>
      </c>
      <c r="Z287" s="37"/>
      <c r="AA287" s="21"/>
      <c r="AB287" s="21"/>
      <c r="AC287" s="21" t="str">
        <f t="shared" si="58"/>
        <v>non conforme</v>
      </c>
      <c r="AD287" s="37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 t="str">
        <f t="shared" si="59"/>
        <v>non conforme</v>
      </c>
      <c r="AS287" s="37"/>
      <c r="AT287" s="21"/>
      <c r="AU287" s="21"/>
      <c r="AV287" s="21"/>
      <c r="AW287" s="21"/>
      <c r="AX287" s="21"/>
      <c r="AY287" s="21"/>
      <c r="AZ287" s="21" t="str">
        <f t="shared" si="60"/>
        <v>non conforme</v>
      </c>
      <c r="BA287" s="37"/>
      <c r="BB287" s="21"/>
      <c r="BC287" s="21"/>
      <c r="BD287" s="21" t="str">
        <f t="shared" si="61"/>
        <v>non conforme</v>
      </c>
      <c r="BE287" s="37"/>
      <c r="BF287" s="21"/>
      <c r="BG287" s="21"/>
      <c r="BH287" s="21"/>
      <c r="BI287" s="21"/>
      <c r="BJ287" s="21" t="str">
        <f t="shared" si="62"/>
        <v>non conforme</v>
      </c>
      <c r="BK287" s="37"/>
      <c r="BL287" s="21"/>
      <c r="BM287" s="21"/>
      <c r="BN287" s="21" t="str">
        <f t="shared" si="63"/>
        <v>non conforme</v>
      </c>
      <c r="BO287" s="37"/>
      <c r="BP287" s="21"/>
      <c r="BQ287" s="21"/>
      <c r="BR287" s="21"/>
      <c r="BS287" s="21"/>
      <c r="BT287" s="21" t="str">
        <f t="shared" si="64"/>
        <v>non conforme</v>
      </c>
      <c r="BU287" s="37"/>
      <c r="BV287" s="22"/>
      <c r="BW287" s="22"/>
      <c r="BX287" s="22"/>
      <c r="BY287" s="23"/>
      <c r="BZ287" s="22"/>
      <c r="CA287" s="23"/>
      <c r="CB287" s="23"/>
      <c r="CC287" s="22"/>
      <c r="CD287" s="23"/>
      <c r="CE287" s="22"/>
      <c r="CF287" s="22"/>
      <c r="CG287" s="23"/>
      <c r="CH287" s="22"/>
      <c r="CI287" s="34"/>
      <c r="CJ287" s="34"/>
      <c r="CK287" s="44"/>
    </row>
    <row r="288" spans="1:89" ht="41" customHeight="1" x14ac:dyDescent="0.2">
      <c r="A288" s="8">
        <f t="shared" si="53"/>
        <v>1900</v>
      </c>
      <c r="B288" s="8">
        <f t="shared" si="54"/>
        <v>1</v>
      </c>
      <c r="C288" s="8">
        <f t="shared" si="55"/>
        <v>0</v>
      </c>
      <c r="D288" s="18"/>
      <c r="E288" s="8"/>
      <c r="F288" s="18"/>
      <c r="G288" s="8"/>
      <c r="H288" s="8"/>
      <c r="I288" s="8"/>
      <c r="J288" s="19"/>
      <c r="K288" s="20"/>
      <c r="L288" s="20"/>
      <c r="M288" s="8"/>
      <c r="N288" s="8"/>
      <c r="O288" s="8"/>
      <c r="P288" s="8"/>
      <c r="Q288" s="8"/>
      <c r="R288" s="21"/>
      <c r="S288" s="21"/>
      <c r="T288" s="21" t="str">
        <f t="shared" si="56"/>
        <v>non conforme</v>
      </c>
      <c r="U288" s="37"/>
      <c r="V288" s="21"/>
      <c r="W288" s="21"/>
      <c r="X288" s="21"/>
      <c r="Y288" s="21" t="str">
        <f t="shared" si="57"/>
        <v>non conforme</v>
      </c>
      <c r="Z288" s="37"/>
      <c r="AA288" s="21"/>
      <c r="AB288" s="21"/>
      <c r="AC288" s="21" t="str">
        <f t="shared" si="58"/>
        <v>non conforme</v>
      </c>
      <c r="AD288" s="37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 t="str">
        <f t="shared" si="59"/>
        <v>non conforme</v>
      </c>
      <c r="AS288" s="37"/>
      <c r="AT288" s="21"/>
      <c r="AU288" s="21"/>
      <c r="AV288" s="21"/>
      <c r="AW288" s="21"/>
      <c r="AX288" s="21"/>
      <c r="AY288" s="21"/>
      <c r="AZ288" s="21" t="str">
        <f t="shared" si="60"/>
        <v>non conforme</v>
      </c>
      <c r="BA288" s="37"/>
      <c r="BB288" s="21"/>
      <c r="BC288" s="21"/>
      <c r="BD288" s="21" t="str">
        <f t="shared" si="61"/>
        <v>non conforme</v>
      </c>
      <c r="BE288" s="37"/>
      <c r="BF288" s="21"/>
      <c r="BG288" s="21"/>
      <c r="BH288" s="21"/>
      <c r="BI288" s="21"/>
      <c r="BJ288" s="21" t="str">
        <f t="shared" si="62"/>
        <v>non conforme</v>
      </c>
      <c r="BK288" s="37"/>
      <c r="BL288" s="21"/>
      <c r="BM288" s="21"/>
      <c r="BN288" s="21" t="str">
        <f t="shared" si="63"/>
        <v>non conforme</v>
      </c>
      <c r="BO288" s="37"/>
      <c r="BP288" s="21"/>
      <c r="BQ288" s="21"/>
      <c r="BR288" s="21"/>
      <c r="BS288" s="21"/>
      <c r="BT288" s="21" t="str">
        <f t="shared" si="64"/>
        <v>non conforme</v>
      </c>
      <c r="BU288" s="37"/>
      <c r="BV288" s="22"/>
      <c r="BW288" s="22"/>
      <c r="BX288" s="22"/>
      <c r="BY288" s="23"/>
      <c r="BZ288" s="22"/>
      <c r="CA288" s="23"/>
      <c r="CB288" s="23"/>
      <c r="CC288" s="22"/>
      <c r="CD288" s="23"/>
      <c r="CE288" s="22"/>
      <c r="CF288" s="22"/>
      <c r="CG288" s="23"/>
      <c r="CH288" s="22"/>
      <c r="CI288" s="34"/>
      <c r="CJ288" s="34"/>
      <c r="CK288" s="44"/>
    </row>
    <row r="289" spans="1:89" ht="41" customHeight="1" x14ac:dyDescent="0.2">
      <c r="A289" s="8">
        <f t="shared" si="53"/>
        <v>1900</v>
      </c>
      <c r="B289" s="8">
        <f t="shared" si="54"/>
        <v>1</v>
      </c>
      <c r="C289" s="8">
        <f t="shared" si="55"/>
        <v>0</v>
      </c>
      <c r="D289" s="18"/>
      <c r="E289" s="8"/>
      <c r="F289" s="18"/>
      <c r="G289" s="8"/>
      <c r="H289" s="8"/>
      <c r="I289" s="8"/>
      <c r="J289" s="19"/>
      <c r="K289" s="20"/>
      <c r="L289" s="20"/>
      <c r="M289" s="8"/>
      <c r="N289" s="8"/>
      <c r="O289" s="8"/>
      <c r="P289" s="8"/>
      <c r="Q289" s="8"/>
      <c r="R289" s="21"/>
      <c r="S289" s="21"/>
      <c r="T289" s="21" t="str">
        <f t="shared" si="56"/>
        <v>non conforme</v>
      </c>
      <c r="U289" s="37"/>
      <c r="V289" s="21"/>
      <c r="W289" s="21"/>
      <c r="X289" s="21"/>
      <c r="Y289" s="21" t="str">
        <f t="shared" si="57"/>
        <v>non conforme</v>
      </c>
      <c r="Z289" s="37"/>
      <c r="AA289" s="21"/>
      <c r="AB289" s="21"/>
      <c r="AC289" s="21" t="str">
        <f t="shared" si="58"/>
        <v>non conforme</v>
      </c>
      <c r="AD289" s="37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 t="str">
        <f t="shared" si="59"/>
        <v>non conforme</v>
      </c>
      <c r="AS289" s="37"/>
      <c r="AT289" s="21"/>
      <c r="AU289" s="21"/>
      <c r="AV289" s="21"/>
      <c r="AW289" s="21"/>
      <c r="AX289" s="21"/>
      <c r="AY289" s="21"/>
      <c r="AZ289" s="21" t="str">
        <f t="shared" si="60"/>
        <v>non conforme</v>
      </c>
      <c r="BA289" s="37"/>
      <c r="BB289" s="21"/>
      <c r="BC289" s="21"/>
      <c r="BD289" s="21" t="str">
        <f t="shared" si="61"/>
        <v>non conforme</v>
      </c>
      <c r="BE289" s="37"/>
      <c r="BF289" s="21"/>
      <c r="BG289" s="21"/>
      <c r="BH289" s="21"/>
      <c r="BI289" s="21"/>
      <c r="BJ289" s="21" t="str">
        <f t="shared" si="62"/>
        <v>non conforme</v>
      </c>
      <c r="BK289" s="37"/>
      <c r="BL289" s="21"/>
      <c r="BM289" s="21"/>
      <c r="BN289" s="21" t="str">
        <f t="shared" si="63"/>
        <v>non conforme</v>
      </c>
      <c r="BO289" s="37"/>
      <c r="BP289" s="21"/>
      <c r="BQ289" s="21"/>
      <c r="BR289" s="21"/>
      <c r="BS289" s="21"/>
      <c r="BT289" s="21" t="str">
        <f t="shared" si="64"/>
        <v>non conforme</v>
      </c>
      <c r="BU289" s="37"/>
      <c r="BV289" s="22"/>
      <c r="BW289" s="22"/>
      <c r="BX289" s="22"/>
      <c r="BY289" s="23"/>
      <c r="BZ289" s="22"/>
      <c r="CA289" s="23"/>
      <c r="CB289" s="23"/>
      <c r="CC289" s="22"/>
      <c r="CD289" s="23"/>
      <c r="CE289" s="22"/>
      <c r="CF289" s="22"/>
      <c r="CG289" s="23"/>
      <c r="CH289" s="22"/>
      <c r="CI289" s="34"/>
      <c r="CJ289" s="34"/>
      <c r="CK289" s="44"/>
    </row>
    <row r="290" spans="1:89" ht="41" customHeight="1" x14ac:dyDescent="0.2">
      <c r="A290" s="8">
        <f t="shared" si="53"/>
        <v>1900</v>
      </c>
      <c r="B290" s="8">
        <f t="shared" si="54"/>
        <v>1</v>
      </c>
      <c r="C290" s="8">
        <f t="shared" si="55"/>
        <v>0</v>
      </c>
      <c r="D290" s="18"/>
      <c r="E290" s="8"/>
      <c r="F290" s="18"/>
      <c r="G290" s="8"/>
      <c r="H290" s="8"/>
      <c r="I290" s="8"/>
      <c r="J290" s="19"/>
      <c r="K290" s="20"/>
      <c r="L290" s="20"/>
      <c r="M290" s="8"/>
      <c r="N290" s="8"/>
      <c r="O290" s="8"/>
      <c r="P290" s="8"/>
      <c r="Q290" s="8"/>
      <c r="R290" s="21"/>
      <c r="S290" s="21"/>
      <c r="T290" s="21" t="str">
        <f t="shared" si="56"/>
        <v>non conforme</v>
      </c>
      <c r="U290" s="37"/>
      <c r="V290" s="21"/>
      <c r="W290" s="21"/>
      <c r="X290" s="21"/>
      <c r="Y290" s="21" t="str">
        <f t="shared" si="57"/>
        <v>non conforme</v>
      </c>
      <c r="Z290" s="37"/>
      <c r="AA290" s="21"/>
      <c r="AB290" s="21"/>
      <c r="AC290" s="21" t="str">
        <f t="shared" si="58"/>
        <v>non conforme</v>
      </c>
      <c r="AD290" s="37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 t="str">
        <f t="shared" si="59"/>
        <v>non conforme</v>
      </c>
      <c r="AS290" s="37"/>
      <c r="AT290" s="21"/>
      <c r="AU290" s="21"/>
      <c r="AV290" s="21"/>
      <c r="AW290" s="21"/>
      <c r="AX290" s="21"/>
      <c r="AY290" s="21"/>
      <c r="AZ290" s="21" t="str">
        <f t="shared" si="60"/>
        <v>non conforme</v>
      </c>
      <c r="BA290" s="37"/>
      <c r="BB290" s="21"/>
      <c r="BC290" s="21"/>
      <c r="BD290" s="21" t="str">
        <f t="shared" si="61"/>
        <v>non conforme</v>
      </c>
      <c r="BE290" s="37"/>
      <c r="BF290" s="21"/>
      <c r="BG290" s="21"/>
      <c r="BH290" s="21"/>
      <c r="BI290" s="21"/>
      <c r="BJ290" s="21" t="str">
        <f t="shared" si="62"/>
        <v>non conforme</v>
      </c>
      <c r="BK290" s="37"/>
      <c r="BL290" s="21"/>
      <c r="BM290" s="21"/>
      <c r="BN290" s="21" t="str">
        <f t="shared" si="63"/>
        <v>non conforme</v>
      </c>
      <c r="BO290" s="37"/>
      <c r="BP290" s="21"/>
      <c r="BQ290" s="21"/>
      <c r="BR290" s="21"/>
      <c r="BS290" s="21"/>
      <c r="BT290" s="21" t="str">
        <f t="shared" si="64"/>
        <v>non conforme</v>
      </c>
      <c r="BU290" s="37"/>
      <c r="BV290" s="22"/>
      <c r="BW290" s="22"/>
      <c r="BX290" s="22"/>
      <c r="BY290" s="23"/>
      <c r="BZ290" s="22"/>
      <c r="CA290" s="23"/>
      <c r="CB290" s="23"/>
      <c r="CC290" s="22"/>
      <c r="CD290" s="23"/>
      <c r="CE290" s="22"/>
      <c r="CF290" s="22"/>
      <c r="CG290" s="23"/>
      <c r="CH290" s="22"/>
      <c r="CI290" s="34"/>
      <c r="CJ290" s="34"/>
      <c r="CK290" s="44"/>
    </row>
    <row r="291" spans="1:89" ht="41" customHeight="1" x14ac:dyDescent="0.2">
      <c r="A291" s="8">
        <f t="shared" si="53"/>
        <v>1900</v>
      </c>
      <c r="B291" s="8">
        <f t="shared" si="54"/>
        <v>1</v>
      </c>
      <c r="C291" s="8">
        <f t="shared" si="55"/>
        <v>0</v>
      </c>
      <c r="D291" s="18"/>
      <c r="E291" s="8"/>
      <c r="F291" s="18"/>
      <c r="G291" s="8"/>
      <c r="H291" s="8"/>
      <c r="I291" s="8"/>
      <c r="J291" s="19"/>
      <c r="K291" s="20"/>
      <c r="L291" s="20"/>
      <c r="M291" s="8"/>
      <c r="N291" s="8"/>
      <c r="O291" s="8"/>
      <c r="P291" s="8"/>
      <c r="Q291" s="8"/>
      <c r="R291" s="21"/>
      <c r="S291" s="21"/>
      <c r="T291" s="21" t="str">
        <f t="shared" si="56"/>
        <v>non conforme</v>
      </c>
      <c r="U291" s="37"/>
      <c r="V291" s="21"/>
      <c r="W291" s="21"/>
      <c r="X291" s="21"/>
      <c r="Y291" s="21" t="str">
        <f t="shared" si="57"/>
        <v>non conforme</v>
      </c>
      <c r="Z291" s="37"/>
      <c r="AA291" s="21"/>
      <c r="AB291" s="21"/>
      <c r="AC291" s="21" t="str">
        <f t="shared" si="58"/>
        <v>non conforme</v>
      </c>
      <c r="AD291" s="37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 t="str">
        <f t="shared" si="59"/>
        <v>non conforme</v>
      </c>
      <c r="AS291" s="37"/>
      <c r="AT291" s="21"/>
      <c r="AU291" s="21"/>
      <c r="AV291" s="21"/>
      <c r="AW291" s="21"/>
      <c r="AX291" s="21"/>
      <c r="AY291" s="21"/>
      <c r="AZ291" s="21" t="str">
        <f t="shared" si="60"/>
        <v>non conforme</v>
      </c>
      <c r="BA291" s="37"/>
      <c r="BB291" s="21"/>
      <c r="BC291" s="21"/>
      <c r="BD291" s="21" t="str">
        <f t="shared" si="61"/>
        <v>non conforme</v>
      </c>
      <c r="BE291" s="37"/>
      <c r="BF291" s="21"/>
      <c r="BG291" s="21"/>
      <c r="BH291" s="21"/>
      <c r="BI291" s="21"/>
      <c r="BJ291" s="21" t="str">
        <f t="shared" si="62"/>
        <v>non conforme</v>
      </c>
      <c r="BK291" s="37"/>
      <c r="BL291" s="21"/>
      <c r="BM291" s="21"/>
      <c r="BN291" s="21" t="str">
        <f t="shared" si="63"/>
        <v>non conforme</v>
      </c>
      <c r="BO291" s="37"/>
      <c r="BP291" s="21"/>
      <c r="BQ291" s="21"/>
      <c r="BR291" s="21"/>
      <c r="BS291" s="21"/>
      <c r="BT291" s="21" t="str">
        <f t="shared" si="64"/>
        <v>non conforme</v>
      </c>
      <c r="BU291" s="37"/>
      <c r="BV291" s="22"/>
      <c r="BW291" s="22"/>
      <c r="BX291" s="22"/>
      <c r="BY291" s="23"/>
      <c r="BZ291" s="22"/>
      <c r="CA291" s="23"/>
      <c r="CB291" s="23"/>
      <c r="CC291" s="22"/>
      <c r="CD291" s="23"/>
      <c r="CE291" s="22"/>
      <c r="CF291" s="22"/>
      <c r="CG291" s="23"/>
      <c r="CH291" s="22"/>
      <c r="CI291" s="34"/>
      <c r="CJ291" s="34"/>
      <c r="CK291" s="44"/>
    </row>
    <row r="292" spans="1:89" ht="41" customHeight="1" x14ac:dyDescent="0.2">
      <c r="A292" s="8">
        <f t="shared" si="53"/>
        <v>1900</v>
      </c>
      <c r="B292" s="8">
        <f t="shared" si="54"/>
        <v>1</v>
      </c>
      <c r="C292" s="8">
        <f t="shared" si="55"/>
        <v>0</v>
      </c>
      <c r="D292" s="18"/>
      <c r="E292" s="8"/>
      <c r="F292" s="18"/>
      <c r="G292" s="8"/>
      <c r="H292" s="8"/>
      <c r="I292" s="8"/>
      <c r="J292" s="19"/>
      <c r="K292" s="20"/>
      <c r="L292" s="20"/>
      <c r="M292" s="8"/>
      <c r="N292" s="8"/>
      <c r="O292" s="8"/>
      <c r="P292" s="8"/>
      <c r="Q292" s="8"/>
      <c r="R292" s="21"/>
      <c r="S292" s="21"/>
      <c r="T292" s="21" t="str">
        <f t="shared" si="56"/>
        <v>non conforme</v>
      </c>
      <c r="U292" s="37"/>
      <c r="V292" s="21"/>
      <c r="W292" s="21"/>
      <c r="X292" s="21"/>
      <c r="Y292" s="21" t="str">
        <f t="shared" si="57"/>
        <v>non conforme</v>
      </c>
      <c r="Z292" s="37"/>
      <c r="AA292" s="21"/>
      <c r="AB292" s="21"/>
      <c r="AC292" s="21" t="str">
        <f t="shared" si="58"/>
        <v>non conforme</v>
      </c>
      <c r="AD292" s="37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 t="str">
        <f t="shared" si="59"/>
        <v>non conforme</v>
      </c>
      <c r="AS292" s="37"/>
      <c r="AT292" s="21"/>
      <c r="AU292" s="21"/>
      <c r="AV292" s="21"/>
      <c r="AW292" s="21"/>
      <c r="AX292" s="21"/>
      <c r="AY292" s="21"/>
      <c r="AZ292" s="21" t="str">
        <f t="shared" si="60"/>
        <v>non conforme</v>
      </c>
      <c r="BA292" s="37"/>
      <c r="BB292" s="21"/>
      <c r="BC292" s="21"/>
      <c r="BD292" s="21" t="str">
        <f t="shared" si="61"/>
        <v>non conforme</v>
      </c>
      <c r="BE292" s="37"/>
      <c r="BF292" s="21"/>
      <c r="BG292" s="21"/>
      <c r="BH292" s="21"/>
      <c r="BI292" s="21"/>
      <c r="BJ292" s="21" t="str">
        <f t="shared" si="62"/>
        <v>non conforme</v>
      </c>
      <c r="BK292" s="37"/>
      <c r="BL292" s="21"/>
      <c r="BM292" s="21"/>
      <c r="BN292" s="21" t="str">
        <f t="shared" si="63"/>
        <v>non conforme</v>
      </c>
      <c r="BO292" s="37"/>
      <c r="BP292" s="21"/>
      <c r="BQ292" s="21"/>
      <c r="BR292" s="21"/>
      <c r="BS292" s="21"/>
      <c r="BT292" s="21" t="str">
        <f t="shared" si="64"/>
        <v>non conforme</v>
      </c>
      <c r="BU292" s="37"/>
      <c r="BV292" s="22"/>
      <c r="BW292" s="22"/>
      <c r="BX292" s="22"/>
      <c r="BY292" s="23"/>
      <c r="BZ292" s="22"/>
      <c r="CA292" s="23"/>
      <c r="CB292" s="23"/>
      <c r="CC292" s="22"/>
      <c r="CD292" s="23"/>
      <c r="CE292" s="22"/>
      <c r="CF292" s="22"/>
      <c r="CG292" s="23"/>
      <c r="CH292" s="22"/>
      <c r="CI292" s="34"/>
      <c r="CJ292" s="34"/>
      <c r="CK292" s="44"/>
    </row>
    <row r="293" spans="1:89" ht="41" customHeight="1" x14ac:dyDescent="0.2">
      <c r="A293" s="8">
        <f t="shared" si="53"/>
        <v>1900</v>
      </c>
      <c r="B293" s="8">
        <f t="shared" si="54"/>
        <v>1</v>
      </c>
      <c r="C293" s="8">
        <f t="shared" si="55"/>
        <v>0</v>
      </c>
      <c r="D293" s="18"/>
      <c r="E293" s="8"/>
      <c r="F293" s="18"/>
      <c r="G293" s="8"/>
      <c r="H293" s="8"/>
      <c r="I293" s="8"/>
      <c r="J293" s="19"/>
      <c r="K293" s="20"/>
      <c r="L293" s="20"/>
      <c r="M293" s="8"/>
      <c r="N293" s="8"/>
      <c r="O293" s="8"/>
      <c r="P293" s="8"/>
      <c r="Q293" s="8"/>
      <c r="R293" s="21"/>
      <c r="S293" s="21"/>
      <c r="T293" s="21" t="str">
        <f t="shared" si="56"/>
        <v>non conforme</v>
      </c>
      <c r="U293" s="37"/>
      <c r="V293" s="21"/>
      <c r="W293" s="21"/>
      <c r="X293" s="21"/>
      <c r="Y293" s="21" t="str">
        <f t="shared" si="57"/>
        <v>non conforme</v>
      </c>
      <c r="Z293" s="37"/>
      <c r="AA293" s="21"/>
      <c r="AB293" s="21"/>
      <c r="AC293" s="21" t="str">
        <f t="shared" si="58"/>
        <v>non conforme</v>
      </c>
      <c r="AD293" s="37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 t="str">
        <f t="shared" si="59"/>
        <v>non conforme</v>
      </c>
      <c r="AS293" s="37"/>
      <c r="AT293" s="21"/>
      <c r="AU293" s="21"/>
      <c r="AV293" s="21"/>
      <c r="AW293" s="21"/>
      <c r="AX293" s="21"/>
      <c r="AY293" s="21"/>
      <c r="AZ293" s="21" t="str">
        <f t="shared" si="60"/>
        <v>non conforme</v>
      </c>
      <c r="BA293" s="37"/>
      <c r="BB293" s="21"/>
      <c r="BC293" s="21"/>
      <c r="BD293" s="21" t="str">
        <f t="shared" si="61"/>
        <v>non conforme</v>
      </c>
      <c r="BE293" s="37"/>
      <c r="BF293" s="21"/>
      <c r="BG293" s="21"/>
      <c r="BH293" s="21"/>
      <c r="BI293" s="21"/>
      <c r="BJ293" s="21" t="str">
        <f t="shared" si="62"/>
        <v>non conforme</v>
      </c>
      <c r="BK293" s="37"/>
      <c r="BL293" s="21"/>
      <c r="BM293" s="21"/>
      <c r="BN293" s="21" t="str">
        <f t="shared" si="63"/>
        <v>non conforme</v>
      </c>
      <c r="BO293" s="37"/>
      <c r="BP293" s="21"/>
      <c r="BQ293" s="21"/>
      <c r="BR293" s="21"/>
      <c r="BS293" s="21"/>
      <c r="BT293" s="21" t="str">
        <f t="shared" si="64"/>
        <v>non conforme</v>
      </c>
      <c r="BU293" s="37"/>
      <c r="BV293" s="22"/>
      <c r="BW293" s="22"/>
      <c r="BX293" s="22"/>
      <c r="BY293" s="23"/>
      <c r="BZ293" s="22"/>
      <c r="CA293" s="23"/>
      <c r="CB293" s="23"/>
      <c r="CC293" s="22"/>
      <c r="CD293" s="23"/>
      <c r="CE293" s="22"/>
      <c r="CF293" s="22"/>
      <c r="CG293" s="23"/>
      <c r="CH293" s="22"/>
      <c r="CI293" s="34"/>
      <c r="CJ293" s="34"/>
      <c r="CK293" s="44"/>
    </row>
    <row r="294" spans="1:89" ht="41" customHeight="1" x14ac:dyDescent="0.2">
      <c r="A294" s="8">
        <f t="shared" si="53"/>
        <v>1900</v>
      </c>
      <c r="B294" s="8">
        <f t="shared" si="54"/>
        <v>1</v>
      </c>
      <c r="C294" s="8">
        <f t="shared" si="55"/>
        <v>0</v>
      </c>
      <c r="D294" s="18"/>
      <c r="E294" s="8"/>
      <c r="F294" s="18"/>
      <c r="G294" s="8"/>
      <c r="H294" s="8"/>
      <c r="I294" s="8"/>
      <c r="J294" s="19"/>
      <c r="K294" s="20"/>
      <c r="L294" s="20"/>
      <c r="M294" s="8"/>
      <c r="N294" s="8"/>
      <c r="O294" s="8"/>
      <c r="P294" s="8"/>
      <c r="Q294" s="8"/>
      <c r="R294" s="21"/>
      <c r="S294" s="21"/>
      <c r="T294" s="21" t="str">
        <f t="shared" si="56"/>
        <v>non conforme</v>
      </c>
      <c r="U294" s="37"/>
      <c r="V294" s="21"/>
      <c r="W294" s="21"/>
      <c r="X294" s="21"/>
      <c r="Y294" s="21" t="str">
        <f t="shared" si="57"/>
        <v>non conforme</v>
      </c>
      <c r="Z294" s="37"/>
      <c r="AA294" s="21"/>
      <c r="AB294" s="21"/>
      <c r="AC294" s="21" t="str">
        <f t="shared" si="58"/>
        <v>non conforme</v>
      </c>
      <c r="AD294" s="37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 t="str">
        <f t="shared" si="59"/>
        <v>non conforme</v>
      </c>
      <c r="AS294" s="37"/>
      <c r="AT294" s="21"/>
      <c r="AU294" s="21"/>
      <c r="AV294" s="21"/>
      <c r="AW294" s="21"/>
      <c r="AX294" s="21"/>
      <c r="AY294" s="21"/>
      <c r="AZ294" s="21" t="str">
        <f t="shared" si="60"/>
        <v>non conforme</v>
      </c>
      <c r="BA294" s="37"/>
      <c r="BB294" s="21"/>
      <c r="BC294" s="21"/>
      <c r="BD294" s="21" t="str">
        <f t="shared" si="61"/>
        <v>non conforme</v>
      </c>
      <c r="BE294" s="37"/>
      <c r="BF294" s="21"/>
      <c r="BG294" s="21"/>
      <c r="BH294" s="21"/>
      <c r="BI294" s="21"/>
      <c r="BJ294" s="21" t="str">
        <f t="shared" si="62"/>
        <v>non conforme</v>
      </c>
      <c r="BK294" s="37"/>
      <c r="BL294" s="21"/>
      <c r="BM294" s="21"/>
      <c r="BN294" s="21" t="str">
        <f t="shared" si="63"/>
        <v>non conforme</v>
      </c>
      <c r="BO294" s="37"/>
      <c r="BP294" s="21"/>
      <c r="BQ294" s="21"/>
      <c r="BR294" s="21"/>
      <c r="BS294" s="21"/>
      <c r="BT294" s="21" t="str">
        <f t="shared" si="64"/>
        <v>non conforme</v>
      </c>
      <c r="BU294" s="37"/>
      <c r="BV294" s="22"/>
      <c r="BW294" s="22"/>
      <c r="BX294" s="22"/>
      <c r="BY294" s="23"/>
      <c r="BZ294" s="22"/>
      <c r="CA294" s="23"/>
      <c r="CB294" s="23"/>
      <c r="CC294" s="22"/>
      <c r="CD294" s="23"/>
      <c r="CE294" s="22"/>
      <c r="CF294" s="22"/>
      <c r="CG294" s="23"/>
      <c r="CH294" s="22"/>
      <c r="CI294" s="34"/>
      <c r="CJ294" s="34"/>
      <c r="CK294" s="44"/>
    </row>
    <row r="295" spans="1:89" ht="41" customHeight="1" x14ac:dyDescent="0.2">
      <c r="A295" s="8">
        <f t="shared" si="53"/>
        <v>1900</v>
      </c>
      <c r="B295" s="8">
        <f t="shared" si="54"/>
        <v>1</v>
      </c>
      <c r="C295" s="8">
        <f t="shared" si="55"/>
        <v>0</v>
      </c>
      <c r="D295" s="18"/>
      <c r="E295" s="8"/>
      <c r="F295" s="18"/>
      <c r="G295" s="8"/>
      <c r="H295" s="8"/>
      <c r="I295" s="8"/>
      <c r="J295" s="19"/>
      <c r="K295" s="20"/>
      <c r="L295" s="20"/>
      <c r="M295" s="8"/>
      <c r="N295" s="8"/>
      <c r="O295" s="8"/>
      <c r="P295" s="8"/>
      <c r="Q295" s="8"/>
      <c r="R295" s="21"/>
      <c r="S295" s="21"/>
      <c r="T295" s="21" t="str">
        <f t="shared" si="56"/>
        <v>non conforme</v>
      </c>
      <c r="U295" s="37"/>
      <c r="V295" s="21"/>
      <c r="W295" s="21"/>
      <c r="X295" s="21"/>
      <c r="Y295" s="21" t="str">
        <f t="shared" si="57"/>
        <v>non conforme</v>
      </c>
      <c r="Z295" s="37"/>
      <c r="AA295" s="21"/>
      <c r="AB295" s="21"/>
      <c r="AC295" s="21" t="str">
        <f t="shared" si="58"/>
        <v>non conforme</v>
      </c>
      <c r="AD295" s="37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 t="str">
        <f t="shared" si="59"/>
        <v>non conforme</v>
      </c>
      <c r="AS295" s="37"/>
      <c r="AT295" s="21"/>
      <c r="AU295" s="21"/>
      <c r="AV295" s="21"/>
      <c r="AW295" s="21"/>
      <c r="AX295" s="21"/>
      <c r="AY295" s="21"/>
      <c r="AZ295" s="21" t="str">
        <f t="shared" si="60"/>
        <v>non conforme</v>
      </c>
      <c r="BA295" s="37"/>
      <c r="BB295" s="21"/>
      <c r="BC295" s="21"/>
      <c r="BD295" s="21" t="str">
        <f t="shared" si="61"/>
        <v>non conforme</v>
      </c>
      <c r="BE295" s="37"/>
      <c r="BF295" s="21"/>
      <c r="BG295" s="21"/>
      <c r="BH295" s="21"/>
      <c r="BI295" s="21"/>
      <c r="BJ295" s="21" t="str">
        <f t="shared" si="62"/>
        <v>non conforme</v>
      </c>
      <c r="BK295" s="37"/>
      <c r="BL295" s="21"/>
      <c r="BM295" s="21"/>
      <c r="BN295" s="21" t="str">
        <f t="shared" si="63"/>
        <v>non conforme</v>
      </c>
      <c r="BO295" s="37"/>
      <c r="BP295" s="21"/>
      <c r="BQ295" s="21"/>
      <c r="BR295" s="21"/>
      <c r="BS295" s="21"/>
      <c r="BT295" s="21" t="str">
        <f t="shared" si="64"/>
        <v>non conforme</v>
      </c>
      <c r="BU295" s="37"/>
      <c r="BV295" s="22"/>
      <c r="BW295" s="22"/>
      <c r="BX295" s="22"/>
      <c r="BY295" s="23"/>
      <c r="BZ295" s="22"/>
      <c r="CA295" s="23"/>
      <c r="CB295" s="23"/>
      <c r="CC295" s="22"/>
      <c r="CD295" s="23"/>
      <c r="CE295" s="22"/>
      <c r="CF295" s="22"/>
      <c r="CG295" s="23"/>
      <c r="CH295" s="22"/>
      <c r="CI295" s="34"/>
      <c r="CJ295" s="34"/>
      <c r="CK295" s="44"/>
    </row>
    <row r="296" spans="1:89" ht="41" customHeight="1" x14ac:dyDescent="0.2">
      <c r="A296" s="8">
        <f t="shared" si="53"/>
        <v>1900</v>
      </c>
      <c r="B296" s="8">
        <f t="shared" si="54"/>
        <v>1</v>
      </c>
      <c r="C296" s="8">
        <f t="shared" si="55"/>
        <v>0</v>
      </c>
      <c r="D296" s="18"/>
      <c r="E296" s="8"/>
      <c r="F296" s="18"/>
      <c r="G296" s="8"/>
      <c r="H296" s="8"/>
      <c r="I296" s="8"/>
      <c r="J296" s="19"/>
      <c r="K296" s="20"/>
      <c r="L296" s="20"/>
      <c r="M296" s="8"/>
      <c r="N296" s="8"/>
      <c r="O296" s="8"/>
      <c r="P296" s="8"/>
      <c r="Q296" s="8"/>
      <c r="R296" s="21"/>
      <c r="S296" s="21"/>
      <c r="T296" s="21" t="str">
        <f t="shared" si="56"/>
        <v>non conforme</v>
      </c>
      <c r="U296" s="37"/>
      <c r="V296" s="21"/>
      <c r="W296" s="21"/>
      <c r="X296" s="21"/>
      <c r="Y296" s="21" t="str">
        <f t="shared" si="57"/>
        <v>non conforme</v>
      </c>
      <c r="Z296" s="37"/>
      <c r="AA296" s="21"/>
      <c r="AB296" s="21"/>
      <c r="AC296" s="21" t="str">
        <f t="shared" si="58"/>
        <v>non conforme</v>
      </c>
      <c r="AD296" s="37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 t="str">
        <f t="shared" si="59"/>
        <v>non conforme</v>
      </c>
      <c r="AS296" s="37"/>
      <c r="AT296" s="21"/>
      <c r="AU296" s="21"/>
      <c r="AV296" s="21"/>
      <c r="AW296" s="21"/>
      <c r="AX296" s="21"/>
      <c r="AY296" s="21"/>
      <c r="AZ296" s="21" t="str">
        <f t="shared" si="60"/>
        <v>non conforme</v>
      </c>
      <c r="BA296" s="37"/>
      <c r="BB296" s="21"/>
      <c r="BC296" s="21"/>
      <c r="BD296" s="21" t="str">
        <f t="shared" si="61"/>
        <v>non conforme</v>
      </c>
      <c r="BE296" s="37"/>
      <c r="BF296" s="21"/>
      <c r="BG296" s="21"/>
      <c r="BH296" s="21"/>
      <c r="BI296" s="21"/>
      <c r="BJ296" s="21" t="str">
        <f t="shared" si="62"/>
        <v>non conforme</v>
      </c>
      <c r="BK296" s="37"/>
      <c r="BL296" s="21"/>
      <c r="BM296" s="21"/>
      <c r="BN296" s="21" t="str">
        <f t="shared" si="63"/>
        <v>non conforme</v>
      </c>
      <c r="BO296" s="37"/>
      <c r="BP296" s="21"/>
      <c r="BQ296" s="21"/>
      <c r="BR296" s="21"/>
      <c r="BS296" s="21"/>
      <c r="BT296" s="21" t="str">
        <f t="shared" si="64"/>
        <v>non conforme</v>
      </c>
      <c r="BU296" s="37"/>
      <c r="BV296" s="22"/>
      <c r="BW296" s="22"/>
      <c r="BX296" s="22"/>
      <c r="BY296" s="23"/>
      <c r="BZ296" s="22"/>
      <c r="CA296" s="23"/>
      <c r="CB296" s="23"/>
      <c r="CC296" s="22"/>
      <c r="CD296" s="23"/>
      <c r="CE296" s="22"/>
      <c r="CF296" s="22"/>
      <c r="CG296" s="23"/>
      <c r="CH296" s="22"/>
      <c r="CI296" s="34"/>
      <c r="CJ296" s="34"/>
      <c r="CK296" s="44"/>
    </row>
    <row r="297" spans="1:89" ht="41" customHeight="1" x14ac:dyDescent="0.2">
      <c r="A297" s="8">
        <f t="shared" si="53"/>
        <v>1900</v>
      </c>
      <c r="B297" s="8">
        <f t="shared" si="54"/>
        <v>1</v>
      </c>
      <c r="C297" s="8">
        <f t="shared" si="55"/>
        <v>0</v>
      </c>
      <c r="D297" s="18"/>
      <c r="E297" s="8"/>
      <c r="F297" s="18"/>
      <c r="G297" s="8"/>
      <c r="H297" s="8"/>
      <c r="I297" s="8"/>
      <c r="J297" s="19"/>
      <c r="K297" s="20"/>
      <c r="L297" s="20"/>
      <c r="M297" s="8"/>
      <c r="N297" s="8"/>
      <c r="O297" s="8"/>
      <c r="P297" s="8"/>
      <c r="Q297" s="8"/>
      <c r="R297" s="21"/>
      <c r="S297" s="21"/>
      <c r="T297" s="21" t="str">
        <f t="shared" si="56"/>
        <v>non conforme</v>
      </c>
      <c r="U297" s="37"/>
      <c r="V297" s="21"/>
      <c r="W297" s="21"/>
      <c r="X297" s="21"/>
      <c r="Y297" s="21" t="str">
        <f t="shared" si="57"/>
        <v>non conforme</v>
      </c>
      <c r="Z297" s="37"/>
      <c r="AA297" s="21"/>
      <c r="AB297" s="21"/>
      <c r="AC297" s="21" t="str">
        <f t="shared" si="58"/>
        <v>non conforme</v>
      </c>
      <c r="AD297" s="37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 t="str">
        <f t="shared" si="59"/>
        <v>non conforme</v>
      </c>
      <c r="AS297" s="37"/>
      <c r="AT297" s="21"/>
      <c r="AU297" s="21"/>
      <c r="AV297" s="21"/>
      <c r="AW297" s="21"/>
      <c r="AX297" s="21"/>
      <c r="AY297" s="21"/>
      <c r="AZ297" s="21" t="str">
        <f t="shared" si="60"/>
        <v>non conforme</v>
      </c>
      <c r="BA297" s="37"/>
      <c r="BB297" s="21"/>
      <c r="BC297" s="21"/>
      <c r="BD297" s="21" t="str">
        <f t="shared" si="61"/>
        <v>non conforme</v>
      </c>
      <c r="BE297" s="37"/>
      <c r="BF297" s="21"/>
      <c r="BG297" s="21"/>
      <c r="BH297" s="21"/>
      <c r="BI297" s="21"/>
      <c r="BJ297" s="21" t="str">
        <f t="shared" si="62"/>
        <v>non conforme</v>
      </c>
      <c r="BK297" s="37"/>
      <c r="BL297" s="21"/>
      <c r="BM297" s="21"/>
      <c r="BN297" s="21" t="str">
        <f t="shared" si="63"/>
        <v>non conforme</v>
      </c>
      <c r="BO297" s="37"/>
      <c r="BP297" s="21"/>
      <c r="BQ297" s="21"/>
      <c r="BR297" s="21"/>
      <c r="BS297" s="21"/>
      <c r="BT297" s="21" t="str">
        <f t="shared" si="64"/>
        <v>non conforme</v>
      </c>
      <c r="BU297" s="37"/>
      <c r="BV297" s="22"/>
      <c r="BW297" s="22"/>
      <c r="BX297" s="22"/>
      <c r="BY297" s="23"/>
      <c r="BZ297" s="22"/>
      <c r="CA297" s="23"/>
      <c r="CB297" s="23"/>
      <c r="CC297" s="22"/>
      <c r="CD297" s="23"/>
      <c r="CE297" s="22"/>
      <c r="CF297" s="22"/>
      <c r="CG297" s="23"/>
      <c r="CH297" s="22"/>
      <c r="CI297" s="34"/>
      <c r="CJ297" s="34"/>
      <c r="CK297" s="44"/>
    </row>
    <row r="298" spans="1:89" ht="41" customHeight="1" x14ac:dyDescent="0.2">
      <c r="A298" s="8">
        <f t="shared" si="53"/>
        <v>1900</v>
      </c>
      <c r="B298" s="8">
        <f t="shared" si="54"/>
        <v>1</v>
      </c>
      <c r="C298" s="8">
        <f t="shared" si="55"/>
        <v>0</v>
      </c>
      <c r="D298" s="18"/>
      <c r="E298" s="8"/>
      <c r="F298" s="18"/>
      <c r="G298" s="8"/>
      <c r="H298" s="8"/>
      <c r="I298" s="8"/>
      <c r="J298" s="19"/>
      <c r="K298" s="20"/>
      <c r="L298" s="20"/>
      <c r="M298" s="8"/>
      <c r="N298" s="8"/>
      <c r="O298" s="8"/>
      <c r="P298" s="8"/>
      <c r="Q298" s="8"/>
      <c r="R298" s="21"/>
      <c r="S298" s="21"/>
      <c r="T298" s="21" t="str">
        <f t="shared" si="56"/>
        <v>non conforme</v>
      </c>
      <c r="U298" s="37"/>
      <c r="V298" s="21"/>
      <c r="W298" s="21"/>
      <c r="X298" s="21"/>
      <c r="Y298" s="21" t="str">
        <f t="shared" si="57"/>
        <v>non conforme</v>
      </c>
      <c r="Z298" s="37"/>
      <c r="AA298" s="21"/>
      <c r="AB298" s="21"/>
      <c r="AC298" s="21" t="str">
        <f t="shared" si="58"/>
        <v>non conforme</v>
      </c>
      <c r="AD298" s="37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 t="str">
        <f t="shared" si="59"/>
        <v>non conforme</v>
      </c>
      <c r="AS298" s="37"/>
      <c r="AT298" s="21"/>
      <c r="AU298" s="21"/>
      <c r="AV298" s="21"/>
      <c r="AW298" s="21"/>
      <c r="AX298" s="21"/>
      <c r="AY298" s="21"/>
      <c r="AZ298" s="21" t="str">
        <f t="shared" si="60"/>
        <v>non conforme</v>
      </c>
      <c r="BA298" s="37"/>
      <c r="BB298" s="21"/>
      <c r="BC298" s="21"/>
      <c r="BD298" s="21" t="str">
        <f t="shared" si="61"/>
        <v>non conforme</v>
      </c>
      <c r="BE298" s="37"/>
      <c r="BF298" s="21"/>
      <c r="BG298" s="21"/>
      <c r="BH298" s="21"/>
      <c r="BI298" s="21"/>
      <c r="BJ298" s="21" t="str">
        <f t="shared" si="62"/>
        <v>non conforme</v>
      </c>
      <c r="BK298" s="37"/>
      <c r="BL298" s="21"/>
      <c r="BM298" s="21"/>
      <c r="BN298" s="21" t="str">
        <f t="shared" si="63"/>
        <v>non conforme</v>
      </c>
      <c r="BO298" s="37"/>
      <c r="BP298" s="21"/>
      <c r="BQ298" s="21"/>
      <c r="BR298" s="21"/>
      <c r="BS298" s="21"/>
      <c r="BT298" s="21" t="str">
        <f t="shared" si="64"/>
        <v>non conforme</v>
      </c>
      <c r="BU298" s="37"/>
      <c r="BV298" s="22"/>
      <c r="BW298" s="22"/>
      <c r="BX298" s="22"/>
      <c r="BY298" s="23"/>
      <c r="BZ298" s="22"/>
      <c r="CA298" s="23"/>
      <c r="CB298" s="23"/>
      <c r="CC298" s="22"/>
      <c r="CD298" s="23"/>
      <c r="CE298" s="22"/>
      <c r="CF298" s="22"/>
      <c r="CG298" s="23"/>
      <c r="CH298" s="22"/>
      <c r="CI298" s="34"/>
      <c r="CJ298" s="34"/>
      <c r="CK298" s="44"/>
    </row>
    <row r="299" spans="1:89" ht="41" customHeight="1" x14ac:dyDescent="0.2">
      <c r="A299" s="8">
        <f t="shared" si="53"/>
        <v>1900</v>
      </c>
      <c r="B299" s="8">
        <f t="shared" si="54"/>
        <v>1</v>
      </c>
      <c r="C299" s="8">
        <f t="shared" si="55"/>
        <v>0</v>
      </c>
      <c r="D299" s="18"/>
      <c r="E299" s="8"/>
      <c r="F299" s="18"/>
      <c r="G299" s="8"/>
      <c r="H299" s="8"/>
      <c r="I299" s="8"/>
      <c r="J299" s="19"/>
      <c r="K299" s="20"/>
      <c r="L299" s="20"/>
      <c r="M299" s="8"/>
      <c r="N299" s="8"/>
      <c r="O299" s="8"/>
      <c r="P299" s="8"/>
      <c r="Q299" s="8"/>
      <c r="R299" s="21"/>
      <c r="S299" s="21"/>
      <c r="T299" s="21" t="str">
        <f t="shared" si="56"/>
        <v>non conforme</v>
      </c>
      <c r="U299" s="37"/>
      <c r="V299" s="21"/>
      <c r="W299" s="21"/>
      <c r="X299" s="21"/>
      <c r="Y299" s="21" t="str">
        <f t="shared" si="57"/>
        <v>non conforme</v>
      </c>
      <c r="Z299" s="37"/>
      <c r="AA299" s="21"/>
      <c r="AB299" s="21"/>
      <c r="AC299" s="21" t="str">
        <f t="shared" si="58"/>
        <v>non conforme</v>
      </c>
      <c r="AD299" s="37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 t="str">
        <f t="shared" si="59"/>
        <v>non conforme</v>
      </c>
      <c r="AS299" s="37"/>
      <c r="AT299" s="21"/>
      <c r="AU299" s="21"/>
      <c r="AV299" s="21"/>
      <c r="AW299" s="21"/>
      <c r="AX299" s="21"/>
      <c r="AY299" s="21"/>
      <c r="AZ299" s="21" t="str">
        <f t="shared" si="60"/>
        <v>non conforme</v>
      </c>
      <c r="BA299" s="37"/>
      <c r="BB299" s="21"/>
      <c r="BC299" s="21"/>
      <c r="BD299" s="21" t="str">
        <f t="shared" si="61"/>
        <v>non conforme</v>
      </c>
      <c r="BE299" s="37"/>
      <c r="BF299" s="21"/>
      <c r="BG299" s="21"/>
      <c r="BH299" s="21"/>
      <c r="BI299" s="21"/>
      <c r="BJ299" s="21" t="str">
        <f t="shared" si="62"/>
        <v>non conforme</v>
      </c>
      <c r="BK299" s="37"/>
      <c r="BL299" s="21"/>
      <c r="BM299" s="21"/>
      <c r="BN299" s="21" t="str">
        <f t="shared" si="63"/>
        <v>non conforme</v>
      </c>
      <c r="BO299" s="37"/>
      <c r="BP299" s="21"/>
      <c r="BQ299" s="21"/>
      <c r="BR299" s="21"/>
      <c r="BS299" s="21"/>
      <c r="BT299" s="21" t="str">
        <f t="shared" si="64"/>
        <v>non conforme</v>
      </c>
      <c r="BU299" s="37"/>
      <c r="BV299" s="22"/>
      <c r="BW299" s="22"/>
      <c r="BX299" s="22"/>
      <c r="BY299" s="23"/>
      <c r="BZ299" s="22"/>
      <c r="CA299" s="23"/>
      <c r="CB299" s="23"/>
      <c r="CC299" s="22"/>
      <c r="CD299" s="23"/>
      <c r="CE299" s="22"/>
      <c r="CF299" s="22"/>
      <c r="CG299" s="23"/>
      <c r="CH299" s="22"/>
      <c r="CI299" s="34"/>
      <c r="CJ299" s="34"/>
      <c r="CK299" s="44"/>
    </row>
    <row r="300" spans="1:89" ht="41" customHeight="1" x14ac:dyDescent="0.2">
      <c r="A300" s="8">
        <f t="shared" si="53"/>
        <v>1900</v>
      </c>
      <c r="B300" s="8">
        <f t="shared" si="54"/>
        <v>1</v>
      </c>
      <c r="C300" s="8">
        <f t="shared" si="55"/>
        <v>0</v>
      </c>
      <c r="D300" s="18"/>
      <c r="E300" s="8"/>
      <c r="F300" s="18"/>
      <c r="G300" s="8"/>
      <c r="H300" s="8"/>
      <c r="I300" s="8"/>
      <c r="J300" s="19"/>
      <c r="K300" s="20"/>
      <c r="L300" s="20"/>
      <c r="M300" s="8"/>
      <c r="N300" s="8"/>
      <c r="O300" s="8"/>
      <c r="P300" s="8"/>
      <c r="Q300" s="8"/>
      <c r="R300" s="21"/>
      <c r="S300" s="21"/>
      <c r="T300" s="21" t="str">
        <f t="shared" si="56"/>
        <v>non conforme</v>
      </c>
      <c r="U300" s="37"/>
      <c r="V300" s="21"/>
      <c r="W300" s="21"/>
      <c r="X300" s="21"/>
      <c r="Y300" s="21" t="str">
        <f t="shared" si="57"/>
        <v>non conforme</v>
      </c>
      <c r="Z300" s="37"/>
      <c r="AA300" s="21"/>
      <c r="AB300" s="21"/>
      <c r="AC300" s="21" t="str">
        <f t="shared" si="58"/>
        <v>non conforme</v>
      </c>
      <c r="AD300" s="37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 t="str">
        <f t="shared" si="59"/>
        <v>non conforme</v>
      </c>
      <c r="AS300" s="37"/>
      <c r="AT300" s="21"/>
      <c r="AU300" s="21"/>
      <c r="AV300" s="21"/>
      <c r="AW300" s="21"/>
      <c r="AX300" s="21"/>
      <c r="AY300" s="21"/>
      <c r="AZ300" s="21" t="str">
        <f t="shared" si="60"/>
        <v>non conforme</v>
      </c>
      <c r="BA300" s="37"/>
      <c r="BB300" s="21"/>
      <c r="BC300" s="21"/>
      <c r="BD300" s="21" t="str">
        <f t="shared" si="61"/>
        <v>non conforme</v>
      </c>
      <c r="BE300" s="37"/>
      <c r="BF300" s="21"/>
      <c r="BG300" s="21"/>
      <c r="BH300" s="21"/>
      <c r="BI300" s="21"/>
      <c r="BJ300" s="21" t="str">
        <f t="shared" si="62"/>
        <v>non conforme</v>
      </c>
      <c r="BK300" s="37"/>
      <c r="BL300" s="21"/>
      <c r="BM300" s="21"/>
      <c r="BN300" s="21" t="str">
        <f t="shared" si="63"/>
        <v>non conforme</v>
      </c>
      <c r="BO300" s="37"/>
      <c r="BP300" s="21"/>
      <c r="BQ300" s="21"/>
      <c r="BR300" s="21"/>
      <c r="BS300" s="21"/>
      <c r="BT300" s="21" t="str">
        <f t="shared" si="64"/>
        <v>non conforme</v>
      </c>
      <c r="BU300" s="37"/>
      <c r="BV300" s="22"/>
      <c r="BW300" s="22"/>
      <c r="BX300" s="22"/>
      <c r="BY300" s="23"/>
      <c r="BZ300" s="22"/>
      <c r="CA300" s="23"/>
      <c r="CB300" s="23"/>
      <c r="CC300" s="22"/>
      <c r="CD300" s="23"/>
      <c r="CE300" s="22"/>
      <c r="CF300" s="22"/>
      <c r="CG300" s="23"/>
      <c r="CH300" s="22"/>
      <c r="CI300" s="34"/>
      <c r="CJ300" s="34"/>
      <c r="CK300" s="44"/>
    </row>
    <row r="301" spans="1:89" ht="41" customHeight="1" x14ac:dyDescent="0.2">
      <c r="A301" s="8">
        <f t="shared" si="53"/>
        <v>1900</v>
      </c>
      <c r="B301" s="8">
        <f t="shared" si="54"/>
        <v>1</v>
      </c>
      <c r="C301" s="8">
        <f t="shared" si="55"/>
        <v>0</v>
      </c>
      <c r="D301" s="18"/>
      <c r="E301" s="8"/>
      <c r="F301" s="18"/>
      <c r="G301" s="8"/>
      <c r="H301" s="8"/>
      <c r="I301" s="8"/>
      <c r="J301" s="19"/>
      <c r="K301" s="20"/>
      <c r="L301" s="20"/>
      <c r="M301" s="8"/>
      <c r="N301" s="8"/>
      <c r="O301" s="8"/>
      <c r="P301" s="8"/>
      <c r="Q301" s="8"/>
      <c r="R301" s="21"/>
      <c r="S301" s="21"/>
      <c r="T301" s="21" t="str">
        <f t="shared" si="56"/>
        <v>non conforme</v>
      </c>
      <c r="U301" s="37"/>
      <c r="V301" s="21"/>
      <c r="W301" s="21"/>
      <c r="X301" s="21"/>
      <c r="Y301" s="21" t="str">
        <f t="shared" si="57"/>
        <v>non conforme</v>
      </c>
      <c r="Z301" s="37"/>
      <c r="AA301" s="21"/>
      <c r="AB301" s="21"/>
      <c r="AC301" s="21" t="str">
        <f t="shared" si="58"/>
        <v>non conforme</v>
      </c>
      <c r="AD301" s="37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 t="str">
        <f t="shared" si="59"/>
        <v>non conforme</v>
      </c>
      <c r="AS301" s="37"/>
      <c r="AT301" s="21"/>
      <c r="AU301" s="21"/>
      <c r="AV301" s="21"/>
      <c r="AW301" s="21"/>
      <c r="AX301" s="21"/>
      <c r="AY301" s="21"/>
      <c r="AZ301" s="21" t="str">
        <f t="shared" si="60"/>
        <v>non conforme</v>
      </c>
      <c r="BA301" s="37"/>
      <c r="BB301" s="21"/>
      <c r="BC301" s="21"/>
      <c r="BD301" s="21" t="str">
        <f t="shared" si="61"/>
        <v>non conforme</v>
      </c>
      <c r="BE301" s="37"/>
      <c r="BF301" s="21"/>
      <c r="BG301" s="21"/>
      <c r="BH301" s="21"/>
      <c r="BI301" s="21"/>
      <c r="BJ301" s="21" t="str">
        <f t="shared" si="62"/>
        <v>non conforme</v>
      </c>
      <c r="BK301" s="37"/>
      <c r="BL301" s="21"/>
      <c r="BM301" s="21"/>
      <c r="BN301" s="21" t="str">
        <f t="shared" si="63"/>
        <v>non conforme</v>
      </c>
      <c r="BO301" s="37"/>
      <c r="BP301" s="21"/>
      <c r="BQ301" s="21"/>
      <c r="BR301" s="21"/>
      <c r="BS301" s="21"/>
      <c r="BT301" s="21" t="str">
        <f t="shared" si="64"/>
        <v>non conforme</v>
      </c>
      <c r="BU301" s="37"/>
      <c r="BV301" s="22"/>
      <c r="BW301" s="22"/>
      <c r="BX301" s="22"/>
      <c r="BY301" s="23"/>
      <c r="BZ301" s="22"/>
      <c r="CA301" s="23"/>
      <c r="CB301" s="23"/>
      <c r="CC301" s="22"/>
      <c r="CD301" s="23"/>
      <c r="CE301" s="22"/>
      <c r="CF301" s="22"/>
      <c r="CG301" s="23"/>
      <c r="CH301" s="22"/>
      <c r="CI301" s="34"/>
      <c r="CJ301" s="34"/>
      <c r="CK301" s="44"/>
    </row>
    <row r="302" spans="1:89" ht="41" customHeight="1" x14ac:dyDescent="0.2">
      <c r="A302" s="8">
        <f t="shared" si="53"/>
        <v>1900</v>
      </c>
      <c r="B302" s="8">
        <f t="shared" si="54"/>
        <v>1</v>
      </c>
      <c r="C302" s="8">
        <f t="shared" si="55"/>
        <v>0</v>
      </c>
      <c r="D302" s="18"/>
      <c r="E302" s="8"/>
      <c r="F302" s="18"/>
      <c r="G302" s="8"/>
      <c r="H302" s="8"/>
      <c r="I302" s="8"/>
      <c r="J302" s="19"/>
      <c r="K302" s="20"/>
      <c r="L302" s="20"/>
      <c r="M302" s="8"/>
      <c r="N302" s="8"/>
      <c r="O302" s="8"/>
      <c r="P302" s="8"/>
      <c r="Q302" s="8"/>
      <c r="R302" s="21"/>
      <c r="S302" s="21"/>
      <c r="T302" s="21" t="str">
        <f t="shared" si="56"/>
        <v>non conforme</v>
      </c>
      <c r="U302" s="37"/>
      <c r="V302" s="21"/>
      <c r="W302" s="21"/>
      <c r="X302" s="21"/>
      <c r="Y302" s="21" t="str">
        <f t="shared" si="57"/>
        <v>non conforme</v>
      </c>
      <c r="Z302" s="37"/>
      <c r="AA302" s="21"/>
      <c r="AB302" s="21"/>
      <c r="AC302" s="21" t="str">
        <f t="shared" si="58"/>
        <v>non conforme</v>
      </c>
      <c r="AD302" s="37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 t="str">
        <f t="shared" si="59"/>
        <v>non conforme</v>
      </c>
      <c r="AS302" s="37"/>
      <c r="AT302" s="21"/>
      <c r="AU302" s="21"/>
      <c r="AV302" s="21"/>
      <c r="AW302" s="21"/>
      <c r="AX302" s="21"/>
      <c r="AY302" s="21"/>
      <c r="AZ302" s="21" t="str">
        <f t="shared" si="60"/>
        <v>non conforme</v>
      </c>
      <c r="BA302" s="37"/>
      <c r="BB302" s="21"/>
      <c r="BC302" s="21"/>
      <c r="BD302" s="21" t="str">
        <f t="shared" si="61"/>
        <v>non conforme</v>
      </c>
      <c r="BE302" s="37"/>
      <c r="BF302" s="21"/>
      <c r="BG302" s="21"/>
      <c r="BH302" s="21"/>
      <c r="BI302" s="21"/>
      <c r="BJ302" s="21" t="str">
        <f t="shared" si="62"/>
        <v>non conforme</v>
      </c>
      <c r="BK302" s="37"/>
      <c r="BL302" s="21"/>
      <c r="BM302" s="21"/>
      <c r="BN302" s="21" t="str">
        <f t="shared" si="63"/>
        <v>non conforme</v>
      </c>
      <c r="BO302" s="37"/>
      <c r="BP302" s="21"/>
      <c r="BQ302" s="21"/>
      <c r="BR302" s="21"/>
      <c r="BS302" s="21"/>
      <c r="BT302" s="21" t="str">
        <f t="shared" si="64"/>
        <v>non conforme</v>
      </c>
      <c r="BU302" s="37"/>
      <c r="BV302" s="22"/>
      <c r="BW302" s="22"/>
      <c r="BX302" s="22"/>
      <c r="BY302" s="23"/>
      <c r="BZ302" s="22"/>
      <c r="CA302" s="23"/>
      <c r="CB302" s="23"/>
      <c r="CC302" s="22"/>
      <c r="CD302" s="23"/>
      <c r="CE302" s="22"/>
      <c r="CF302" s="22"/>
      <c r="CG302" s="23"/>
      <c r="CH302" s="22"/>
      <c r="CI302" s="34"/>
      <c r="CJ302" s="34"/>
      <c r="CK302" s="44"/>
    </row>
    <row r="303" spans="1:89" ht="41" customHeight="1" x14ac:dyDescent="0.2">
      <c r="A303" s="8">
        <f t="shared" si="53"/>
        <v>1900</v>
      </c>
      <c r="B303" s="8">
        <f t="shared" si="54"/>
        <v>1</v>
      </c>
      <c r="C303" s="8">
        <f t="shared" si="55"/>
        <v>0</v>
      </c>
      <c r="D303" s="18"/>
      <c r="E303" s="8"/>
      <c r="F303" s="18"/>
      <c r="G303" s="8"/>
      <c r="H303" s="8"/>
      <c r="I303" s="8"/>
      <c r="J303" s="19"/>
      <c r="K303" s="20"/>
      <c r="L303" s="20"/>
      <c r="M303" s="8"/>
      <c r="N303" s="8"/>
      <c r="O303" s="8"/>
      <c r="P303" s="8"/>
      <c r="Q303" s="8"/>
      <c r="R303" s="21"/>
      <c r="S303" s="21"/>
      <c r="T303" s="21" t="str">
        <f t="shared" si="56"/>
        <v>non conforme</v>
      </c>
      <c r="U303" s="37"/>
      <c r="V303" s="21"/>
      <c r="W303" s="21"/>
      <c r="X303" s="21"/>
      <c r="Y303" s="21" t="str">
        <f t="shared" si="57"/>
        <v>non conforme</v>
      </c>
      <c r="Z303" s="37"/>
      <c r="AA303" s="21"/>
      <c r="AB303" s="21"/>
      <c r="AC303" s="21" t="str">
        <f t="shared" si="58"/>
        <v>non conforme</v>
      </c>
      <c r="AD303" s="37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 t="str">
        <f t="shared" si="59"/>
        <v>non conforme</v>
      </c>
      <c r="AS303" s="37"/>
      <c r="AT303" s="21"/>
      <c r="AU303" s="21"/>
      <c r="AV303" s="21"/>
      <c r="AW303" s="21"/>
      <c r="AX303" s="21"/>
      <c r="AY303" s="21"/>
      <c r="AZ303" s="21" t="str">
        <f t="shared" si="60"/>
        <v>non conforme</v>
      </c>
      <c r="BA303" s="37"/>
      <c r="BB303" s="21"/>
      <c r="BC303" s="21"/>
      <c r="BD303" s="21" t="str">
        <f t="shared" si="61"/>
        <v>non conforme</v>
      </c>
      <c r="BE303" s="37"/>
      <c r="BF303" s="21"/>
      <c r="BG303" s="21"/>
      <c r="BH303" s="21"/>
      <c r="BI303" s="21"/>
      <c r="BJ303" s="21" t="str">
        <f t="shared" si="62"/>
        <v>non conforme</v>
      </c>
      <c r="BK303" s="37"/>
      <c r="BL303" s="21"/>
      <c r="BM303" s="21"/>
      <c r="BN303" s="21" t="str">
        <f t="shared" si="63"/>
        <v>non conforme</v>
      </c>
      <c r="BO303" s="37"/>
      <c r="BP303" s="21"/>
      <c r="BQ303" s="21"/>
      <c r="BR303" s="21"/>
      <c r="BS303" s="21"/>
      <c r="BT303" s="21" t="str">
        <f t="shared" si="64"/>
        <v>non conforme</v>
      </c>
      <c r="BU303" s="37"/>
      <c r="BV303" s="22"/>
      <c r="BW303" s="22"/>
      <c r="BX303" s="22"/>
      <c r="BY303" s="23"/>
      <c r="BZ303" s="22"/>
      <c r="CA303" s="23"/>
      <c r="CB303" s="23"/>
      <c r="CC303" s="22"/>
      <c r="CD303" s="23"/>
      <c r="CE303" s="22"/>
      <c r="CF303" s="22"/>
      <c r="CG303" s="23"/>
      <c r="CH303" s="22"/>
      <c r="CI303" s="34"/>
      <c r="CJ303" s="34"/>
      <c r="CK303" s="44"/>
    </row>
    <row r="304" spans="1:89" ht="41" customHeight="1" x14ac:dyDescent="0.2">
      <c r="A304" s="8">
        <f t="shared" si="53"/>
        <v>1900</v>
      </c>
      <c r="B304" s="8">
        <f t="shared" si="54"/>
        <v>1</v>
      </c>
      <c r="C304" s="8">
        <f t="shared" si="55"/>
        <v>0</v>
      </c>
      <c r="D304" s="18"/>
      <c r="E304" s="8"/>
      <c r="F304" s="18"/>
      <c r="G304" s="8"/>
      <c r="H304" s="8"/>
      <c r="I304" s="8"/>
      <c r="J304" s="19"/>
      <c r="K304" s="20"/>
      <c r="L304" s="20"/>
      <c r="M304" s="8"/>
      <c r="N304" s="8"/>
      <c r="O304" s="8"/>
      <c r="P304" s="8"/>
      <c r="Q304" s="8"/>
      <c r="R304" s="21"/>
      <c r="S304" s="21"/>
      <c r="T304" s="21" t="str">
        <f t="shared" si="56"/>
        <v>non conforme</v>
      </c>
      <c r="U304" s="37"/>
      <c r="V304" s="21"/>
      <c r="W304" s="21"/>
      <c r="X304" s="21"/>
      <c r="Y304" s="21" t="str">
        <f t="shared" si="57"/>
        <v>non conforme</v>
      </c>
      <c r="Z304" s="37"/>
      <c r="AA304" s="21"/>
      <c r="AB304" s="21"/>
      <c r="AC304" s="21" t="str">
        <f t="shared" si="58"/>
        <v>non conforme</v>
      </c>
      <c r="AD304" s="37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 t="str">
        <f t="shared" si="59"/>
        <v>non conforme</v>
      </c>
      <c r="AS304" s="37"/>
      <c r="AT304" s="21"/>
      <c r="AU304" s="21"/>
      <c r="AV304" s="21"/>
      <c r="AW304" s="21"/>
      <c r="AX304" s="21"/>
      <c r="AY304" s="21"/>
      <c r="AZ304" s="21" t="str">
        <f t="shared" si="60"/>
        <v>non conforme</v>
      </c>
      <c r="BA304" s="37"/>
      <c r="BB304" s="21"/>
      <c r="BC304" s="21"/>
      <c r="BD304" s="21" t="str">
        <f t="shared" si="61"/>
        <v>non conforme</v>
      </c>
      <c r="BE304" s="37"/>
      <c r="BF304" s="21"/>
      <c r="BG304" s="21"/>
      <c r="BH304" s="21"/>
      <c r="BI304" s="21"/>
      <c r="BJ304" s="21" t="str">
        <f t="shared" si="62"/>
        <v>non conforme</v>
      </c>
      <c r="BK304" s="37"/>
      <c r="BL304" s="21"/>
      <c r="BM304" s="21"/>
      <c r="BN304" s="21" t="str">
        <f t="shared" si="63"/>
        <v>non conforme</v>
      </c>
      <c r="BO304" s="37"/>
      <c r="BP304" s="21"/>
      <c r="BQ304" s="21"/>
      <c r="BR304" s="21"/>
      <c r="BS304" s="21"/>
      <c r="BT304" s="21" t="str">
        <f t="shared" si="64"/>
        <v>non conforme</v>
      </c>
      <c r="BU304" s="37"/>
      <c r="BV304" s="22"/>
      <c r="BW304" s="22"/>
      <c r="BX304" s="22"/>
      <c r="BY304" s="23"/>
      <c r="BZ304" s="22"/>
      <c r="CA304" s="23"/>
      <c r="CB304" s="23"/>
      <c r="CC304" s="22"/>
      <c r="CD304" s="23"/>
      <c r="CE304" s="22"/>
      <c r="CF304" s="22"/>
      <c r="CG304" s="23"/>
      <c r="CH304" s="22"/>
      <c r="CI304" s="34"/>
      <c r="CJ304" s="34"/>
      <c r="CK304" s="44"/>
    </row>
    <row r="305" spans="1:89" ht="41" customHeight="1" x14ac:dyDescent="0.2">
      <c r="A305" s="8">
        <f t="shared" si="53"/>
        <v>1900</v>
      </c>
      <c r="B305" s="8">
        <f t="shared" si="54"/>
        <v>1</v>
      </c>
      <c r="C305" s="8">
        <f t="shared" si="55"/>
        <v>0</v>
      </c>
      <c r="D305" s="18"/>
      <c r="E305" s="8"/>
      <c r="F305" s="18"/>
      <c r="G305" s="8"/>
      <c r="H305" s="8"/>
      <c r="I305" s="8"/>
      <c r="J305" s="19"/>
      <c r="K305" s="20"/>
      <c r="L305" s="20"/>
      <c r="M305" s="8"/>
      <c r="N305" s="8"/>
      <c r="O305" s="8"/>
      <c r="P305" s="8"/>
      <c r="Q305" s="8"/>
      <c r="R305" s="21"/>
      <c r="S305" s="21"/>
      <c r="T305" s="21" t="str">
        <f t="shared" si="56"/>
        <v>non conforme</v>
      </c>
      <c r="U305" s="37"/>
      <c r="V305" s="21"/>
      <c r="W305" s="21"/>
      <c r="X305" s="21"/>
      <c r="Y305" s="21" t="str">
        <f t="shared" si="57"/>
        <v>non conforme</v>
      </c>
      <c r="Z305" s="37"/>
      <c r="AA305" s="21"/>
      <c r="AB305" s="21"/>
      <c r="AC305" s="21" t="str">
        <f t="shared" si="58"/>
        <v>non conforme</v>
      </c>
      <c r="AD305" s="37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 t="str">
        <f t="shared" si="59"/>
        <v>non conforme</v>
      </c>
      <c r="AS305" s="37"/>
      <c r="AT305" s="21"/>
      <c r="AU305" s="21"/>
      <c r="AV305" s="21"/>
      <c r="AW305" s="21"/>
      <c r="AX305" s="21"/>
      <c r="AY305" s="21"/>
      <c r="AZ305" s="21" t="str">
        <f t="shared" si="60"/>
        <v>non conforme</v>
      </c>
      <c r="BA305" s="37"/>
      <c r="BB305" s="21"/>
      <c r="BC305" s="21"/>
      <c r="BD305" s="21" t="str">
        <f t="shared" si="61"/>
        <v>non conforme</v>
      </c>
      <c r="BE305" s="37"/>
      <c r="BF305" s="21"/>
      <c r="BG305" s="21"/>
      <c r="BH305" s="21"/>
      <c r="BI305" s="21"/>
      <c r="BJ305" s="21" t="str">
        <f t="shared" si="62"/>
        <v>non conforme</v>
      </c>
      <c r="BK305" s="37"/>
      <c r="BL305" s="21"/>
      <c r="BM305" s="21"/>
      <c r="BN305" s="21" t="str">
        <f t="shared" si="63"/>
        <v>non conforme</v>
      </c>
      <c r="BO305" s="37"/>
      <c r="BP305" s="21"/>
      <c r="BQ305" s="21"/>
      <c r="BR305" s="21"/>
      <c r="BS305" s="21"/>
      <c r="BT305" s="21" t="str">
        <f t="shared" si="64"/>
        <v>non conforme</v>
      </c>
      <c r="BU305" s="37"/>
      <c r="BV305" s="22"/>
      <c r="BW305" s="22"/>
      <c r="BX305" s="22"/>
      <c r="BY305" s="23"/>
      <c r="BZ305" s="22"/>
      <c r="CA305" s="23"/>
      <c r="CB305" s="23"/>
      <c r="CC305" s="22"/>
      <c r="CD305" s="23"/>
      <c r="CE305" s="22"/>
      <c r="CF305" s="22"/>
      <c r="CG305" s="23"/>
      <c r="CH305" s="22"/>
      <c r="CI305" s="34"/>
      <c r="CJ305" s="34"/>
      <c r="CK305" s="44"/>
    </row>
    <row r="306" spans="1:89" ht="41" customHeight="1" x14ac:dyDescent="0.2">
      <c r="A306" s="8">
        <f t="shared" si="53"/>
        <v>1900</v>
      </c>
      <c r="B306" s="8">
        <f t="shared" si="54"/>
        <v>1</v>
      </c>
      <c r="C306" s="8">
        <f t="shared" si="55"/>
        <v>0</v>
      </c>
      <c r="D306" s="18"/>
      <c r="E306" s="8"/>
      <c r="F306" s="18"/>
      <c r="G306" s="8"/>
      <c r="H306" s="8"/>
      <c r="I306" s="8"/>
      <c r="J306" s="19"/>
      <c r="K306" s="20"/>
      <c r="L306" s="20"/>
      <c r="M306" s="8"/>
      <c r="N306" s="8"/>
      <c r="O306" s="8"/>
      <c r="P306" s="8"/>
      <c r="Q306" s="8"/>
      <c r="R306" s="21"/>
      <c r="S306" s="21"/>
      <c r="T306" s="21" t="str">
        <f t="shared" si="56"/>
        <v>non conforme</v>
      </c>
      <c r="U306" s="37"/>
      <c r="V306" s="21"/>
      <c r="W306" s="21"/>
      <c r="X306" s="21"/>
      <c r="Y306" s="21" t="str">
        <f t="shared" si="57"/>
        <v>non conforme</v>
      </c>
      <c r="Z306" s="37"/>
      <c r="AA306" s="21"/>
      <c r="AB306" s="21"/>
      <c r="AC306" s="21" t="str">
        <f t="shared" si="58"/>
        <v>non conforme</v>
      </c>
      <c r="AD306" s="37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 t="str">
        <f t="shared" si="59"/>
        <v>non conforme</v>
      </c>
      <c r="AS306" s="37"/>
      <c r="AT306" s="21"/>
      <c r="AU306" s="21"/>
      <c r="AV306" s="21"/>
      <c r="AW306" s="21"/>
      <c r="AX306" s="21"/>
      <c r="AY306" s="21"/>
      <c r="AZ306" s="21" t="str">
        <f t="shared" si="60"/>
        <v>non conforme</v>
      </c>
      <c r="BA306" s="37"/>
      <c r="BB306" s="21"/>
      <c r="BC306" s="21"/>
      <c r="BD306" s="21" t="str">
        <f t="shared" si="61"/>
        <v>non conforme</v>
      </c>
      <c r="BE306" s="37"/>
      <c r="BF306" s="21"/>
      <c r="BG306" s="21"/>
      <c r="BH306" s="21"/>
      <c r="BI306" s="21"/>
      <c r="BJ306" s="21" t="str">
        <f t="shared" si="62"/>
        <v>non conforme</v>
      </c>
      <c r="BK306" s="37"/>
      <c r="BL306" s="21"/>
      <c r="BM306" s="21"/>
      <c r="BN306" s="21" t="str">
        <f t="shared" si="63"/>
        <v>non conforme</v>
      </c>
      <c r="BO306" s="37"/>
      <c r="BP306" s="21"/>
      <c r="BQ306" s="21"/>
      <c r="BR306" s="21"/>
      <c r="BS306" s="21"/>
      <c r="BT306" s="21" t="str">
        <f t="shared" si="64"/>
        <v>non conforme</v>
      </c>
      <c r="BU306" s="37"/>
      <c r="BV306" s="22"/>
      <c r="BW306" s="22"/>
      <c r="BX306" s="22"/>
      <c r="BY306" s="23"/>
      <c r="BZ306" s="22"/>
      <c r="CA306" s="23"/>
      <c r="CB306" s="23"/>
      <c r="CC306" s="22"/>
      <c r="CD306" s="23"/>
      <c r="CE306" s="22"/>
      <c r="CF306" s="22"/>
      <c r="CG306" s="23"/>
      <c r="CH306" s="22"/>
      <c r="CI306" s="34"/>
      <c r="CJ306" s="34"/>
      <c r="CK306" s="44"/>
    </row>
    <row r="307" spans="1:89" ht="41" customHeight="1" x14ac:dyDescent="0.2">
      <c r="A307" s="8">
        <f t="shared" si="53"/>
        <v>1900</v>
      </c>
      <c r="B307" s="8">
        <f t="shared" si="54"/>
        <v>1</v>
      </c>
      <c r="C307" s="8">
        <f t="shared" si="55"/>
        <v>0</v>
      </c>
      <c r="D307" s="18"/>
      <c r="E307" s="8"/>
      <c r="F307" s="18"/>
      <c r="G307" s="8"/>
      <c r="H307" s="8"/>
      <c r="I307" s="8"/>
      <c r="J307" s="19"/>
      <c r="K307" s="20"/>
      <c r="L307" s="20"/>
      <c r="M307" s="8"/>
      <c r="N307" s="8"/>
      <c r="O307" s="8"/>
      <c r="P307" s="8"/>
      <c r="Q307" s="8"/>
      <c r="R307" s="21"/>
      <c r="S307" s="21"/>
      <c r="T307" s="21" t="str">
        <f t="shared" si="56"/>
        <v>non conforme</v>
      </c>
      <c r="U307" s="37"/>
      <c r="V307" s="21"/>
      <c r="W307" s="21"/>
      <c r="X307" s="21"/>
      <c r="Y307" s="21" t="str">
        <f t="shared" si="57"/>
        <v>non conforme</v>
      </c>
      <c r="Z307" s="37"/>
      <c r="AA307" s="21"/>
      <c r="AB307" s="21"/>
      <c r="AC307" s="21" t="str">
        <f t="shared" si="58"/>
        <v>non conforme</v>
      </c>
      <c r="AD307" s="37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 t="str">
        <f t="shared" si="59"/>
        <v>non conforme</v>
      </c>
      <c r="AS307" s="37"/>
      <c r="AT307" s="21"/>
      <c r="AU307" s="21"/>
      <c r="AV307" s="21"/>
      <c r="AW307" s="21"/>
      <c r="AX307" s="21"/>
      <c r="AY307" s="21"/>
      <c r="AZ307" s="21" t="str">
        <f t="shared" si="60"/>
        <v>non conforme</v>
      </c>
      <c r="BA307" s="37"/>
      <c r="BB307" s="21"/>
      <c r="BC307" s="21"/>
      <c r="BD307" s="21" t="str">
        <f t="shared" si="61"/>
        <v>non conforme</v>
      </c>
      <c r="BE307" s="37"/>
      <c r="BF307" s="21"/>
      <c r="BG307" s="21"/>
      <c r="BH307" s="21"/>
      <c r="BI307" s="21"/>
      <c r="BJ307" s="21" t="str">
        <f t="shared" si="62"/>
        <v>non conforme</v>
      </c>
      <c r="BK307" s="37"/>
      <c r="BL307" s="21"/>
      <c r="BM307" s="21"/>
      <c r="BN307" s="21" t="str">
        <f t="shared" si="63"/>
        <v>non conforme</v>
      </c>
      <c r="BO307" s="37"/>
      <c r="BP307" s="21"/>
      <c r="BQ307" s="21"/>
      <c r="BR307" s="21"/>
      <c r="BS307" s="21"/>
      <c r="BT307" s="21" t="str">
        <f t="shared" si="64"/>
        <v>non conforme</v>
      </c>
      <c r="BU307" s="37"/>
      <c r="BV307" s="22"/>
      <c r="BW307" s="22"/>
      <c r="BX307" s="22"/>
      <c r="BY307" s="23"/>
      <c r="BZ307" s="22"/>
      <c r="CA307" s="23"/>
      <c r="CB307" s="23"/>
      <c r="CC307" s="22"/>
      <c r="CD307" s="23"/>
      <c r="CE307" s="22"/>
      <c r="CF307" s="22"/>
      <c r="CG307" s="23"/>
      <c r="CH307" s="22"/>
      <c r="CI307" s="34"/>
      <c r="CJ307" s="34"/>
      <c r="CK307" s="44"/>
    </row>
    <row r="308" spans="1:89" ht="41" customHeight="1" x14ac:dyDescent="0.2">
      <c r="A308" s="8">
        <f t="shared" si="53"/>
        <v>1900</v>
      </c>
      <c r="B308" s="8">
        <f t="shared" si="54"/>
        <v>1</v>
      </c>
      <c r="C308" s="8">
        <f t="shared" si="55"/>
        <v>0</v>
      </c>
      <c r="D308" s="18"/>
      <c r="E308" s="8"/>
      <c r="F308" s="18"/>
      <c r="G308" s="8"/>
      <c r="H308" s="8"/>
      <c r="I308" s="8"/>
      <c r="J308" s="19"/>
      <c r="K308" s="20"/>
      <c r="L308" s="20"/>
      <c r="M308" s="8"/>
      <c r="N308" s="8"/>
      <c r="O308" s="8"/>
      <c r="P308" s="8"/>
      <c r="Q308" s="8"/>
      <c r="R308" s="21"/>
      <c r="S308" s="21"/>
      <c r="T308" s="21" t="str">
        <f t="shared" si="56"/>
        <v>non conforme</v>
      </c>
      <c r="U308" s="37"/>
      <c r="V308" s="21"/>
      <c r="W308" s="21"/>
      <c r="X308" s="21"/>
      <c r="Y308" s="21" t="str">
        <f t="shared" si="57"/>
        <v>non conforme</v>
      </c>
      <c r="Z308" s="37"/>
      <c r="AA308" s="21"/>
      <c r="AB308" s="21"/>
      <c r="AC308" s="21" t="str">
        <f t="shared" si="58"/>
        <v>non conforme</v>
      </c>
      <c r="AD308" s="37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 t="str">
        <f t="shared" si="59"/>
        <v>non conforme</v>
      </c>
      <c r="AS308" s="37"/>
      <c r="AT308" s="21"/>
      <c r="AU308" s="21"/>
      <c r="AV308" s="21"/>
      <c r="AW308" s="21"/>
      <c r="AX308" s="21"/>
      <c r="AY308" s="21"/>
      <c r="AZ308" s="21" t="str">
        <f t="shared" si="60"/>
        <v>non conforme</v>
      </c>
      <c r="BA308" s="37"/>
      <c r="BB308" s="21"/>
      <c r="BC308" s="21"/>
      <c r="BD308" s="21" t="str">
        <f t="shared" si="61"/>
        <v>non conforme</v>
      </c>
      <c r="BE308" s="37"/>
      <c r="BF308" s="21"/>
      <c r="BG308" s="21"/>
      <c r="BH308" s="21"/>
      <c r="BI308" s="21"/>
      <c r="BJ308" s="21" t="str">
        <f t="shared" si="62"/>
        <v>non conforme</v>
      </c>
      <c r="BK308" s="37"/>
      <c r="BL308" s="21"/>
      <c r="BM308" s="21"/>
      <c r="BN308" s="21" t="str">
        <f t="shared" si="63"/>
        <v>non conforme</v>
      </c>
      <c r="BO308" s="37"/>
      <c r="BP308" s="21"/>
      <c r="BQ308" s="21"/>
      <c r="BR308" s="21"/>
      <c r="BS308" s="21"/>
      <c r="BT308" s="21" t="str">
        <f t="shared" si="64"/>
        <v>non conforme</v>
      </c>
      <c r="BU308" s="37"/>
      <c r="BV308" s="22"/>
      <c r="BW308" s="22"/>
      <c r="BX308" s="22"/>
      <c r="BY308" s="23"/>
      <c r="BZ308" s="22"/>
      <c r="CA308" s="23"/>
      <c r="CB308" s="23"/>
      <c r="CC308" s="22"/>
      <c r="CD308" s="23"/>
      <c r="CE308" s="22"/>
      <c r="CF308" s="22"/>
      <c r="CG308" s="23"/>
      <c r="CH308" s="22"/>
      <c r="CI308" s="34"/>
      <c r="CJ308" s="34"/>
      <c r="CK308" s="44"/>
    </row>
    <row r="309" spans="1:89" ht="41" customHeight="1" x14ac:dyDescent="0.2">
      <c r="A309" s="8">
        <f t="shared" si="53"/>
        <v>1900</v>
      </c>
      <c r="B309" s="8">
        <f t="shared" si="54"/>
        <v>1</v>
      </c>
      <c r="C309" s="8">
        <f t="shared" si="55"/>
        <v>0</v>
      </c>
      <c r="D309" s="18"/>
      <c r="E309" s="8"/>
      <c r="F309" s="18"/>
      <c r="G309" s="8"/>
      <c r="H309" s="8"/>
      <c r="I309" s="8"/>
      <c r="J309" s="19"/>
      <c r="K309" s="20"/>
      <c r="L309" s="20"/>
      <c r="M309" s="8"/>
      <c r="N309" s="8"/>
      <c r="O309" s="8"/>
      <c r="P309" s="8"/>
      <c r="Q309" s="8"/>
      <c r="R309" s="21"/>
      <c r="S309" s="21"/>
      <c r="T309" s="21" t="str">
        <f t="shared" si="56"/>
        <v>non conforme</v>
      </c>
      <c r="U309" s="37"/>
      <c r="V309" s="21"/>
      <c r="W309" s="21"/>
      <c r="X309" s="21"/>
      <c r="Y309" s="21" t="str">
        <f t="shared" si="57"/>
        <v>non conforme</v>
      </c>
      <c r="Z309" s="37"/>
      <c r="AA309" s="21"/>
      <c r="AB309" s="21"/>
      <c r="AC309" s="21" t="str">
        <f t="shared" si="58"/>
        <v>non conforme</v>
      </c>
      <c r="AD309" s="37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 t="str">
        <f t="shared" si="59"/>
        <v>non conforme</v>
      </c>
      <c r="AS309" s="37"/>
      <c r="AT309" s="21"/>
      <c r="AU309" s="21"/>
      <c r="AV309" s="21"/>
      <c r="AW309" s="21"/>
      <c r="AX309" s="21"/>
      <c r="AY309" s="21"/>
      <c r="AZ309" s="21" t="str">
        <f t="shared" si="60"/>
        <v>non conforme</v>
      </c>
      <c r="BA309" s="37"/>
      <c r="BB309" s="21"/>
      <c r="BC309" s="21"/>
      <c r="BD309" s="21" t="str">
        <f t="shared" si="61"/>
        <v>non conforme</v>
      </c>
      <c r="BE309" s="37"/>
      <c r="BF309" s="21"/>
      <c r="BG309" s="21"/>
      <c r="BH309" s="21"/>
      <c r="BI309" s="21"/>
      <c r="BJ309" s="21" t="str">
        <f t="shared" si="62"/>
        <v>non conforme</v>
      </c>
      <c r="BK309" s="37"/>
      <c r="BL309" s="21"/>
      <c r="BM309" s="21"/>
      <c r="BN309" s="21" t="str">
        <f t="shared" si="63"/>
        <v>non conforme</v>
      </c>
      <c r="BO309" s="37"/>
      <c r="BP309" s="21"/>
      <c r="BQ309" s="21"/>
      <c r="BR309" s="21"/>
      <c r="BS309" s="21"/>
      <c r="BT309" s="21" t="str">
        <f t="shared" si="64"/>
        <v>non conforme</v>
      </c>
      <c r="BU309" s="37"/>
      <c r="BV309" s="22"/>
      <c r="BW309" s="22"/>
      <c r="BX309" s="22"/>
      <c r="BY309" s="23"/>
      <c r="BZ309" s="22"/>
      <c r="CA309" s="23"/>
      <c r="CB309" s="23"/>
      <c r="CC309" s="22"/>
      <c r="CD309" s="23"/>
      <c r="CE309" s="22"/>
      <c r="CF309" s="22"/>
      <c r="CG309" s="23"/>
      <c r="CH309" s="22"/>
      <c r="CI309" s="34"/>
      <c r="CJ309" s="34"/>
      <c r="CK309" s="44"/>
    </row>
    <row r="310" spans="1:89" ht="41" customHeight="1" x14ac:dyDescent="0.2">
      <c r="A310" s="8">
        <f t="shared" si="53"/>
        <v>1900</v>
      </c>
      <c r="B310" s="8">
        <f t="shared" si="54"/>
        <v>1</v>
      </c>
      <c r="C310" s="8">
        <f t="shared" si="55"/>
        <v>0</v>
      </c>
      <c r="D310" s="18"/>
      <c r="E310" s="8"/>
      <c r="F310" s="18"/>
      <c r="G310" s="8"/>
      <c r="H310" s="8"/>
      <c r="I310" s="8"/>
      <c r="J310" s="19"/>
      <c r="K310" s="20"/>
      <c r="L310" s="20"/>
      <c r="M310" s="8"/>
      <c r="N310" s="8"/>
      <c r="O310" s="8"/>
      <c r="P310" s="8"/>
      <c r="Q310" s="8"/>
      <c r="R310" s="21"/>
      <c r="S310" s="21"/>
      <c r="T310" s="21" t="str">
        <f t="shared" si="56"/>
        <v>non conforme</v>
      </c>
      <c r="U310" s="37"/>
      <c r="V310" s="21"/>
      <c r="W310" s="21"/>
      <c r="X310" s="21"/>
      <c r="Y310" s="21" t="str">
        <f t="shared" si="57"/>
        <v>non conforme</v>
      </c>
      <c r="Z310" s="37"/>
      <c r="AA310" s="21"/>
      <c r="AB310" s="21"/>
      <c r="AC310" s="21" t="str">
        <f t="shared" si="58"/>
        <v>non conforme</v>
      </c>
      <c r="AD310" s="37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 t="str">
        <f t="shared" si="59"/>
        <v>non conforme</v>
      </c>
      <c r="AS310" s="37"/>
      <c r="AT310" s="21"/>
      <c r="AU310" s="21"/>
      <c r="AV310" s="21"/>
      <c r="AW310" s="21"/>
      <c r="AX310" s="21"/>
      <c r="AY310" s="21"/>
      <c r="AZ310" s="21" t="str">
        <f t="shared" si="60"/>
        <v>non conforme</v>
      </c>
      <c r="BA310" s="37"/>
      <c r="BB310" s="21"/>
      <c r="BC310" s="21"/>
      <c r="BD310" s="21" t="str">
        <f t="shared" si="61"/>
        <v>non conforme</v>
      </c>
      <c r="BE310" s="37"/>
      <c r="BF310" s="21"/>
      <c r="BG310" s="21"/>
      <c r="BH310" s="21"/>
      <c r="BI310" s="21"/>
      <c r="BJ310" s="21" t="str">
        <f t="shared" si="62"/>
        <v>non conforme</v>
      </c>
      <c r="BK310" s="37"/>
      <c r="BL310" s="21"/>
      <c r="BM310" s="21"/>
      <c r="BN310" s="21" t="str">
        <f t="shared" si="63"/>
        <v>non conforme</v>
      </c>
      <c r="BO310" s="37"/>
      <c r="BP310" s="21"/>
      <c r="BQ310" s="21"/>
      <c r="BR310" s="21"/>
      <c r="BS310" s="21"/>
      <c r="BT310" s="21" t="str">
        <f t="shared" si="64"/>
        <v>non conforme</v>
      </c>
      <c r="BU310" s="37"/>
      <c r="BV310" s="22"/>
      <c r="BW310" s="22"/>
      <c r="BX310" s="22"/>
      <c r="BY310" s="23"/>
      <c r="BZ310" s="22"/>
      <c r="CA310" s="23"/>
      <c r="CB310" s="23"/>
      <c r="CC310" s="22"/>
      <c r="CD310" s="23"/>
      <c r="CE310" s="22"/>
      <c r="CF310" s="22"/>
      <c r="CG310" s="23"/>
      <c r="CH310" s="22"/>
      <c r="CI310" s="34"/>
      <c r="CJ310" s="34"/>
      <c r="CK310" s="44"/>
    </row>
    <row r="311" spans="1:89" ht="41" customHeight="1" x14ac:dyDescent="0.2">
      <c r="A311" s="8">
        <f t="shared" si="53"/>
        <v>1900</v>
      </c>
      <c r="B311" s="8">
        <f t="shared" si="54"/>
        <v>1</v>
      </c>
      <c r="C311" s="8">
        <f t="shared" si="55"/>
        <v>0</v>
      </c>
      <c r="D311" s="18"/>
      <c r="E311" s="8"/>
      <c r="F311" s="18"/>
      <c r="G311" s="8"/>
      <c r="H311" s="8"/>
      <c r="I311" s="8"/>
      <c r="J311" s="19"/>
      <c r="K311" s="20"/>
      <c r="L311" s="20"/>
      <c r="M311" s="8"/>
      <c r="N311" s="8"/>
      <c r="O311" s="8"/>
      <c r="P311" s="8"/>
      <c r="Q311" s="8"/>
      <c r="R311" s="21"/>
      <c r="S311" s="21"/>
      <c r="T311" s="21" t="str">
        <f t="shared" si="56"/>
        <v>non conforme</v>
      </c>
      <c r="U311" s="37"/>
      <c r="V311" s="21"/>
      <c r="W311" s="21"/>
      <c r="X311" s="21"/>
      <c r="Y311" s="21" t="str">
        <f t="shared" si="57"/>
        <v>non conforme</v>
      </c>
      <c r="Z311" s="37"/>
      <c r="AA311" s="21"/>
      <c r="AB311" s="21"/>
      <c r="AC311" s="21" t="str">
        <f t="shared" si="58"/>
        <v>non conforme</v>
      </c>
      <c r="AD311" s="37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 t="str">
        <f t="shared" si="59"/>
        <v>non conforme</v>
      </c>
      <c r="AS311" s="37"/>
      <c r="AT311" s="21"/>
      <c r="AU311" s="21"/>
      <c r="AV311" s="21"/>
      <c r="AW311" s="21"/>
      <c r="AX311" s="21"/>
      <c r="AY311" s="21"/>
      <c r="AZ311" s="21" t="str">
        <f t="shared" si="60"/>
        <v>non conforme</v>
      </c>
      <c r="BA311" s="37"/>
      <c r="BB311" s="21"/>
      <c r="BC311" s="21"/>
      <c r="BD311" s="21" t="str">
        <f t="shared" si="61"/>
        <v>non conforme</v>
      </c>
      <c r="BE311" s="37"/>
      <c r="BF311" s="21"/>
      <c r="BG311" s="21"/>
      <c r="BH311" s="21"/>
      <c r="BI311" s="21"/>
      <c r="BJ311" s="21" t="str">
        <f t="shared" si="62"/>
        <v>non conforme</v>
      </c>
      <c r="BK311" s="37"/>
      <c r="BL311" s="21"/>
      <c r="BM311" s="21"/>
      <c r="BN311" s="21" t="str">
        <f t="shared" si="63"/>
        <v>non conforme</v>
      </c>
      <c r="BO311" s="37"/>
      <c r="BP311" s="21"/>
      <c r="BQ311" s="21"/>
      <c r="BR311" s="21"/>
      <c r="BS311" s="21"/>
      <c r="BT311" s="21" t="str">
        <f t="shared" si="64"/>
        <v>non conforme</v>
      </c>
      <c r="BU311" s="37"/>
      <c r="BV311" s="22"/>
      <c r="BW311" s="22"/>
      <c r="BX311" s="22"/>
      <c r="BY311" s="23"/>
      <c r="BZ311" s="22"/>
      <c r="CA311" s="23"/>
      <c r="CB311" s="23"/>
      <c r="CC311" s="22"/>
      <c r="CD311" s="23"/>
      <c r="CE311" s="22"/>
      <c r="CF311" s="22"/>
      <c r="CG311" s="23"/>
      <c r="CH311" s="22"/>
      <c r="CI311" s="34"/>
      <c r="CJ311" s="34"/>
      <c r="CK311" s="44"/>
    </row>
    <row r="312" spans="1:89" ht="41" customHeight="1" x14ac:dyDescent="0.2">
      <c r="A312" s="8">
        <f t="shared" si="53"/>
        <v>1900</v>
      </c>
      <c r="B312" s="8">
        <f t="shared" si="54"/>
        <v>1</v>
      </c>
      <c r="C312" s="8">
        <f t="shared" si="55"/>
        <v>0</v>
      </c>
      <c r="D312" s="18"/>
      <c r="E312" s="8"/>
      <c r="F312" s="18"/>
      <c r="G312" s="8"/>
      <c r="H312" s="8"/>
      <c r="I312" s="8"/>
      <c r="J312" s="19"/>
      <c r="K312" s="20"/>
      <c r="L312" s="20"/>
      <c r="M312" s="8"/>
      <c r="N312" s="8"/>
      <c r="O312" s="8"/>
      <c r="P312" s="8"/>
      <c r="Q312" s="8"/>
      <c r="R312" s="21"/>
      <c r="S312" s="21"/>
      <c r="T312" s="21" t="str">
        <f t="shared" si="56"/>
        <v>non conforme</v>
      </c>
      <c r="U312" s="37"/>
      <c r="V312" s="21"/>
      <c r="W312" s="21"/>
      <c r="X312" s="21"/>
      <c r="Y312" s="21" t="str">
        <f t="shared" si="57"/>
        <v>non conforme</v>
      </c>
      <c r="Z312" s="37"/>
      <c r="AA312" s="21"/>
      <c r="AB312" s="21"/>
      <c r="AC312" s="21" t="str">
        <f t="shared" si="58"/>
        <v>non conforme</v>
      </c>
      <c r="AD312" s="37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 t="str">
        <f t="shared" si="59"/>
        <v>non conforme</v>
      </c>
      <c r="AS312" s="37"/>
      <c r="AT312" s="21"/>
      <c r="AU312" s="21"/>
      <c r="AV312" s="21"/>
      <c r="AW312" s="21"/>
      <c r="AX312" s="21"/>
      <c r="AY312" s="21"/>
      <c r="AZ312" s="21" t="str">
        <f t="shared" si="60"/>
        <v>non conforme</v>
      </c>
      <c r="BA312" s="37"/>
      <c r="BB312" s="21"/>
      <c r="BC312" s="21"/>
      <c r="BD312" s="21" t="str">
        <f t="shared" si="61"/>
        <v>non conforme</v>
      </c>
      <c r="BE312" s="37"/>
      <c r="BF312" s="21"/>
      <c r="BG312" s="21"/>
      <c r="BH312" s="21"/>
      <c r="BI312" s="21"/>
      <c r="BJ312" s="21" t="str">
        <f t="shared" si="62"/>
        <v>non conforme</v>
      </c>
      <c r="BK312" s="37"/>
      <c r="BL312" s="21"/>
      <c r="BM312" s="21"/>
      <c r="BN312" s="21" t="str">
        <f t="shared" si="63"/>
        <v>non conforme</v>
      </c>
      <c r="BO312" s="37"/>
      <c r="BP312" s="21"/>
      <c r="BQ312" s="21"/>
      <c r="BR312" s="21"/>
      <c r="BS312" s="21"/>
      <c r="BT312" s="21" t="str">
        <f t="shared" si="64"/>
        <v>non conforme</v>
      </c>
      <c r="BU312" s="37"/>
      <c r="BV312" s="22"/>
      <c r="BW312" s="22"/>
      <c r="BX312" s="22"/>
      <c r="BY312" s="23"/>
      <c r="BZ312" s="22"/>
      <c r="CA312" s="23"/>
      <c r="CB312" s="23"/>
      <c r="CC312" s="22"/>
      <c r="CD312" s="23"/>
      <c r="CE312" s="22"/>
      <c r="CF312" s="22"/>
      <c r="CG312" s="23"/>
      <c r="CH312" s="22"/>
      <c r="CI312" s="34"/>
      <c r="CJ312" s="34"/>
      <c r="CK312" s="44"/>
    </row>
    <row r="313" spans="1:89" ht="41" customHeight="1" x14ac:dyDescent="0.2">
      <c r="A313" s="8">
        <f t="shared" si="53"/>
        <v>1900</v>
      </c>
      <c r="B313" s="8">
        <f t="shared" si="54"/>
        <v>1</v>
      </c>
      <c r="C313" s="8">
        <f t="shared" si="55"/>
        <v>0</v>
      </c>
      <c r="D313" s="18"/>
      <c r="E313" s="8"/>
      <c r="F313" s="18"/>
      <c r="G313" s="8"/>
      <c r="H313" s="8"/>
      <c r="I313" s="8"/>
      <c r="J313" s="19"/>
      <c r="K313" s="20"/>
      <c r="L313" s="20"/>
      <c r="M313" s="8"/>
      <c r="N313" s="8"/>
      <c r="O313" s="8"/>
      <c r="P313" s="8"/>
      <c r="Q313" s="8"/>
      <c r="R313" s="21"/>
      <c r="S313" s="21"/>
      <c r="T313" s="21" t="str">
        <f t="shared" si="56"/>
        <v>non conforme</v>
      </c>
      <c r="U313" s="37"/>
      <c r="V313" s="21"/>
      <c r="W313" s="21"/>
      <c r="X313" s="21"/>
      <c r="Y313" s="21" t="str">
        <f t="shared" si="57"/>
        <v>non conforme</v>
      </c>
      <c r="Z313" s="37"/>
      <c r="AA313" s="21"/>
      <c r="AB313" s="21"/>
      <c r="AC313" s="21" t="str">
        <f t="shared" si="58"/>
        <v>non conforme</v>
      </c>
      <c r="AD313" s="37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 t="str">
        <f t="shared" si="59"/>
        <v>non conforme</v>
      </c>
      <c r="AS313" s="37"/>
      <c r="AT313" s="21"/>
      <c r="AU313" s="21"/>
      <c r="AV313" s="21"/>
      <c r="AW313" s="21"/>
      <c r="AX313" s="21"/>
      <c r="AY313" s="21"/>
      <c r="AZ313" s="21" t="str">
        <f t="shared" si="60"/>
        <v>non conforme</v>
      </c>
      <c r="BA313" s="37"/>
      <c r="BB313" s="21"/>
      <c r="BC313" s="21"/>
      <c r="BD313" s="21" t="str">
        <f t="shared" si="61"/>
        <v>non conforme</v>
      </c>
      <c r="BE313" s="37"/>
      <c r="BF313" s="21"/>
      <c r="BG313" s="21"/>
      <c r="BH313" s="21"/>
      <c r="BI313" s="21"/>
      <c r="BJ313" s="21" t="str">
        <f t="shared" si="62"/>
        <v>non conforme</v>
      </c>
      <c r="BK313" s="37"/>
      <c r="BL313" s="21"/>
      <c r="BM313" s="21"/>
      <c r="BN313" s="21" t="str">
        <f t="shared" si="63"/>
        <v>non conforme</v>
      </c>
      <c r="BO313" s="37"/>
      <c r="BP313" s="21"/>
      <c r="BQ313" s="21"/>
      <c r="BR313" s="21"/>
      <c r="BS313" s="21"/>
      <c r="BT313" s="21" t="str">
        <f t="shared" si="64"/>
        <v>non conforme</v>
      </c>
      <c r="BU313" s="37"/>
      <c r="BV313" s="22"/>
      <c r="BW313" s="22"/>
      <c r="BX313" s="22"/>
      <c r="BY313" s="23"/>
      <c r="BZ313" s="22"/>
      <c r="CA313" s="23"/>
      <c r="CB313" s="23"/>
      <c r="CC313" s="22"/>
      <c r="CD313" s="23"/>
      <c r="CE313" s="22"/>
      <c r="CF313" s="22"/>
      <c r="CG313" s="23"/>
      <c r="CH313" s="22"/>
      <c r="CI313" s="34"/>
      <c r="CJ313" s="34"/>
      <c r="CK313" s="44"/>
    </row>
    <row r="314" spans="1:89" ht="41" customHeight="1" x14ac:dyDescent="0.2">
      <c r="A314" s="8">
        <f t="shared" si="53"/>
        <v>1900</v>
      </c>
      <c r="B314" s="8">
        <f t="shared" si="54"/>
        <v>1</v>
      </c>
      <c r="C314" s="8">
        <f t="shared" si="55"/>
        <v>0</v>
      </c>
      <c r="D314" s="18"/>
      <c r="E314" s="8"/>
      <c r="F314" s="18"/>
      <c r="G314" s="8"/>
      <c r="H314" s="8"/>
      <c r="I314" s="8"/>
      <c r="J314" s="19"/>
      <c r="K314" s="20"/>
      <c r="L314" s="20"/>
      <c r="M314" s="8"/>
      <c r="N314" s="8"/>
      <c r="O314" s="8"/>
      <c r="P314" s="8"/>
      <c r="Q314" s="8"/>
      <c r="R314" s="21"/>
      <c r="S314" s="21"/>
      <c r="T314" s="21" t="str">
        <f t="shared" si="56"/>
        <v>non conforme</v>
      </c>
      <c r="U314" s="37"/>
      <c r="V314" s="21"/>
      <c r="W314" s="21"/>
      <c r="X314" s="21"/>
      <c r="Y314" s="21" t="str">
        <f t="shared" si="57"/>
        <v>non conforme</v>
      </c>
      <c r="Z314" s="37"/>
      <c r="AA314" s="21"/>
      <c r="AB314" s="21"/>
      <c r="AC314" s="21" t="str">
        <f t="shared" si="58"/>
        <v>non conforme</v>
      </c>
      <c r="AD314" s="37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 t="str">
        <f t="shared" si="59"/>
        <v>non conforme</v>
      </c>
      <c r="AS314" s="37"/>
      <c r="AT314" s="21"/>
      <c r="AU314" s="21"/>
      <c r="AV314" s="21"/>
      <c r="AW314" s="21"/>
      <c r="AX314" s="21"/>
      <c r="AY314" s="21"/>
      <c r="AZ314" s="21" t="str">
        <f t="shared" si="60"/>
        <v>non conforme</v>
      </c>
      <c r="BA314" s="37"/>
      <c r="BB314" s="21"/>
      <c r="BC314" s="21"/>
      <c r="BD314" s="21" t="str">
        <f t="shared" si="61"/>
        <v>non conforme</v>
      </c>
      <c r="BE314" s="37"/>
      <c r="BF314" s="21"/>
      <c r="BG314" s="21"/>
      <c r="BH314" s="21"/>
      <c r="BI314" s="21"/>
      <c r="BJ314" s="21" t="str">
        <f t="shared" si="62"/>
        <v>non conforme</v>
      </c>
      <c r="BK314" s="37"/>
      <c r="BL314" s="21"/>
      <c r="BM314" s="21"/>
      <c r="BN314" s="21" t="str">
        <f t="shared" si="63"/>
        <v>non conforme</v>
      </c>
      <c r="BO314" s="37"/>
      <c r="BP314" s="21"/>
      <c r="BQ314" s="21"/>
      <c r="BR314" s="21"/>
      <c r="BS314" s="21"/>
      <c r="BT314" s="21" t="str">
        <f t="shared" si="64"/>
        <v>non conforme</v>
      </c>
      <c r="BU314" s="37"/>
      <c r="BV314" s="22"/>
      <c r="BW314" s="22"/>
      <c r="BX314" s="22"/>
      <c r="BY314" s="23"/>
      <c r="BZ314" s="22"/>
      <c r="CA314" s="23"/>
      <c r="CB314" s="23"/>
      <c r="CC314" s="22"/>
      <c r="CD314" s="23"/>
      <c r="CE314" s="22"/>
      <c r="CF314" s="22"/>
      <c r="CG314" s="23"/>
      <c r="CH314" s="22"/>
      <c r="CI314" s="34"/>
      <c r="CJ314" s="34"/>
      <c r="CK314" s="44"/>
    </row>
    <row r="315" spans="1:89" ht="41" customHeight="1" x14ac:dyDescent="0.2">
      <c r="A315" s="8">
        <f t="shared" si="53"/>
        <v>1900</v>
      </c>
      <c r="B315" s="8">
        <f t="shared" si="54"/>
        <v>1</v>
      </c>
      <c r="C315" s="8">
        <f t="shared" si="55"/>
        <v>0</v>
      </c>
      <c r="D315" s="18"/>
      <c r="E315" s="8"/>
      <c r="F315" s="18"/>
      <c r="G315" s="8"/>
      <c r="H315" s="8"/>
      <c r="I315" s="8"/>
      <c r="J315" s="19"/>
      <c r="K315" s="20"/>
      <c r="L315" s="20"/>
      <c r="M315" s="8"/>
      <c r="N315" s="8"/>
      <c r="O315" s="8"/>
      <c r="P315" s="8"/>
      <c r="Q315" s="8"/>
      <c r="R315" s="21"/>
      <c r="S315" s="21"/>
      <c r="T315" s="21" t="str">
        <f t="shared" si="56"/>
        <v>non conforme</v>
      </c>
      <c r="U315" s="37"/>
      <c r="V315" s="21"/>
      <c r="W315" s="21"/>
      <c r="X315" s="21"/>
      <c r="Y315" s="21" t="str">
        <f t="shared" si="57"/>
        <v>non conforme</v>
      </c>
      <c r="Z315" s="37"/>
      <c r="AA315" s="21"/>
      <c r="AB315" s="21"/>
      <c r="AC315" s="21" t="str">
        <f t="shared" si="58"/>
        <v>non conforme</v>
      </c>
      <c r="AD315" s="37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 t="str">
        <f t="shared" si="59"/>
        <v>non conforme</v>
      </c>
      <c r="AS315" s="37"/>
      <c r="AT315" s="21"/>
      <c r="AU315" s="21"/>
      <c r="AV315" s="21"/>
      <c r="AW315" s="21"/>
      <c r="AX315" s="21"/>
      <c r="AY315" s="21"/>
      <c r="AZ315" s="21" t="str">
        <f t="shared" si="60"/>
        <v>non conforme</v>
      </c>
      <c r="BA315" s="37"/>
      <c r="BB315" s="21"/>
      <c r="BC315" s="21"/>
      <c r="BD315" s="21" t="str">
        <f t="shared" si="61"/>
        <v>non conforme</v>
      </c>
      <c r="BE315" s="37"/>
      <c r="BF315" s="21"/>
      <c r="BG315" s="21"/>
      <c r="BH315" s="21"/>
      <c r="BI315" s="21"/>
      <c r="BJ315" s="21" t="str">
        <f t="shared" si="62"/>
        <v>non conforme</v>
      </c>
      <c r="BK315" s="37"/>
      <c r="BL315" s="21"/>
      <c r="BM315" s="21"/>
      <c r="BN315" s="21" t="str">
        <f t="shared" si="63"/>
        <v>non conforme</v>
      </c>
      <c r="BO315" s="37"/>
      <c r="BP315" s="21"/>
      <c r="BQ315" s="21"/>
      <c r="BR315" s="21"/>
      <c r="BS315" s="21"/>
      <c r="BT315" s="21" t="str">
        <f t="shared" si="64"/>
        <v>non conforme</v>
      </c>
      <c r="BU315" s="37"/>
      <c r="BV315" s="22"/>
      <c r="BW315" s="22"/>
      <c r="BX315" s="22"/>
      <c r="BY315" s="23"/>
      <c r="BZ315" s="22"/>
      <c r="CA315" s="23"/>
      <c r="CB315" s="23"/>
      <c r="CC315" s="22"/>
      <c r="CD315" s="23"/>
      <c r="CE315" s="22"/>
      <c r="CF315" s="22"/>
      <c r="CG315" s="23"/>
      <c r="CH315" s="22"/>
      <c r="CI315" s="34"/>
      <c r="CJ315" s="34"/>
      <c r="CK315" s="44"/>
    </row>
    <row r="316" spans="1:89" ht="41" customHeight="1" x14ac:dyDescent="0.2">
      <c r="A316" s="8">
        <f t="shared" si="53"/>
        <v>1900</v>
      </c>
      <c r="B316" s="8">
        <f t="shared" si="54"/>
        <v>1</v>
      </c>
      <c r="C316" s="8">
        <f t="shared" si="55"/>
        <v>0</v>
      </c>
      <c r="D316" s="18"/>
      <c r="E316" s="8"/>
      <c r="F316" s="18"/>
      <c r="G316" s="8"/>
      <c r="H316" s="8"/>
      <c r="I316" s="8"/>
      <c r="J316" s="19"/>
      <c r="K316" s="20"/>
      <c r="L316" s="20"/>
      <c r="M316" s="8"/>
      <c r="N316" s="8"/>
      <c r="O316" s="8"/>
      <c r="P316" s="8"/>
      <c r="Q316" s="8"/>
      <c r="R316" s="21"/>
      <c r="S316" s="21"/>
      <c r="T316" s="21" t="str">
        <f t="shared" si="56"/>
        <v>non conforme</v>
      </c>
      <c r="U316" s="37"/>
      <c r="V316" s="21"/>
      <c r="W316" s="21"/>
      <c r="X316" s="21"/>
      <c r="Y316" s="21" t="str">
        <f t="shared" si="57"/>
        <v>non conforme</v>
      </c>
      <c r="Z316" s="37"/>
      <c r="AA316" s="21"/>
      <c r="AB316" s="21"/>
      <c r="AC316" s="21" t="str">
        <f t="shared" si="58"/>
        <v>non conforme</v>
      </c>
      <c r="AD316" s="37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 t="str">
        <f t="shared" si="59"/>
        <v>non conforme</v>
      </c>
      <c r="AS316" s="37"/>
      <c r="AT316" s="21"/>
      <c r="AU316" s="21"/>
      <c r="AV316" s="21"/>
      <c r="AW316" s="21"/>
      <c r="AX316" s="21"/>
      <c r="AY316" s="21"/>
      <c r="AZ316" s="21" t="str">
        <f t="shared" si="60"/>
        <v>non conforme</v>
      </c>
      <c r="BA316" s="37"/>
      <c r="BB316" s="21"/>
      <c r="BC316" s="21"/>
      <c r="BD316" s="21" t="str">
        <f t="shared" si="61"/>
        <v>non conforme</v>
      </c>
      <c r="BE316" s="37"/>
      <c r="BF316" s="21"/>
      <c r="BG316" s="21"/>
      <c r="BH316" s="21"/>
      <c r="BI316" s="21"/>
      <c r="BJ316" s="21" t="str">
        <f t="shared" si="62"/>
        <v>non conforme</v>
      </c>
      <c r="BK316" s="37"/>
      <c r="BL316" s="21"/>
      <c r="BM316" s="21"/>
      <c r="BN316" s="21" t="str">
        <f t="shared" si="63"/>
        <v>non conforme</v>
      </c>
      <c r="BO316" s="37"/>
      <c r="BP316" s="21"/>
      <c r="BQ316" s="21"/>
      <c r="BR316" s="21"/>
      <c r="BS316" s="21"/>
      <c r="BT316" s="21" t="str">
        <f t="shared" si="64"/>
        <v>non conforme</v>
      </c>
      <c r="BU316" s="37"/>
      <c r="BV316" s="22"/>
      <c r="BW316" s="22"/>
      <c r="BX316" s="22"/>
      <c r="BY316" s="23"/>
      <c r="BZ316" s="22"/>
      <c r="CA316" s="23"/>
      <c r="CB316" s="23"/>
      <c r="CC316" s="22"/>
      <c r="CD316" s="23"/>
      <c r="CE316" s="22"/>
      <c r="CF316" s="22"/>
      <c r="CG316" s="23"/>
      <c r="CH316" s="22"/>
      <c r="CI316" s="34"/>
      <c r="CJ316" s="34"/>
      <c r="CK316" s="44"/>
    </row>
    <row r="317" spans="1:89" ht="41" customHeight="1" x14ac:dyDescent="0.2">
      <c r="A317" s="8">
        <f t="shared" si="53"/>
        <v>1900</v>
      </c>
      <c r="B317" s="8">
        <f t="shared" si="54"/>
        <v>1</v>
      </c>
      <c r="C317" s="8">
        <f t="shared" si="55"/>
        <v>0</v>
      </c>
      <c r="D317" s="18"/>
      <c r="E317" s="8"/>
      <c r="F317" s="18"/>
      <c r="G317" s="8"/>
      <c r="H317" s="8"/>
      <c r="I317" s="8"/>
      <c r="J317" s="19"/>
      <c r="K317" s="20"/>
      <c r="L317" s="20"/>
      <c r="M317" s="8"/>
      <c r="N317" s="8"/>
      <c r="O317" s="8"/>
      <c r="P317" s="8"/>
      <c r="Q317" s="8"/>
      <c r="R317" s="21"/>
      <c r="S317" s="21"/>
      <c r="T317" s="21" t="str">
        <f t="shared" si="56"/>
        <v>non conforme</v>
      </c>
      <c r="U317" s="37"/>
      <c r="V317" s="21"/>
      <c r="W317" s="21"/>
      <c r="X317" s="21"/>
      <c r="Y317" s="21" t="str">
        <f t="shared" si="57"/>
        <v>non conforme</v>
      </c>
      <c r="Z317" s="37"/>
      <c r="AA317" s="21"/>
      <c r="AB317" s="21"/>
      <c r="AC317" s="21" t="str">
        <f t="shared" si="58"/>
        <v>non conforme</v>
      </c>
      <c r="AD317" s="37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 t="str">
        <f t="shared" si="59"/>
        <v>non conforme</v>
      </c>
      <c r="AS317" s="37"/>
      <c r="AT317" s="21"/>
      <c r="AU317" s="21"/>
      <c r="AV317" s="21"/>
      <c r="AW317" s="21"/>
      <c r="AX317" s="21"/>
      <c r="AY317" s="21"/>
      <c r="AZ317" s="21" t="str">
        <f t="shared" si="60"/>
        <v>non conforme</v>
      </c>
      <c r="BA317" s="37"/>
      <c r="BB317" s="21"/>
      <c r="BC317" s="21"/>
      <c r="BD317" s="21" t="str">
        <f t="shared" si="61"/>
        <v>non conforme</v>
      </c>
      <c r="BE317" s="37"/>
      <c r="BF317" s="21"/>
      <c r="BG317" s="21"/>
      <c r="BH317" s="21"/>
      <c r="BI317" s="21"/>
      <c r="BJ317" s="21" t="str">
        <f t="shared" si="62"/>
        <v>non conforme</v>
      </c>
      <c r="BK317" s="37"/>
      <c r="BL317" s="21"/>
      <c r="BM317" s="21"/>
      <c r="BN317" s="21" t="str">
        <f t="shared" si="63"/>
        <v>non conforme</v>
      </c>
      <c r="BO317" s="37"/>
      <c r="BP317" s="21"/>
      <c r="BQ317" s="21"/>
      <c r="BR317" s="21"/>
      <c r="BS317" s="21"/>
      <c r="BT317" s="21" t="str">
        <f t="shared" si="64"/>
        <v>non conforme</v>
      </c>
      <c r="BU317" s="37"/>
      <c r="BV317" s="22"/>
      <c r="BW317" s="22"/>
      <c r="BX317" s="22"/>
      <c r="BY317" s="23"/>
      <c r="BZ317" s="22"/>
      <c r="CA317" s="23"/>
      <c r="CB317" s="23"/>
      <c r="CC317" s="22"/>
      <c r="CD317" s="23"/>
      <c r="CE317" s="22"/>
      <c r="CF317" s="22"/>
      <c r="CG317" s="23"/>
      <c r="CH317" s="22"/>
      <c r="CI317" s="34"/>
      <c r="CJ317" s="34"/>
      <c r="CK317" s="44"/>
    </row>
    <row r="318" spans="1:89" ht="41" customHeight="1" x14ac:dyDescent="0.2">
      <c r="A318" s="8">
        <f t="shared" si="53"/>
        <v>1900</v>
      </c>
      <c r="B318" s="8">
        <f t="shared" si="54"/>
        <v>1</v>
      </c>
      <c r="C318" s="8">
        <f t="shared" si="55"/>
        <v>0</v>
      </c>
      <c r="D318" s="18"/>
      <c r="E318" s="8"/>
      <c r="F318" s="18"/>
      <c r="G318" s="8"/>
      <c r="H318" s="8"/>
      <c r="I318" s="8"/>
      <c r="J318" s="19"/>
      <c r="K318" s="20"/>
      <c r="L318" s="20"/>
      <c r="M318" s="8"/>
      <c r="N318" s="8"/>
      <c r="O318" s="8"/>
      <c r="P318" s="8"/>
      <c r="Q318" s="8"/>
      <c r="R318" s="21"/>
      <c r="S318" s="21"/>
      <c r="T318" s="21" t="str">
        <f t="shared" si="56"/>
        <v>non conforme</v>
      </c>
      <c r="U318" s="37"/>
      <c r="V318" s="21"/>
      <c r="W318" s="21"/>
      <c r="X318" s="21"/>
      <c r="Y318" s="21" t="str">
        <f t="shared" si="57"/>
        <v>non conforme</v>
      </c>
      <c r="Z318" s="37"/>
      <c r="AA318" s="21"/>
      <c r="AB318" s="21"/>
      <c r="AC318" s="21" t="str">
        <f t="shared" si="58"/>
        <v>non conforme</v>
      </c>
      <c r="AD318" s="37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 t="str">
        <f t="shared" si="59"/>
        <v>non conforme</v>
      </c>
      <c r="AS318" s="37"/>
      <c r="AT318" s="21"/>
      <c r="AU318" s="21"/>
      <c r="AV318" s="21"/>
      <c r="AW318" s="21"/>
      <c r="AX318" s="21"/>
      <c r="AY318" s="21"/>
      <c r="AZ318" s="21" t="str">
        <f t="shared" si="60"/>
        <v>non conforme</v>
      </c>
      <c r="BA318" s="37"/>
      <c r="BB318" s="21"/>
      <c r="BC318" s="21"/>
      <c r="BD318" s="21" t="str">
        <f t="shared" si="61"/>
        <v>non conforme</v>
      </c>
      <c r="BE318" s="37"/>
      <c r="BF318" s="21"/>
      <c r="BG318" s="21"/>
      <c r="BH318" s="21"/>
      <c r="BI318" s="21"/>
      <c r="BJ318" s="21" t="str">
        <f t="shared" si="62"/>
        <v>non conforme</v>
      </c>
      <c r="BK318" s="37"/>
      <c r="BL318" s="21"/>
      <c r="BM318" s="21"/>
      <c r="BN318" s="21" t="str">
        <f t="shared" si="63"/>
        <v>non conforme</v>
      </c>
      <c r="BO318" s="37"/>
      <c r="BP318" s="21"/>
      <c r="BQ318" s="21"/>
      <c r="BR318" s="21"/>
      <c r="BS318" s="21"/>
      <c r="BT318" s="21" t="str">
        <f t="shared" si="64"/>
        <v>non conforme</v>
      </c>
      <c r="BU318" s="37"/>
      <c r="BV318" s="22"/>
      <c r="BW318" s="22"/>
      <c r="BX318" s="22"/>
      <c r="BY318" s="23"/>
      <c r="BZ318" s="22"/>
      <c r="CA318" s="23"/>
      <c r="CB318" s="23"/>
      <c r="CC318" s="22"/>
      <c r="CD318" s="23"/>
      <c r="CE318" s="22"/>
      <c r="CF318" s="22"/>
      <c r="CG318" s="23"/>
      <c r="CH318" s="22"/>
      <c r="CI318" s="34"/>
      <c r="CJ318" s="34"/>
      <c r="CK318" s="44"/>
    </row>
    <row r="319" spans="1:89" ht="41" customHeight="1" x14ac:dyDescent="0.2">
      <c r="A319" s="8">
        <f t="shared" si="53"/>
        <v>1900</v>
      </c>
      <c r="B319" s="8">
        <f t="shared" si="54"/>
        <v>1</v>
      </c>
      <c r="C319" s="8">
        <f t="shared" si="55"/>
        <v>0</v>
      </c>
      <c r="D319" s="18"/>
      <c r="E319" s="8"/>
      <c r="F319" s="18"/>
      <c r="G319" s="8"/>
      <c r="H319" s="8"/>
      <c r="I319" s="8"/>
      <c r="J319" s="19"/>
      <c r="K319" s="20"/>
      <c r="L319" s="20"/>
      <c r="M319" s="8"/>
      <c r="N319" s="8"/>
      <c r="O319" s="8"/>
      <c r="P319" s="8"/>
      <c r="Q319" s="8"/>
      <c r="R319" s="21"/>
      <c r="S319" s="21"/>
      <c r="T319" s="21" t="str">
        <f t="shared" si="56"/>
        <v>non conforme</v>
      </c>
      <c r="U319" s="37"/>
      <c r="V319" s="21"/>
      <c r="W319" s="21"/>
      <c r="X319" s="21"/>
      <c r="Y319" s="21" t="str">
        <f t="shared" si="57"/>
        <v>non conforme</v>
      </c>
      <c r="Z319" s="37"/>
      <c r="AA319" s="21"/>
      <c r="AB319" s="21"/>
      <c r="AC319" s="21" t="str">
        <f t="shared" si="58"/>
        <v>non conforme</v>
      </c>
      <c r="AD319" s="37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 t="str">
        <f t="shared" si="59"/>
        <v>non conforme</v>
      </c>
      <c r="AS319" s="37"/>
      <c r="AT319" s="21"/>
      <c r="AU319" s="21"/>
      <c r="AV319" s="21"/>
      <c r="AW319" s="21"/>
      <c r="AX319" s="21"/>
      <c r="AY319" s="21"/>
      <c r="AZ319" s="21" t="str">
        <f t="shared" si="60"/>
        <v>non conforme</v>
      </c>
      <c r="BA319" s="37"/>
      <c r="BB319" s="21"/>
      <c r="BC319" s="21"/>
      <c r="BD319" s="21" t="str">
        <f t="shared" si="61"/>
        <v>non conforme</v>
      </c>
      <c r="BE319" s="37"/>
      <c r="BF319" s="21"/>
      <c r="BG319" s="21"/>
      <c r="BH319" s="21"/>
      <c r="BI319" s="21"/>
      <c r="BJ319" s="21" t="str">
        <f t="shared" si="62"/>
        <v>non conforme</v>
      </c>
      <c r="BK319" s="37"/>
      <c r="BL319" s="21"/>
      <c r="BM319" s="21"/>
      <c r="BN319" s="21" t="str">
        <f t="shared" si="63"/>
        <v>non conforme</v>
      </c>
      <c r="BO319" s="37"/>
      <c r="BP319" s="21"/>
      <c r="BQ319" s="21"/>
      <c r="BR319" s="21"/>
      <c r="BS319" s="21"/>
      <c r="BT319" s="21" t="str">
        <f t="shared" si="64"/>
        <v>non conforme</v>
      </c>
      <c r="BU319" s="37"/>
      <c r="BV319" s="22"/>
      <c r="BW319" s="22"/>
      <c r="BX319" s="22"/>
      <c r="BY319" s="23"/>
      <c r="BZ319" s="22"/>
      <c r="CA319" s="23"/>
      <c r="CB319" s="23"/>
      <c r="CC319" s="22"/>
      <c r="CD319" s="23"/>
      <c r="CE319" s="22"/>
      <c r="CF319" s="22"/>
      <c r="CG319" s="23"/>
      <c r="CH319" s="22"/>
      <c r="CI319" s="34"/>
      <c r="CJ319" s="34"/>
      <c r="CK319" s="44"/>
    </row>
    <row r="320" spans="1:89" ht="41" customHeight="1" x14ac:dyDescent="0.2">
      <c r="A320" s="8">
        <f t="shared" si="53"/>
        <v>1900</v>
      </c>
      <c r="B320" s="8">
        <f t="shared" si="54"/>
        <v>1</v>
      </c>
      <c r="C320" s="8">
        <f t="shared" si="55"/>
        <v>0</v>
      </c>
      <c r="D320" s="18"/>
      <c r="E320" s="8"/>
      <c r="F320" s="18"/>
      <c r="G320" s="8"/>
      <c r="H320" s="8"/>
      <c r="I320" s="8"/>
      <c r="J320" s="19"/>
      <c r="K320" s="20"/>
      <c r="L320" s="20"/>
      <c r="M320" s="8"/>
      <c r="N320" s="8"/>
      <c r="O320" s="8"/>
      <c r="P320" s="8"/>
      <c r="Q320" s="8"/>
      <c r="R320" s="21"/>
      <c r="S320" s="21"/>
      <c r="T320" s="21" t="str">
        <f t="shared" si="56"/>
        <v>non conforme</v>
      </c>
      <c r="U320" s="37"/>
      <c r="V320" s="21"/>
      <c r="W320" s="21"/>
      <c r="X320" s="21"/>
      <c r="Y320" s="21" t="str">
        <f t="shared" si="57"/>
        <v>non conforme</v>
      </c>
      <c r="Z320" s="37"/>
      <c r="AA320" s="21"/>
      <c r="AB320" s="21"/>
      <c r="AC320" s="21" t="str">
        <f t="shared" si="58"/>
        <v>non conforme</v>
      </c>
      <c r="AD320" s="37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 t="str">
        <f t="shared" si="59"/>
        <v>non conforme</v>
      </c>
      <c r="AS320" s="37"/>
      <c r="AT320" s="21"/>
      <c r="AU320" s="21"/>
      <c r="AV320" s="21"/>
      <c r="AW320" s="21"/>
      <c r="AX320" s="21"/>
      <c r="AY320" s="21"/>
      <c r="AZ320" s="21" t="str">
        <f t="shared" si="60"/>
        <v>non conforme</v>
      </c>
      <c r="BA320" s="37"/>
      <c r="BB320" s="21"/>
      <c r="BC320" s="21"/>
      <c r="BD320" s="21" t="str">
        <f t="shared" si="61"/>
        <v>non conforme</v>
      </c>
      <c r="BE320" s="37"/>
      <c r="BF320" s="21"/>
      <c r="BG320" s="21"/>
      <c r="BH320" s="21"/>
      <c r="BI320" s="21"/>
      <c r="BJ320" s="21" t="str">
        <f t="shared" si="62"/>
        <v>non conforme</v>
      </c>
      <c r="BK320" s="37"/>
      <c r="BL320" s="21"/>
      <c r="BM320" s="21"/>
      <c r="BN320" s="21" t="str">
        <f t="shared" si="63"/>
        <v>non conforme</v>
      </c>
      <c r="BO320" s="37"/>
      <c r="BP320" s="21"/>
      <c r="BQ320" s="21"/>
      <c r="BR320" s="21"/>
      <c r="BS320" s="21"/>
      <c r="BT320" s="21" t="str">
        <f t="shared" si="64"/>
        <v>non conforme</v>
      </c>
      <c r="BU320" s="37"/>
      <c r="BV320" s="22"/>
      <c r="BW320" s="22"/>
      <c r="BX320" s="22"/>
      <c r="BY320" s="23"/>
      <c r="BZ320" s="22"/>
      <c r="CA320" s="23"/>
      <c r="CB320" s="23"/>
      <c r="CC320" s="22"/>
      <c r="CD320" s="23"/>
      <c r="CE320" s="22"/>
      <c r="CF320" s="22"/>
      <c r="CG320" s="23"/>
      <c r="CH320" s="22"/>
      <c r="CI320" s="34"/>
      <c r="CJ320" s="34"/>
      <c r="CK320" s="44"/>
    </row>
    <row r="321" spans="1:89" ht="41" customHeight="1" x14ac:dyDescent="0.2">
      <c r="A321" s="8">
        <f t="shared" si="53"/>
        <v>1900</v>
      </c>
      <c r="B321" s="8">
        <f t="shared" si="54"/>
        <v>1</v>
      </c>
      <c r="C321" s="8">
        <f t="shared" si="55"/>
        <v>0</v>
      </c>
      <c r="D321" s="18"/>
      <c r="E321" s="8"/>
      <c r="F321" s="18"/>
      <c r="G321" s="8"/>
      <c r="H321" s="8"/>
      <c r="I321" s="8"/>
      <c r="J321" s="19"/>
      <c r="K321" s="20"/>
      <c r="L321" s="20"/>
      <c r="M321" s="8"/>
      <c r="N321" s="8"/>
      <c r="O321" s="8"/>
      <c r="P321" s="8"/>
      <c r="Q321" s="8"/>
      <c r="R321" s="21"/>
      <c r="S321" s="21"/>
      <c r="T321" s="21" t="str">
        <f t="shared" si="56"/>
        <v>non conforme</v>
      </c>
      <c r="U321" s="37"/>
      <c r="V321" s="21"/>
      <c r="W321" s="21"/>
      <c r="X321" s="21"/>
      <c r="Y321" s="21" t="str">
        <f t="shared" si="57"/>
        <v>non conforme</v>
      </c>
      <c r="Z321" s="37"/>
      <c r="AA321" s="21"/>
      <c r="AB321" s="21"/>
      <c r="AC321" s="21" t="str">
        <f t="shared" si="58"/>
        <v>non conforme</v>
      </c>
      <c r="AD321" s="37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 t="str">
        <f t="shared" si="59"/>
        <v>non conforme</v>
      </c>
      <c r="AS321" s="37"/>
      <c r="AT321" s="21"/>
      <c r="AU321" s="21"/>
      <c r="AV321" s="21"/>
      <c r="AW321" s="21"/>
      <c r="AX321" s="21"/>
      <c r="AY321" s="21"/>
      <c r="AZ321" s="21" t="str">
        <f t="shared" si="60"/>
        <v>non conforme</v>
      </c>
      <c r="BA321" s="37"/>
      <c r="BB321" s="21"/>
      <c r="BC321" s="21"/>
      <c r="BD321" s="21" t="str">
        <f t="shared" si="61"/>
        <v>non conforme</v>
      </c>
      <c r="BE321" s="37"/>
      <c r="BF321" s="21"/>
      <c r="BG321" s="21"/>
      <c r="BH321" s="21"/>
      <c r="BI321" s="21"/>
      <c r="BJ321" s="21" t="str">
        <f t="shared" si="62"/>
        <v>non conforme</v>
      </c>
      <c r="BK321" s="37"/>
      <c r="BL321" s="21"/>
      <c r="BM321" s="21"/>
      <c r="BN321" s="21" t="str">
        <f t="shared" si="63"/>
        <v>non conforme</v>
      </c>
      <c r="BO321" s="37"/>
      <c r="BP321" s="21"/>
      <c r="BQ321" s="21"/>
      <c r="BR321" s="21"/>
      <c r="BS321" s="21"/>
      <c r="BT321" s="21" t="str">
        <f t="shared" si="64"/>
        <v>non conforme</v>
      </c>
      <c r="BU321" s="37"/>
      <c r="BV321" s="22"/>
      <c r="BW321" s="22"/>
      <c r="BX321" s="22"/>
      <c r="BY321" s="23"/>
      <c r="BZ321" s="22"/>
      <c r="CA321" s="23"/>
      <c r="CB321" s="23"/>
      <c r="CC321" s="22"/>
      <c r="CD321" s="23"/>
      <c r="CE321" s="22"/>
      <c r="CF321" s="22"/>
      <c r="CG321" s="23"/>
      <c r="CH321" s="22"/>
      <c r="CI321" s="34"/>
      <c r="CJ321" s="34"/>
      <c r="CK321" s="44"/>
    </row>
    <row r="322" spans="1:89" ht="41" customHeight="1" x14ac:dyDescent="0.2">
      <c r="A322" s="8">
        <f t="shared" si="53"/>
        <v>1900</v>
      </c>
      <c r="B322" s="8">
        <f t="shared" si="54"/>
        <v>1</v>
      </c>
      <c r="C322" s="8">
        <f t="shared" si="55"/>
        <v>0</v>
      </c>
      <c r="D322" s="18"/>
      <c r="E322" s="8"/>
      <c r="F322" s="18"/>
      <c r="G322" s="8"/>
      <c r="H322" s="8"/>
      <c r="I322" s="8"/>
      <c r="J322" s="19"/>
      <c r="K322" s="20"/>
      <c r="L322" s="20"/>
      <c r="M322" s="8"/>
      <c r="N322" s="8"/>
      <c r="O322" s="8"/>
      <c r="P322" s="8"/>
      <c r="Q322" s="8"/>
      <c r="R322" s="21"/>
      <c r="S322" s="21"/>
      <c r="T322" s="21" t="str">
        <f t="shared" si="56"/>
        <v>non conforme</v>
      </c>
      <c r="U322" s="37"/>
      <c r="V322" s="21"/>
      <c r="W322" s="21"/>
      <c r="X322" s="21"/>
      <c r="Y322" s="21" t="str">
        <f t="shared" si="57"/>
        <v>non conforme</v>
      </c>
      <c r="Z322" s="37"/>
      <c r="AA322" s="21"/>
      <c r="AB322" s="21"/>
      <c r="AC322" s="21" t="str">
        <f t="shared" si="58"/>
        <v>non conforme</v>
      </c>
      <c r="AD322" s="37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 t="str">
        <f t="shared" si="59"/>
        <v>non conforme</v>
      </c>
      <c r="AS322" s="37"/>
      <c r="AT322" s="21"/>
      <c r="AU322" s="21"/>
      <c r="AV322" s="21"/>
      <c r="AW322" s="21"/>
      <c r="AX322" s="21"/>
      <c r="AY322" s="21"/>
      <c r="AZ322" s="21" t="str">
        <f t="shared" si="60"/>
        <v>non conforme</v>
      </c>
      <c r="BA322" s="37"/>
      <c r="BB322" s="21"/>
      <c r="BC322" s="21"/>
      <c r="BD322" s="21" t="str">
        <f t="shared" si="61"/>
        <v>non conforme</v>
      </c>
      <c r="BE322" s="37"/>
      <c r="BF322" s="21"/>
      <c r="BG322" s="21"/>
      <c r="BH322" s="21"/>
      <c r="BI322" s="21"/>
      <c r="BJ322" s="21" t="str">
        <f t="shared" si="62"/>
        <v>non conforme</v>
      </c>
      <c r="BK322" s="37"/>
      <c r="BL322" s="21"/>
      <c r="BM322" s="21"/>
      <c r="BN322" s="21" t="str">
        <f t="shared" si="63"/>
        <v>non conforme</v>
      </c>
      <c r="BO322" s="37"/>
      <c r="BP322" s="21"/>
      <c r="BQ322" s="21"/>
      <c r="BR322" s="21"/>
      <c r="BS322" s="21"/>
      <c r="BT322" s="21" t="str">
        <f t="shared" si="64"/>
        <v>non conforme</v>
      </c>
      <c r="BU322" s="37"/>
      <c r="BV322" s="22"/>
      <c r="BW322" s="22"/>
      <c r="BX322" s="22"/>
      <c r="BY322" s="23"/>
      <c r="BZ322" s="22"/>
      <c r="CA322" s="23"/>
      <c r="CB322" s="23"/>
      <c r="CC322" s="22"/>
      <c r="CD322" s="23"/>
      <c r="CE322" s="22"/>
      <c r="CF322" s="22"/>
      <c r="CG322" s="23"/>
      <c r="CH322" s="22"/>
      <c r="CI322" s="34"/>
      <c r="CJ322" s="34"/>
      <c r="CK322" s="44"/>
    </row>
    <row r="323" spans="1:89" ht="41" customHeight="1" x14ac:dyDescent="0.2">
      <c r="A323" s="8">
        <f t="shared" si="53"/>
        <v>1900</v>
      </c>
      <c r="B323" s="8">
        <f t="shared" si="54"/>
        <v>1</v>
      </c>
      <c r="C323" s="8">
        <f t="shared" si="55"/>
        <v>0</v>
      </c>
      <c r="D323" s="18"/>
      <c r="E323" s="8"/>
      <c r="F323" s="18"/>
      <c r="G323" s="8"/>
      <c r="H323" s="8"/>
      <c r="I323" s="8"/>
      <c r="J323" s="19"/>
      <c r="K323" s="20"/>
      <c r="L323" s="20"/>
      <c r="M323" s="8"/>
      <c r="N323" s="8"/>
      <c r="O323" s="8"/>
      <c r="P323" s="8"/>
      <c r="Q323" s="8"/>
      <c r="R323" s="21"/>
      <c r="S323" s="21"/>
      <c r="T323" s="21" t="str">
        <f t="shared" si="56"/>
        <v>non conforme</v>
      </c>
      <c r="U323" s="37"/>
      <c r="V323" s="21"/>
      <c r="W323" s="21"/>
      <c r="X323" s="21"/>
      <c r="Y323" s="21" t="str">
        <f t="shared" si="57"/>
        <v>non conforme</v>
      </c>
      <c r="Z323" s="37"/>
      <c r="AA323" s="21"/>
      <c r="AB323" s="21"/>
      <c r="AC323" s="21" t="str">
        <f t="shared" si="58"/>
        <v>non conforme</v>
      </c>
      <c r="AD323" s="37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 t="str">
        <f t="shared" si="59"/>
        <v>non conforme</v>
      </c>
      <c r="AS323" s="37"/>
      <c r="AT323" s="21"/>
      <c r="AU323" s="21"/>
      <c r="AV323" s="21"/>
      <c r="AW323" s="21"/>
      <c r="AX323" s="21"/>
      <c r="AY323" s="21"/>
      <c r="AZ323" s="21" t="str">
        <f t="shared" si="60"/>
        <v>non conforme</v>
      </c>
      <c r="BA323" s="37"/>
      <c r="BB323" s="21"/>
      <c r="BC323" s="21"/>
      <c r="BD323" s="21" t="str">
        <f t="shared" si="61"/>
        <v>non conforme</v>
      </c>
      <c r="BE323" s="37"/>
      <c r="BF323" s="21"/>
      <c r="BG323" s="21"/>
      <c r="BH323" s="21"/>
      <c r="BI323" s="21"/>
      <c r="BJ323" s="21" t="str">
        <f t="shared" si="62"/>
        <v>non conforme</v>
      </c>
      <c r="BK323" s="37"/>
      <c r="BL323" s="21"/>
      <c r="BM323" s="21"/>
      <c r="BN323" s="21" t="str">
        <f t="shared" si="63"/>
        <v>non conforme</v>
      </c>
      <c r="BO323" s="37"/>
      <c r="BP323" s="21"/>
      <c r="BQ323" s="21"/>
      <c r="BR323" s="21"/>
      <c r="BS323" s="21"/>
      <c r="BT323" s="21" t="str">
        <f t="shared" si="64"/>
        <v>non conforme</v>
      </c>
      <c r="BU323" s="37"/>
      <c r="BV323" s="22"/>
      <c r="BW323" s="22"/>
      <c r="BX323" s="22"/>
      <c r="BY323" s="23"/>
      <c r="BZ323" s="22"/>
      <c r="CA323" s="23"/>
      <c r="CB323" s="23"/>
      <c r="CC323" s="22"/>
      <c r="CD323" s="23"/>
      <c r="CE323" s="22"/>
      <c r="CF323" s="22"/>
      <c r="CG323" s="23"/>
      <c r="CH323" s="22"/>
      <c r="CI323" s="34"/>
      <c r="CJ323" s="34"/>
      <c r="CK323" s="44"/>
    </row>
    <row r="324" spans="1:89" ht="41" customHeight="1" x14ac:dyDescent="0.2">
      <c r="A324" s="8">
        <f t="shared" ref="A324:A387" si="65">YEAR(D324)</f>
        <v>1900</v>
      </c>
      <c r="B324" s="8">
        <f t="shared" ref="B324:B387" si="66">MONTH(D324)</f>
        <v>1</v>
      </c>
      <c r="C324" s="8">
        <f t="shared" ref="C324:C387" si="67">WEEKNUM(D324)</f>
        <v>0</v>
      </c>
      <c r="D324" s="18"/>
      <c r="E324" s="8"/>
      <c r="F324" s="18"/>
      <c r="G324" s="8"/>
      <c r="H324" s="8"/>
      <c r="I324" s="8"/>
      <c r="J324" s="19"/>
      <c r="K324" s="20"/>
      <c r="L324" s="20"/>
      <c r="M324" s="8"/>
      <c r="N324" s="8"/>
      <c r="O324" s="8"/>
      <c r="P324" s="8"/>
      <c r="Q324" s="8"/>
      <c r="R324" s="21"/>
      <c r="S324" s="21"/>
      <c r="T324" s="21" t="str">
        <f t="shared" ref="T324:T387" si="68">IF(MIN(R324:S324),"conforme","non conforme")</f>
        <v>non conforme</v>
      </c>
      <c r="U324" s="37"/>
      <c r="V324" s="21"/>
      <c r="W324" s="21"/>
      <c r="X324" s="21"/>
      <c r="Y324" s="21" t="str">
        <f t="shared" ref="Y324:Y387" si="69">IF(MIN(V324:X324),"conforme","non conforme")</f>
        <v>non conforme</v>
      </c>
      <c r="Z324" s="37"/>
      <c r="AA324" s="21"/>
      <c r="AB324" s="21"/>
      <c r="AC324" s="21" t="str">
        <f t="shared" ref="AC324:AC387" si="70">IF(MIN(AA324:AB324),"conforme","non conforme")</f>
        <v>non conforme</v>
      </c>
      <c r="AD324" s="37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 t="str">
        <f t="shared" ref="AR324:AR387" si="71">IF(MIN(AE324:AQ324),"conforme","non conforme")</f>
        <v>non conforme</v>
      </c>
      <c r="AS324" s="37"/>
      <c r="AT324" s="21"/>
      <c r="AU324" s="21"/>
      <c r="AV324" s="21"/>
      <c r="AW324" s="21"/>
      <c r="AX324" s="21"/>
      <c r="AY324" s="21"/>
      <c r="AZ324" s="21" t="str">
        <f t="shared" ref="AZ324:AZ387" si="72">IF(MIN(AT324:AY324),"conforme","non conforme")</f>
        <v>non conforme</v>
      </c>
      <c r="BA324" s="37"/>
      <c r="BB324" s="21"/>
      <c r="BC324" s="21"/>
      <c r="BD324" s="21" t="str">
        <f t="shared" ref="BD324:BD387" si="73">IF(MIN(BB324:BC324),"conforme","non conforme")</f>
        <v>non conforme</v>
      </c>
      <c r="BE324" s="37"/>
      <c r="BF324" s="21"/>
      <c r="BG324" s="21"/>
      <c r="BH324" s="21"/>
      <c r="BI324" s="21"/>
      <c r="BJ324" s="21" t="str">
        <f t="shared" ref="BJ324:BJ387" si="74">IF(MIN(BF324:BI324),"conforme","non conforme")</f>
        <v>non conforme</v>
      </c>
      <c r="BK324" s="37"/>
      <c r="BL324" s="21"/>
      <c r="BM324" s="21"/>
      <c r="BN324" s="21" t="str">
        <f t="shared" ref="BN324:BN387" si="75">IF(MIN(BL324:BM324),"conforme","non conforme")</f>
        <v>non conforme</v>
      </c>
      <c r="BO324" s="37"/>
      <c r="BP324" s="21"/>
      <c r="BQ324" s="21"/>
      <c r="BR324" s="21"/>
      <c r="BS324" s="21"/>
      <c r="BT324" s="21" t="str">
        <f t="shared" ref="BT324:BT387" si="76">IF(MIN(BP324:BS324),"conforme","non conforme")</f>
        <v>non conforme</v>
      </c>
      <c r="BU324" s="37"/>
      <c r="BV324" s="22"/>
      <c r="BW324" s="22"/>
      <c r="BX324" s="22"/>
      <c r="BY324" s="23"/>
      <c r="BZ324" s="22"/>
      <c r="CA324" s="23"/>
      <c r="CB324" s="23"/>
      <c r="CC324" s="22"/>
      <c r="CD324" s="23"/>
      <c r="CE324" s="22"/>
      <c r="CF324" s="22"/>
      <c r="CG324" s="23"/>
      <c r="CH324" s="22"/>
      <c r="CI324" s="34"/>
      <c r="CJ324" s="34"/>
      <c r="CK324" s="44"/>
    </row>
    <row r="325" spans="1:89" ht="41" customHeight="1" x14ac:dyDescent="0.2">
      <c r="A325" s="8">
        <f t="shared" si="65"/>
        <v>1900</v>
      </c>
      <c r="B325" s="8">
        <f t="shared" si="66"/>
        <v>1</v>
      </c>
      <c r="C325" s="8">
        <f t="shared" si="67"/>
        <v>0</v>
      </c>
      <c r="D325" s="18"/>
      <c r="E325" s="8"/>
      <c r="F325" s="18"/>
      <c r="G325" s="8"/>
      <c r="H325" s="8"/>
      <c r="I325" s="8"/>
      <c r="J325" s="19"/>
      <c r="K325" s="20"/>
      <c r="L325" s="20"/>
      <c r="M325" s="8"/>
      <c r="N325" s="8"/>
      <c r="O325" s="8"/>
      <c r="P325" s="8"/>
      <c r="Q325" s="8"/>
      <c r="R325" s="21"/>
      <c r="S325" s="21"/>
      <c r="T325" s="21" t="str">
        <f t="shared" si="68"/>
        <v>non conforme</v>
      </c>
      <c r="U325" s="37"/>
      <c r="V325" s="21"/>
      <c r="W325" s="21"/>
      <c r="X325" s="21"/>
      <c r="Y325" s="21" t="str">
        <f t="shared" si="69"/>
        <v>non conforme</v>
      </c>
      <c r="Z325" s="37"/>
      <c r="AA325" s="21"/>
      <c r="AB325" s="21"/>
      <c r="AC325" s="21" t="str">
        <f t="shared" si="70"/>
        <v>non conforme</v>
      </c>
      <c r="AD325" s="37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 t="str">
        <f t="shared" si="71"/>
        <v>non conforme</v>
      </c>
      <c r="AS325" s="37"/>
      <c r="AT325" s="21"/>
      <c r="AU325" s="21"/>
      <c r="AV325" s="21"/>
      <c r="AW325" s="21"/>
      <c r="AX325" s="21"/>
      <c r="AY325" s="21"/>
      <c r="AZ325" s="21" t="str">
        <f t="shared" si="72"/>
        <v>non conforme</v>
      </c>
      <c r="BA325" s="37"/>
      <c r="BB325" s="21"/>
      <c r="BC325" s="21"/>
      <c r="BD325" s="21" t="str">
        <f t="shared" si="73"/>
        <v>non conforme</v>
      </c>
      <c r="BE325" s="37"/>
      <c r="BF325" s="21"/>
      <c r="BG325" s="21"/>
      <c r="BH325" s="21"/>
      <c r="BI325" s="21"/>
      <c r="BJ325" s="21" t="str">
        <f t="shared" si="74"/>
        <v>non conforme</v>
      </c>
      <c r="BK325" s="37"/>
      <c r="BL325" s="21"/>
      <c r="BM325" s="21"/>
      <c r="BN325" s="21" t="str">
        <f t="shared" si="75"/>
        <v>non conforme</v>
      </c>
      <c r="BO325" s="37"/>
      <c r="BP325" s="21"/>
      <c r="BQ325" s="21"/>
      <c r="BR325" s="21"/>
      <c r="BS325" s="21"/>
      <c r="BT325" s="21" t="str">
        <f t="shared" si="76"/>
        <v>non conforme</v>
      </c>
      <c r="BU325" s="37"/>
      <c r="BV325" s="22"/>
      <c r="BW325" s="22"/>
      <c r="BX325" s="22"/>
      <c r="BY325" s="23"/>
      <c r="BZ325" s="22"/>
      <c r="CA325" s="23"/>
      <c r="CB325" s="23"/>
      <c r="CC325" s="22"/>
      <c r="CD325" s="23"/>
      <c r="CE325" s="22"/>
      <c r="CF325" s="22"/>
      <c r="CG325" s="23"/>
      <c r="CH325" s="22"/>
      <c r="CI325" s="34"/>
      <c r="CJ325" s="34"/>
      <c r="CK325" s="44"/>
    </row>
    <row r="326" spans="1:89" ht="41" customHeight="1" x14ac:dyDescent="0.2">
      <c r="A326" s="8">
        <f t="shared" si="65"/>
        <v>1900</v>
      </c>
      <c r="B326" s="8">
        <f t="shared" si="66"/>
        <v>1</v>
      </c>
      <c r="C326" s="8">
        <f t="shared" si="67"/>
        <v>0</v>
      </c>
      <c r="D326" s="18"/>
      <c r="E326" s="8"/>
      <c r="F326" s="18"/>
      <c r="G326" s="8"/>
      <c r="H326" s="8"/>
      <c r="I326" s="8"/>
      <c r="J326" s="19"/>
      <c r="K326" s="20"/>
      <c r="L326" s="20"/>
      <c r="M326" s="8"/>
      <c r="N326" s="8"/>
      <c r="O326" s="8"/>
      <c r="P326" s="8"/>
      <c r="Q326" s="8"/>
      <c r="R326" s="21"/>
      <c r="S326" s="21"/>
      <c r="T326" s="21" t="str">
        <f t="shared" si="68"/>
        <v>non conforme</v>
      </c>
      <c r="U326" s="37"/>
      <c r="V326" s="21"/>
      <c r="W326" s="21"/>
      <c r="X326" s="21"/>
      <c r="Y326" s="21" t="str">
        <f t="shared" si="69"/>
        <v>non conforme</v>
      </c>
      <c r="Z326" s="37"/>
      <c r="AA326" s="21"/>
      <c r="AB326" s="21"/>
      <c r="AC326" s="21" t="str">
        <f t="shared" si="70"/>
        <v>non conforme</v>
      </c>
      <c r="AD326" s="37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 t="str">
        <f t="shared" si="71"/>
        <v>non conforme</v>
      </c>
      <c r="AS326" s="37"/>
      <c r="AT326" s="21"/>
      <c r="AU326" s="21"/>
      <c r="AV326" s="21"/>
      <c r="AW326" s="21"/>
      <c r="AX326" s="21"/>
      <c r="AY326" s="21"/>
      <c r="AZ326" s="21" t="str">
        <f t="shared" si="72"/>
        <v>non conforme</v>
      </c>
      <c r="BA326" s="37"/>
      <c r="BB326" s="21"/>
      <c r="BC326" s="21"/>
      <c r="BD326" s="21" t="str">
        <f t="shared" si="73"/>
        <v>non conforme</v>
      </c>
      <c r="BE326" s="37"/>
      <c r="BF326" s="21"/>
      <c r="BG326" s="21"/>
      <c r="BH326" s="21"/>
      <c r="BI326" s="21"/>
      <c r="BJ326" s="21" t="str">
        <f t="shared" si="74"/>
        <v>non conforme</v>
      </c>
      <c r="BK326" s="37"/>
      <c r="BL326" s="21"/>
      <c r="BM326" s="21"/>
      <c r="BN326" s="21" t="str">
        <f t="shared" si="75"/>
        <v>non conforme</v>
      </c>
      <c r="BO326" s="37"/>
      <c r="BP326" s="21"/>
      <c r="BQ326" s="21"/>
      <c r="BR326" s="21"/>
      <c r="BS326" s="21"/>
      <c r="BT326" s="21" t="str">
        <f t="shared" si="76"/>
        <v>non conforme</v>
      </c>
      <c r="BU326" s="37"/>
      <c r="BV326" s="22"/>
      <c r="BW326" s="22"/>
      <c r="BX326" s="22"/>
      <c r="BY326" s="23"/>
      <c r="BZ326" s="22"/>
      <c r="CA326" s="23"/>
      <c r="CB326" s="23"/>
      <c r="CC326" s="22"/>
      <c r="CD326" s="23"/>
      <c r="CE326" s="22"/>
      <c r="CF326" s="22"/>
      <c r="CG326" s="23"/>
      <c r="CH326" s="22"/>
      <c r="CI326" s="34"/>
      <c r="CJ326" s="34"/>
      <c r="CK326" s="44"/>
    </row>
    <row r="327" spans="1:89" ht="41" customHeight="1" x14ac:dyDescent="0.2">
      <c r="A327" s="8">
        <f t="shared" si="65"/>
        <v>1900</v>
      </c>
      <c r="B327" s="8">
        <f t="shared" si="66"/>
        <v>1</v>
      </c>
      <c r="C327" s="8">
        <f t="shared" si="67"/>
        <v>0</v>
      </c>
      <c r="D327" s="18"/>
      <c r="E327" s="8"/>
      <c r="F327" s="18"/>
      <c r="G327" s="8"/>
      <c r="H327" s="8"/>
      <c r="I327" s="8"/>
      <c r="J327" s="19"/>
      <c r="K327" s="20"/>
      <c r="L327" s="20"/>
      <c r="M327" s="8"/>
      <c r="N327" s="8"/>
      <c r="O327" s="8"/>
      <c r="P327" s="8"/>
      <c r="Q327" s="8"/>
      <c r="R327" s="21"/>
      <c r="S327" s="21"/>
      <c r="T327" s="21" t="str">
        <f t="shared" si="68"/>
        <v>non conforme</v>
      </c>
      <c r="U327" s="37"/>
      <c r="V327" s="21"/>
      <c r="W327" s="21"/>
      <c r="X327" s="21"/>
      <c r="Y327" s="21" t="str">
        <f t="shared" si="69"/>
        <v>non conforme</v>
      </c>
      <c r="Z327" s="37"/>
      <c r="AA327" s="21"/>
      <c r="AB327" s="21"/>
      <c r="AC327" s="21" t="str">
        <f t="shared" si="70"/>
        <v>non conforme</v>
      </c>
      <c r="AD327" s="37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 t="str">
        <f t="shared" si="71"/>
        <v>non conforme</v>
      </c>
      <c r="AS327" s="37"/>
      <c r="AT327" s="21"/>
      <c r="AU327" s="21"/>
      <c r="AV327" s="21"/>
      <c r="AW327" s="21"/>
      <c r="AX327" s="21"/>
      <c r="AY327" s="21"/>
      <c r="AZ327" s="21" t="str">
        <f t="shared" si="72"/>
        <v>non conforme</v>
      </c>
      <c r="BA327" s="37"/>
      <c r="BB327" s="21"/>
      <c r="BC327" s="21"/>
      <c r="BD327" s="21" t="str">
        <f t="shared" si="73"/>
        <v>non conforme</v>
      </c>
      <c r="BE327" s="37"/>
      <c r="BF327" s="21"/>
      <c r="BG327" s="21"/>
      <c r="BH327" s="21"/>
      <c r="BI327" s="21"/>
      <c r="BJ327" s="21" t="str">
        <f t="shared" si="74"/>
        <v>non conforme</v>
      </c>
      <c r="BK327" s="37"/>
      <c r="BL327" s="21"/>
      <c r="BM327" s="21"/>
      <c r="BN327" s="21" t="str">
        <f t="shared" si="75"/>
        <v>non conforme</v>
      </c>
      <c r="BO327" s="37"/>
      <c r="BP327" s="21"/>
      <c r="BQ327" s="21"/>
      <c r="BR327" s="21"/>
      <c r="BS327" s="21"/>
      <c r="BT327" s="21" t="str">
        <f t="shared" si="76"/>
        <v>non conforme</v>
      </c>
      <c r="BU327" s="37"/>
      <c r="BV327" s="22"/>
      <c r="BW327" s="22"/>
      <c r="BX327" s="22"/>
      <c r="BY327" s="23"/>
      <c r="BZ327" s="22"/>
      <c r="CA327" s="23"/>
      <c r="CB327" s="23"/>
      <c r="CC327" s="22"/>
      <c r="CD327" s="23"/>
      <c r="CE327" s="22"/>
      <c r="CF327" s="22"/>
      <c r="CG327" s="23"/>
      <c r="CH327" s="22"/>
      <c r="CI327" s="34"/>
      <c r="CJ327" s="34"/>
      <c r="CK327" s="44"/>
    </row>
    <row r="328" spans="1:89" ht="41" customHeight="1" x14ac:dyDescent="0.2">
      <c r="A328" s="8">
        <f t="shared" si="65"/>
        <v>1900</v>
      </c>
      <c r="B328" s="8">
        <f t="shared" si="66"/>
        <v>1</v>
      </c>
      <c r="C328" s="8">
        <f t="shared" si="67"/>
        <v>0</v>
      </c>
      <c r="D328" s="18"/>
      <c r="E328" s="8"/>
      <c r="F328" s="18"/>
      <c r="G328" s="8"/>
      <c r="H328" s="8"/>
      <c r="I328" s="8"/>
      <c r="J328" s="19"/>
      <c r="K328" s="20"/>
      <c r="L328" s="20"/>
      <c r="M328" s="8"/>
      <c r="N328" s="8"/>
      <c r="O328" s="8"/>
      <c r="P328" s="8"/>
      <c r="Q328" s="8"/>
      <c r="R328" s="21"/>
      <c r="S328" s="21"/>
      <c r="T328" s="21" t="str">
        <f t="shared" si="68"/>
        <v>non conforme</v>
      </c>
      <c r="U328" s="37"/>
      <c r="V328" s="21"/>
      <c r="W328" s="21"/>
      <c r="X328" s="21"/>
      <c r="Y328" s="21" t="str">
        <f t="shared" si="69"/>
        <v>non conforme</v>
      </c>
      <c r="Z328" s="37"/>
      <c r="AA328" s="21"/>
      <c r="AB328" s="21"/>
      <c r="AC328" s="21" t="str">
        <f t="shared" si="70"/>
        <v>non conforme</v>
      </c>
      <c r="AD328" s="37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 t="str">
        <f t="shared" si="71"/>
        <v>non conforme</v>
      </c>
      <c r="AS328" s="37"/>
      <c r="AT328" s="21"/>
      <c r="AU328" s="21"/>
      <c r="AV328" s="21"/>
      <c r="AW328" s="21"/>
      <c r="AX328" s="21"/>
      <c r="AY328" s="21"/>
      <c r="AZ328" s="21" t="str">
        <f t="shared" si="72"/>
        <v>non conforme</v>
      </c>
      <c r="BA328" s="37"/>
      <c r="BB328" s="21"/>
      <c r="BC328" s="21"/>
      <c r="BD328" s="21" t="str">
        <f t="shared" si="73"/>
        <v>non conforme</v>
      </c>
      <c r="BE328" s="37"/>
      <c r="BF328" s="21"/>
      <c r="BG328" s="21"/>
      <c r="BH328" s="21"/>
      <c r="BI328" s="21"/>
      <c r="BJ328" s="21" t="str">
        <f t="shared" si="74"/>
        <v>non conforme</v>
      </c>
      <c r="BK328" s="37"/>
      <c r="BL328" s="21"/>
      <c r="BM328" s="21"/>
      <c r="BN328" s="21" t="str">
        <f t="shared" si="75"/>
        <v>non conforme</v>
      </c>
      <c r="BO328" s="37"/>
      <c r="BP328" s="21"/>
      <c r="BQ328" s="21"/>
      <c r="BR328" s="21"/>
      <c r="BS328" s="21"/>
      <c r="BT328" s="21" t="str">
        <f t="shared" si="76"/>
        <v>non conforme</v>
      </c>
      <c r="BU328" s="37"/>
      <c r="BV328" s="22"/>
      <c r="BW328" s="22"/>
      <c r="BX328" s="22"/>
      <c r="BY328" s="23"/>
      <c r="BZ328" s="22"/>
      <c r="CA328" s="23"/>
      <c r="CB328" s="23"/>
      <c r="CC328" s="22"/>
      <c r="CD328" s="23"/>
      <c r="CE328" s="22"/>
      <c r="CF328" s="22"/>
      <c r="CG328" s="23"/>
      <c r="CH328" s="22"/>
      <c r="CI328" s="34"/>
      <c r="CJ328" s="34"/>
      <c r="CK328" s="44"/>
    </row>
    <row r="329" spans="1:89" ht="41" customHeight="1" x14ac:dyDescent="0.2">
      <c r="A329" s="8">
        <f t="shared" si="65"/>
        <v>1900</v>
      </c>
      <c r="B329" s="8">
        <f t="shared" si="66"/>
        <v>1</v>
      </c>
      <c r="C329" s="8">
        <f t="shared" si="67"/>
        <v>0</v>
      </c>
      <c r="D329" s="18"/>
      <c r="E329" s="8"/>
      <c r="F329" s="18"/>
      <c r="G329" s="8"/>
      <c r="H329" s="8"/>
      <c r="I329" s="8"/>
      <c r="J329" s="19"/>
      <c r="K329" s="20"/>
      <c r="L329" s="20"/>
      <c r="M329" s="8"/>
      <c r="N329" s="8"/>
      <c r="O329" s="8"/>
      <c r="P329" s="8"/>
      <c r="Q329" s="8"/>
      <c r="R329" s="21"/>
      <c r="S329" s="21"/>
      <c r="T329" s="21" t="str">
        <f t="shared" si="68"/>
        <v>non conforme</v>
      </c>
      <c r="U329" s="37"/>
      <c r="V329" s="21"/>
      <c r="W329" s="21"/>
      <c r="X329" s="21"/>
      <c r="Y329" s="21" t="str">
        <f t="shared" si="69"/>
        <v>non conforme</v>
      </c>
      <c r="Z329" s="37"/>
      <c r="AA329" s="21"/>
      <c r="AB329" s="21"/>
      <c r="AC329" s="21" t="str">
        <f t="shared" si="70"/>
        <v>non conforme</v>
      </c>
      <c r="AD329" s="37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 t="str">
        <f t="shared" si="71"/>
        <v>non conforme</v>
      </c>
      <c r="AS329" s="37"/>
      <c r="AT329" s="21"/>
      <c r="AU329" s="21"/>
      <c r="AV329" s="21"/>
      <c r="AW329" s="21"/>
      <c r="AX329" s="21"/>
      <c r="AY329" s="21"/>
      <c r="AZ329" s="21" t="str">
        <f t="shared" si="72"/>
        <v>non conforme</v>
      </c>
      <c r="BA329" s="37"/>
      <c r="BB329" s="21"/>
      <c r="BC329" s="21"/>
      <c r="BD329" s="21" t="str">
        <f t="shared" si="73"/>
        <v>non conforme</v>
      </c>
      <c r="BE329" s="37"/>
      <c r="BF329" s="21"/>
      <c r="BG329" s="21"/>
      <c r="BH329" s="21"/>
      <c r="BI329" s="21"/>
      <c r="BJ329" s="21" t="str">
        <f t="shared" si="74"/>
        <v>non conforme</v>
      </c>
      <c r="BK329" s="37"/>
      <c r="BL329" s="21"/>
      <c r="BM329" s="21"/>
      <c r="BN329" s="21" t="str">
        <f t="shared" si="75"/>
        <v>non conforme</v>
      </c>
      <c r="BO329" s="37"/>
      <c r="BP329" s="21"/>
      <c r="BQ329" s="21"/>
      <c r="BR329" s="21"/>
      <c r="BS329" s="21"/>
      <c r="BT329" s="21" t="str">
        <f t="shared" si="76"/>
        <v>non conforme</v>
      </c>
      <c r="BU329" s="37"/>
      <c r="BV329" s="22"/>
      <c r="BW329" s="22"/>
      <c r="BX329" s="22"/>
      <c r="BY329" s="23"/>
      <c r="BZ329" s="22"/>
      <c r="CA329" s="23"/>
      <c r="CB329" s="23"/>
      <c r="CC329" s="22"/>
      <c r="CD329" s="23"/>
      <c r="CE329" s="22"/>
      <c r="CF329" s="22"/>
      <c r="CG329" s="23"/>
      <c r="CH329" s="22"/>
      <c r="CI329" s="34"/>
      <c r="CJ329" s="34"/>
      <c r="CK329" s="44"/>
    </row>
    <row r="330" spans="1:89" ht="41" customHeight="1" x14ac:dyDescent="0.2">
      <c r="A330" s="8">
        <f t="shared" si="65"/>
        <v>1900</v>
      </c>
      <c r="B330" s="8">
        <f t="shared" si="66"/>
        <v>1</v>
      </c>
      <c r="C330" s="8">
        <f t="shared" si="67"/>
        <v>0</v>
      </c>
      <c r="D330" s="18"/>
      <c r="E330" s="8"/>
      <c r="F330" s="18"/>
      <c r="G330" s="8"/>
      <c r="H330" s="8"/>
      <c r="I330" s="8"/>
      <c r="J330" s="19"/>
      <c r="K330" s="20"/>
      <c r="L330" s="20"/>
      <c r="M330" s="8"/>
      <c r="N330" s="8"/>
      <c r="O330" s="8"/>
      <c r="P330" s="8"/>
      <c r="Q330" s="8"/>
      <c r="R330" s="21"/>
      <c r="S330" s="21"/>
      <c r="T330" s="21" t="str">
        <f t="shared" si="68"/>
        <v>non conforme</v>
      </c>
      <c r="U330" s="37"/>
      <c r="V330" s="21"/>
      <c r="W330" s="21"/>
      <c r="X330" s="21"/>
      <c r="Y330" s="21" t="str">
        <f t="shared" si="69"/>
        <v>non conforme</v>
      </c>
      <c r="Z330" s="37"/>
      <c r="AA330" s="21"/>
      <c r="AB330" s="21"/>
      <c r="AC330" s="21" t="str">
        <f t="shared" si="70"/>
        <v>non conforme</v>
      </c>
      <c r="AD330" s="37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 t="str">
        <f t="shared" si="71"/>
        <v>non conforme</v>
      </c>
      <c r="AS330" s="37"/>
      <c r="AT330" s="21"/>
      <c r="AU330" s="21"/>
      <c r="AV330" s="21"/>
      <c r="AW330" s="21"/>
      <c r="AX330" s="21"/>
      <c r="AY330" s="21"/>
      <c r="AZ330" s="21" t="str">
        <f t="shared" si="72"/>
        <v>non conforme</v>
      </c>
      <c r="BA330" s="37"/>
      <c r="BB330" s="21"/>
      <c r="BC330" s="21"/>
      <c r="BD330" s="21" t="str">
        <f t="shared" si="73"/>
        <v>non conforme</v>
      </c>
      <c r="BE330" s="37"/>
      <c r="BF330" s="21"/>
      <c r="BG330" s="21"/>
      <c r="BH330" s="21"/>
      <c r="BI330" s="21"/>
      <c r="BJ330" s="21" t="str">
        <f t="shared" si="74"/>
        <v>non conforme</v>
      </c>
      <c r="BK330" s="37"/>
      <c r="BL330" s="21"/>
      <c r="BM330" s="21"/>
      <c r="BN330" s="21" t="str">
        <f t="shared" si="75"/>
        <v>non conforme</v>
      </c>
      <c r="BO330" s="37"/>
      <c r="BP330" s="21"/>
      <c r="BQ330" s="21"/>
      <c r="BR330" s="21"/>
      <c r="BS330" s="21"/>
      <c r="BT330" s="21" t="str">
        <f t="shared" si="76"/>
        <v>non conforme</v>
      </c>
      <c r="BU330" s="37"/>
      <c r="BV330" s="22"/>
      <c r="BW330" s="22"/>
      <c r="BX330" s="22"/>
      <c r="BY330" s="23"/>
      <c r="BZ330" s="22"/>
      <c r="CA330" s="23"/>
      <c r="CB330" s="23"/>
      <c r="CC330" s="22"/>
      <c r="CD330" s="23"/>
      <c r="CE330" s="22"/>
      <c r="CF330" s="22"/>
      <c r="CG330" s="23"/>
      <c r="CH330" s="22"/>
      <c r="CI330" s="34"/>
      <c r="CJ330" s="34"/>
      <c r="CK330" s="44"/>
    </row>
    <row r="331" spans="1:89" ht="41" customHeight="1" x14ac:dyDescent="0.2">
      <c r="A331" s="8">
        <f t="shared" si="65"/>
        <v>1900</v>
      </c>
      <c r="B331" s="8">
        <f t="shared" si="66"/>
        <v>1</v>
      </c>
      <c r="C331" s="8">
        <f t="shared" si="67"/>
        <v>0</v>
      </c>
      <c r="D331" s="18"/>
      <c r="E331" s="8"/>
      <c r="F331" s="18"/>
      <c r="G331" s="8"/>
      <c r="H331" s="8"/>
      <c r="I331" s="8"/>
      <c r="J331" s="19"/>
      <c r="K331" s="20"/>
      <c r="L331" s="20"/>
      <c r="M331" s="8"/>
      <c r="N331" s="8"/>
      <c r="O331" s="8"/>
      <c r="P331" s="8"/>
      <c r="Q331" s="8"/>
      <c r="R331" s="21"/>
      <c r="S331" s="21"/>
      <c r="T331" s="21" t="str">
        <f t="shared" si="68"/>
        <v>non conforme</v>
      </c>
      <c r="U331" s="37"/>
      <c r="V331" s="21"/>
      <c r="W331" s="21"/>
      <c r="X331" s="21"/>
      <c r="Y331" s="21" t="str">
        <f t="shared" si="69"/>
        <v>non conforme</v>
      </c>
      <c r="Z331" s="37"/>
      <c r="AA331" s="21"/>
      <c r="AB331" s="21"/>
      <c r="AC331" s="21" t="str">
        <f t="shared" si="70"/>
        <v>non conforme</v>
      </c>
      <c r="AD331" s="37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 t="str">
        <f t="shared" si="71"/>
        <v>non conforme</v>
      </c>
      <c r="AS331" s="37"/>
      <c r="AT331" s="21"/>
      <c r="AU331" s="21"/>
      <c r="AV331" s="21"/>
      <c r="AW331" s="21"/>
      <c r="AX331" s="21"/>
      <c r="AY331" s="21"/>
      <c r="AZ331" s="21" t="str">
        <f t="shared" si="72"/>
        <v>non conforme</v>
      </c>
      <c r="BA331" s="37"/>
      <c r="BB331" s="21"/>
      <c r="BC331" s="21"/>
      <c r="BD331" s="21" t="str">
        <f t="shared" si="73"/>
        <v>non conforme</v>
      </c>
      <c r="BE331" s="37"/>
      <c r="BF331" s="21"/>
      <c r="BG331" s="21"/>
      <c r="BH331" s="21"/>
      <c r="BI331" s="21"/>
      <c r="BJ331" s="21" t="str">
        <f t="shared" si="74"/>
        <v>non conforme</v>
      </c>
      <c r="BK331" s="37"/>
      <c r="BL331" s="21"/>
      <c r="BM331" s="21"/>
      <c r="BN331" s="21" t="str">
        <f t="shared" si="75"/>
        <v>non conforme</v>
      </c>
      <c r="BO331" s="37"/>
      <c r="BP331" s="21"/>
      <c r="BQ331" s="21"/>
      <c r="BR331" s="21"/>
      <c r="BS331" s="21"/>
      <c r="BT331" s="21" t="str">
        <f t="shared" si="76"/>
        <v>non conforme</v>
      </c>
      <c r="BU331" s="37"/>
      <c r="BV331" s="22"/>
      <c r="BW331" s="22"/>
      <c r="BX331" s="22"/>
      <c r="BY331" s="23"/>
      <c r="BZ331" s="22"/>
      <c r="CA331" s="23"/>
      <c r="CB331" s="23"/>
      <c r="CC331" s="22"/>
      <c r="CD331" s="23"/>
      <c r="CE331" s="22"/>
      <c r="CF331" s="22"/>
      <c r="CG331" s="23"/>
      <c r="CH331" s="22"/>
      <c r="CI331" s="34"/>
      <c r="CJ331" s="34"/>
      <c r="CK331" s="44"/>
    </row>
    <row r="332" spans="1:89" ht="41" customHeight="1" x14ac:dyDescent="0.2">
      <c r="A332" s="8">
        <f t="shared" si="65"/>
        <v>1900</v>
      </c>
      <c r="B332" s="8">
        <f t="shared" si="66"/>
        <v>1</v>
      </c>
      <c r="C332" s="8">
        <f t="shared" si="67"/>
        <v>0</v>
      </c>
      <c r="D332" s="18"/>
      <c r="E332" s="8"/>
      <c r="F332" s="18"/>
      <c r="G332" s="8"/>
      <c r="H332" s="8"/>
      <c r="I332" s="8"/>
      <c r="J332" s="19"/>
      <c r="K332" s="20"/>
      <c r="L332" s="20"/>
      <c r="M332" s="8"/>
      <c r="N332" s="8"/>
      <c r="O332" s="8"/>
      <c r="P332" s="8"/>
      <c r="Q332" s="8"/>
      <c r="R332" s="21"/>
      <c r="S332" s="21"/>
      <c r="T332" s="21" t="str">
        <f t="shared" si="68"/>
        <v>non conforme</v>
      </c>
      <c r="U332" s="37"/>
      <c r="V332" s="21"/>
      <c r="W332" s="21"/>
      <c r="X332" s="21"/>
      <c r="Y332" s="21" t="str">
        <f t="shared" si="69"/>
        <v>non conforme</v>
      </c>
      <c r="Z332" s="37"/>
      <c r="AA332" s="21"/>
      <c r="AB332" s="21"/>
      <c r="AC332" s="21" t="str">
        <f t="shared" si="70"/>
        <v>non conforme</v>
      </c>
      <c r="AD332" s="37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 t="str">
        <f t="shared" si="71"/>
        <v>non conforme</v>
      </c>
      <c r="AS332" s="37"/>
      <c r="AT332" s="21"/>
      <c r="AU332" s="21"/>
      <c r="AV332" s="21"/>
      <c r="AW332" s="21"/>
      <c r="AX332" s="21"/>
      <c r="AY332" s="21"/>
      <c r="AZ332" s="21" t="str">
        <f t="shared" si="72"/>
        <v>non conforme</v>
      </c>
      <c r="BA332" s="37"/>
      <c r="BB332" s="21"/>
      <c r="BC332" s="21"/>
      <c r="BD332" s="21" t="str">
        <f t="shared" si="73"/>
        <v>non conforme</v>
      </c>
      <c r="BE332" s="37"/>
      <c r="BF332" s="21"/>
      <c r="BG332" s="21"/>
      <c r="BH332" s="21"/>
      <c r="BI332" s="21"/>
      <c r="BJ332" s="21" t="str">
        <f t="shared" si="74"/>
        <v>non conforme</v>
      </c>
      <c r="BK332" s="37"/>
      <c r="BL332" s="21"/>
      <c r="BM332" s="21"/>
      <c r="BN332" s="21" t="str">
        <f t="shared" si="75"/>
        <v>non conforme</v>
      </c>
      <c r="BO332" s="37"/>
      <c r="BP332" s="21"/>
      <c r="BQ332" s="21"/>
      <c r="BR332" s="21"/>
      <c r="BS332" s="21"/>
      <c r="BT332" s="21" t="str">
        <f t="shared" si="76"/>
        <v>non conforme</v>
      </c>
      <c r="BU332" s="37"/>
      <c r="BV332" s="22"/>
      <c r="BW332" s="22"/>
      <c r="BX332" s="22"/>
      <c r="BY332" s="23"/>
      <c r="BZ332" s="22"/>
      <c r="CA332" s="23"/>
      <c r="CB332" s="23"/>
      <c r="CC332" s="22"/>
      <c r="CD332" s="23"/>
      <c r="CE332" s="22"/>
      <c r="CF332" s="22"/>
      <c r="CG332" s="23"/>
      <c r="CH332" s="22"/>
      <c r="CI332" s="34"/>
      <c r="CJ332" s="34"/>
      <c r="CK332" s="44"/>
    </row>
    <row r="333" spans="1:89" ht="41" customHeight="1" x14ac:dyDescent="0.2">
      <c r="A333" s="8">
        <f t="shared" si="65"/>
        <v>1900</v>
      </c>
      <c r="B333" s="8">
        <f t="shared" si="66"/>
        <v>1</v>
      </c>
      <c r="C333" s="8">
        <f t="shared" si="67"/>
        <v>0</v>
      </c>
      <c r="D333" s="18"/>
      <c r="E333" s="8"/>
      <c r="F333" s="18"/>
      <c r="G333" s="8"/>
      <c r="H333" s="8"/>
      <c r="I333" s="8"/>
      <c r="J333" s="19"/>
      <c r="K333" s="20"/>
      <c r="L333" s="20"/>
      <c r="M333" s="8"/>
      <c r="N333" s="8"/>
      <c r="O333" s="8"/>
      <c r="P333" s="8"/>
      <c r="Q333" s="8"/>
      <c r="R333" s="21"/>
      <c r="S333" s="21"/>
      <c r="T333" s="21" t="str">
        <f t="shared" si="68"/>
        <v>non conforme</v>
      </c>
      <c r="U333" s="37"/>
      <c r="V333" s="21"/>
      <c r="W333" s="21"/>
      <c r="X333" s="21"/>
      <c r="Y333" s="21" t="str">
        <f t="shared" si="69"/>
        <v>non conforme</v>
      </c>
      <c r="Z333" s="37"/>
      <c r="AA333" s="21"/>
      <c r="AB333" s="21"/>
      <c r="AC333" s="21" t="str">
        <f t="shared" si="70"/>
        <v>non conforme</v>
      </c>
      <c r="AD333" s="37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 t="str">
        <f t="shared" si="71"/>
        <v>non conforme</v>
      </c>
      <c r="AS333" s="37"/>
      <c r="AT333" s="21"/>
      <c r="AU333" s="21"/>
      <c r="AV333" s="21"/>
      <c r="AW333" s="21"/>
      <c r="AX333" s="21"/>
      <c r="AY333" s="21"/>
      <c r="AZ333" s="21" t="str">
        <f t="shared" si="72"/>
        <v>non conforme</v>
      </c>
      <c r="BA333" s="37"/>
      <c r="BB333" s="21"/>
      <c r="BC333" s="21"/>
      <c r="BD333" s="21" t="str">
        <f t="shared" si="73"/>
        <v>non conforme</v>
      </c>
      <c r="BE333" s="37"/>
      <c r="BF333" s="21"/>
      <c r="BG333" s="21"/>
      <c r="BH333" s="21"/>
      <c r="BI333" s="21"/>
      <c r="BJ333" s="21" t="str">
        <f t="shared" si="74"/>
        <v>non conforme</v>
      </c>
      <c r="BK333" s="37"/>
      <c r="BL333" s="21"/>
      <c r="BM333" s="21"/>
      <c r="BN333" s="21" t="str">
        <f t="shared" si="75"/>
        <v>non conforme</v>
      </c>
      <c r="BO333" s="37"/>
      <c r="BP333" s="21"/>
      <c r="BQ333" s="21"/>
      <c r="BR333" s="21"/>
      <c r="BS333" s="21"/>
      <c r="BT333" s="21" t="str">
        <f t="shared" si="76"/>
        <v>non conforme</v>
      </c>
      <c r="BU333" s="37"/>
      <c r="BV333" s="22"/>
      <c r="BW333" s="22"/>
      <c r="BX333" s="22"/>
      <c r="BY333" s="23"/>
      <c r="BZ333" s="22"/>
      <c r="CA333" s="23"/>
      <c r="CB333" s="23"/>
      <c r="CC333" s="22"/>
      <c r="CD333" s="23"/>
      <c r="CE333" s="22"/>
      <c r="CF333" s="22"/>
      <c r="CG333" s="23"/>
      <c r="CH333" s="22"/>
      <c r="CI333" s="34"/>
      <c r="CJ333" s="34"/>
      <c r="CK333" s="44"/>
    </row>
    <row r="334" spans="1:89" ht="41" customHeight="1" x14ac:dyDescent="0.2">
      <c r="A334" s="8">
        <f t="shared" si="65"/>
        <v>1900</v>
      </c>
      <c r="B334" s="8">
        <f t="shared" si="66"/>
        <v>1</v>
      </c>
      <c r="C334" s="8">
        <f t="shared" si="67"/>
        <v>0</v>
      </c>
      <c r="D334" s="18"/>
      <c r="E334" s="8"/>
      <c r="F334" s="18"/>
      <c r="G334" s="8"/>
      <c r="H334" s="8"/>
      <c r="I334" s="8"/>
      <c r="J334" s="19"/>
      <c r="K334" s="20"/>
      <c r="L334" s="20"/>
      <c r="M334" s="8"/>
      <c r="N334" s="8"/>
      <c r="O334" s="8"/>
      <c r="P334" s="8"/>
      <c r="Q334" s="8"/>
      <c r="R334" s="21"/>
      <c r="S334" s="21"/>
      <c r="T334" s="21" t="str">
        <f t="shared" si="68"/>
        <v>non conforme</v>
      </c>
      <c r="U334" s="37"/>
      <c r="V334" s="21"/>
      <c r="W334" s="21"/>
      <c r="X334" s="21"/>
      <c r="Y334" s="21" t="str">
        <f t="shared" si="69"/>
        <v>non conforme</v>
      </c>
      <c r="Z334" s="37"/>
      <c r="AA334" s="21"/>
      <c r="AB334" s="21"/>
      <c r="AC334" s="21" t="str">
        <f t="shared" si="70"/>
        <v>non conforme</v>
      </c>
      <c r="AD334" s="37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 t="str">
        <f t="shared" si="71"/>
        <v>non conforme</v>
      </c>
      <c r="AS334" s="37"/>
      <c r="AT334" s="21"/>
      <c r="AU334" s="21"/>
      <c r="AV334" s="21"/>
      <c r="AW334" s="21"/>
      <c r="AX334" s="21"/>
      <c r="AY334" s="21"/>
      <c r="AZ334" s="21" t="str">
        <f t="shared" si="72"/>
        <v>non conforme</v>
      </c>
      <c r="BA334" s="37"/>
      <c r="BB334" s="21"/>
      <c r="BC334" s="21"/>
      <c r="BD334" s="21" t="str">
        <f t="shared" si="73"/>
        <v>non conforme</v>
      </c>
      <c r="BE334" s="37"/>
      <c r="BF334" s="21"/>
      <c r="BG334" s="21"/>
      <c r="BH334" s="21"/>
      <c r="BI334" s="21"/>
      <c r="BJ334" s="21" t="str">
        <f t="shared" si="74"/>
        <v>non conforme</v>
      </c>
      <c r="BK334" s="37"/>
      <c r="BL334" s="21"/>
      <c r="BM334" s="21"/>
      <c r="BN334" s="21" t="str">
        <f t="shared" si="75"/>
        <v>non conforme</v>
      </c>
      <c r="BO334" s="37"/>
      <c r="BP334" s="21"/>
      <c r="BQ334" s="21"/>
      <c r="BR334" s="21"/>
      <c r="BS334" s="21"/>
      <c r="BT334" s="21" t="str">
        <f t="shared" si="76"/>
        <v>non conforme</v>
      </c>
      <c r="BU334" s="37"/>
      <c r="BV334" s="22"/>
      <c r="BW334" s="22"/>
      <c r="BX334" s="22"/>
      <c r="BY334" s="23"/>
      <c r="BZ334" s="22"/>
      <c r="CA334" s="23"/>
      <c r="CB334" s="23"/>
      <c r="CC334" s="22"/>
      <c r="CD334" s="23"/>
      <c r="CE334" s="22"/>
      <c r="CF334" s="22"/>
      <c r="CG334" s="23"/>
      <c r="CH334" s="22"/>
      <c r="CI334" s="34"/>
      <c r="CJ334" s="34"/>
      <c r="CK334" s="44"/>
    </row>
    <row r="335" spans="1:89" ht="41" customHeight="1" x14ac:dyDescent="0.2">
      <c r="A335" s="8">
        <f t="shared" si="65"/>
        <v>1900</v>
      </c>
      <c r="B335" s="8">
        <f t="shared" si="66"/>
        <v>1</v>
      </c>
      <c r="C335" s="8">
        <f t="shared" si="67"/>
        <v>0</v>
      </c>
      <c r="D335" s="18"/>
      <c r="E335" s="8"/>
      <c r="F335" s="18"/>
      <c r="G335" s="8"/>
      <c r="H335" s="8"/>
      <c r="I335" s="8"/>
      <c r="J335" s="19"/>
      <c r="K335" s="20"/>
      <c r="L335" s="20"/>
      <c r="M335" s="8"/>
      <c r="N335" s="8"/>
      <c r="O335" s="8"/>
      <c r="P335" s="8"/>
      <c r="Q335" s="8"/>
      <c r="R335" s="21"/>
      <c r="S335" s="21"/>
      <c r="T335" s="21" t="str">
        <f t="shared" si="68"/>
        <v>non conforme</v>
      </c>
      <c r="U335" s="37"/>
      <c r="V335" s="21"/>
      <c r="W335" s="21"/>
      <c r="X335" s="21"/>
      <c r="Y335" s="21" t="str">
        <f t="shared" si="69"/>
        <v>non conforme</v>
      </c>
      <c r="Z335" s="37"/>
      <c r="AA335" s="21"/>
      <c r="AB335" s="21"/>
      <c r="AC335" s="21" t="str">
        <f t="shared" si="70"/>
        <v>non conforme</v>
      </c>
      <c r="AD335" s="37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 t="str">
        <f t="shared" si="71"/>
        <v>non conforme</v>
      </c>
      <c r="AS335" s="37"/>
      <c r="AT335" s="21"/>
      <c r="AU335" s="21"/>
      <c r="AV335" s="21"/>
      <c r="AW335" s="21"/>
      <c r="AX335" s="21"/>
      <c r="AY335" s="21"/>
      <c r="AZ335" s="21" t="str">
        <f t="shared" si="72"/>
        <v>non conforme</v>
      </c>
      <c r="BA335" s="37"/>
      <c r="BB335" s="21"/>
      <c r="BC335" s="21"/>
      <c r="BD335" s="21" t="str">
        <f t="shared" si="73"/>
        <v>non conforme</v>
      </c>
      <c r="BE335" s="37"/>
      <c r="BF335" s="21"/>
      <c r="BG335" s="21"/>
      <c r="BH335" s="21"/>
      <c r="BI335" s="21"/>
      <c r="BJ335" s="21" t="str">
        <f t="shared" si="74"/>
        <v>non conforme</v>
      </c>
      <c r="BK335" s="37"/>
      <c r="BL335" s="21"/>
      <c r="BM335" s="21"/>
      <c r="BN335" s="21" t="str">
        <f t="shared" si="75"/>
        <v>non conforme</v>
      </c>
      <c r="BO335" s="37"/>
      <c r="BP335" s="21"/>
      <c r="BQ335" s="21"/>
      <c r="BR335" s="21"/>
      <c r="BS335" s="21"/>
      <c r="BT335" s="21" t="str">
        <f t="shared" si="76"/>
        <v>non conforme</v>
      </c>
      <c r="BU335" s="37"/>
      <c r="BV335" s="22"/>
      <c r="BW335" s="22"/>
      <c r="BX335" s="22"/>
      <c r="BY335" s="23"/>
      <c r="BZ335" s="22"/>
      <c r="CA335" s="23"/>
      <c r="CB335" s="23"/>
      <c r="CC335" s="22"/>
      <c r="CD335" s="23"/>
      <c r="CE335" s="22"/>
      <c r="CF335" s="22"/>
      <c r="CG335" s="23"/>
      <c r="CH335" s="22"/>
      <c r="CI335" s="34"/>
      <c r="CJ335" s="34"/>
      <c r="CK335" s="44"/>
    </row>
    <row r="336" spans="1:89" ht="41" customHeight="1" x14ac:dyDescent="0.2">
      <c r="A336" s="8">
        <f t="shared" si="65"/>
        <v>1900</v>
      </c>
      <c r="B336" s="8">
        <f t="shared" si="66"/>
        <v>1</v>
      </c>
      <c r="C336" s="8">
        <f t="shared" si="67"/>
        <v>0</v>
      </c>
      <c r="D336" s="18"/>
      <c r="E336" s="8"/>
      <c r="F336" s="18"/>
      <c r="G336" s="8"/>
      <c r="H336" s="8"/>
      <c r="I336" s="8"/>
      <c r="J336" s="19"/>
      <c r="K336" s="20"/>
      <c r="L336" s="20"/>
      <c r="M336" s="8"/>
      <c r="N336" s="8"/>
      <c r="O336" s="8"/>
      <c r="P336" s="8"/>
      <c r="Q336" s="8"/>
      <c r="R336" s="21"/>
      <c r="S336" s="21"/>
      <c r="T336" s="21" t="str">
        <f t="shared" si="68"/>
        <v>non conforme</v>
      </c>
      <c r="U336" s="37"/>
      <c r="V336" s="21"/>
      <c r="W336" s="21"/>
      <c r="X336" s="21"/>
      <c r="Y336" s="21" t="str">
        <f t="shared" si="69"/>
        <v>non conforme</v>
      </c>
      <c r="Z336" s="37"/>
      <c r="AA336" s="21"/>
      <c r="AB336" s="21"/>
      <c r="AC336" s="21" t="str">
        <f t="shared" si="70"/>
        <v>non conforme</v>
      </c>
      <c r="AD336" s="37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 t="str">
        <f t="shared" si="71"/>
        <v>non conforme</v>
      </c>
      <c r="AS336" s="37"/>
      <c r="AT336" s="21"/>
      <c r="AU336" s="21"/>
      <c r="AV336" s="21"/>
      <c r="AW336" s="21"/>
      <c r="AX336" s="21"/>
      <c r="AY336" s="21"/>
      <c r="AZ336" s="21" t="str">
        <f t="shared" si="72"/>
        <v>non conforme</v>
      </c>
      <c r="BA336" s="37"/>
      <c r="BB336" s="21"/>
      <c r="BC336" s="21"/>
      <c r="BD336" s="21" t="str">
        <f t="shared" si="73"/>
        <v>non conforme</v>
      </c>
      <c r="BE336" s="37"/>
      <c r="BF336" s="21"/>
      <c r="BG336" s="21"/>
      <c r="BH336" s="21"/>
      <c r="BI336" s="21"/>
      <c r="BJ336" s="21" t="str">
        <f t="shared" si="74"/>
        <v>non conforme</v>
      </c>
      <c r="BK336" s="37"/>
      <c r="BL336" s="21"/>
      <c r="BM336" s="21"/>
      <c r="BN336" s="21" t="str">
        <f t="shared" si="75"/>
        <v>non conforme</v>
      </c>
      <c r="BO336" s="37"/>
      <c r="BP336" s="21"/>
      <c r="BQ336" s="21"/>
      <c r="BR336" s="21"/>
      <c r="BS336" s="21"/>
      <c r="BT336" s="21" t="str">
        <f t="shared" si="76"/>
        <v>non conforme</v>
      </c>
      <c r="BU336" s="37"/>
      <c r="BV336" s="22"/>
      <c r="BW336" s="22"/>
      <c r="BX336" s="22"/>
      <c r="BY336" s="23"/>
      <c r="BZ336" s="22"/>
      <c r="CA336" s="23"/>
      <c r="CB336" s="23"/>
      <c r="CC336" s="22"/>
      <c r="CD336" s="23"/>
      <c r="CE336" s="22"/>
      <c r="CF336" s="22"/>
      <c r="CG336" s="23"/>
      <c r="CH336" s="22"/>
      <c r="CI336" s="34"/>
      <c r="CJ336" s="34"/>
      <c r="CK336" s="44"/>
    </row>
    <row r="337" spans="1:89" ht="41" customHeight="1" x14ac:dyDescent="0.2">
      <c r="A337" s="8">
        <f t="shared" si="65"/>
        <v>1900</v>
      </c>
      <c r="B337" s="8">
        <f t="shared" si="66"/>
        <v>1</v>
      </c>
      <c r="C337" s="8">
        <f t="shared" si="67"/>
        <v>0</v>
      </c>
      <c r="D337" s="18"/>
      <c r="E337" s="8"/>
      <c r="F337" s="18"/>
      <c r="G337" s="8"/>
      <c r="H337" s="8"/>
      <c r="I337" s="8"/>
      <c r="J337" s="19"/>
      <c r="K337" s="20"/>
      <c r="L337" s="20"/>
      <c r="M337" s="8"/>
      <c r="N337" s="8"/>
      <c r="O337" s="8"/>
      <c r="P337" s="8"/>
      <c r="Q337" s="8"/>
      <c r="R337" s="21"/>
      <c r="S337" s="21"/>
      <c r="T337" s="21" t="str">
        <f t="shared" si="68"/>
        <v>non conforme</v>
      </c>
      <c r="U337" s="37"/>
      <c r="V337" s="21"/>
      <c r="W337" s="21"/>
      <c r="X337" s="21"/>
      <c r="Y337" s="21" t="str">
        <f t="shared" si="69"/>
        <v>non conforme</v>
      </c>
      <c r="Z337" s="37"/>
      <c r="AA337" s="21"/>
      <c r="AB337" s="21"/>
      <c r="AC337" s="21" t="str">
        <f t="shared" si="70"/>
        <v>non conforme</v>
      </c>
      <c r="AD337" s="37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 t="str">
        <f t="shared" si="71"/>
        <v>non conforme</v>
      </c>
      <c r="AS337" s="37"/>
      <c r="AT337" s="21"/>
      <c r="AU337" s="21"/>
      <c r="AV337" s="21"/>
      <c r="AW337" s="21"/>
      <c r="AX337" s="21"/>
      <c r="AY337" s="21"/>
      <c r="AZ337" s="21" t="str">
        <f t="shared" si="72"/>
        <v>non conforme</v>
      </c>
      <c r="BA337" s="37"/>
      <c r="BB337" s="21"/>
      <c r="BC337" s="21"/>
      <c r="BD337" s="21" t="str">
        <f t="shared" si="73"/>
        <v>non conforme</v>
      </c>
      <c r="BE337" s="37"/>
      <c r="BF337" s="21"/>
      <c r="BG337" s="21"/>
      <c r="BH337" s="21"/>
      <c r="BI337" s="21"/>
      <c r="BJ337" s="21" t="str">
        <f t="shared" si="74"/>
        <v>non conforme</v>
      </c>
      <c r="BK337" s="37"/>
      <c r="BL337" s="21"/>
      <c r="BM337" s="21"/>
      <c r="BN337" s="21" t="str">
        <f t="shared" si="75"/>
        <v>non conforme</v>
      </c>
      <c r="BO337" s="37"/>
      <c r="BP337" s="21"/>
      <c r="BQ337" s="21"/>
      <c r="BR337" s="21"/>
      <c r="BS337" s="21"/>
      <c r="BT337" s="21" t="str">
        <f t="shared" si="76"/>
        <v>non conforme</v>
      </c>
      <c r="BU337" s="37"/>
      <c r="BV337" s="22"/>
      <c r="BW337" s="22"/>
      <c r="BX337" s="22"/>
      <c r="BY337" s="23"/>
      <c r="BZ337" s="22"/>
      <c r="CA337" s="23"/>
      <c r="CB337" s="23"/>
      <c r="CC337" s="22"/>
      <c r="CD337" s="23"/>
      <c r="CE337" s="22"/>
      <c r="CF337" s="22"/>
      <c r="CG337" s="23"/>
      <c r="CH337" s="22"/>
      <c r="CI337" s="34"/>
      <c r="CJ337" s="34"/>
      <c r="CK337" s="44"/>
    </row>
    <row r="338" spans="1:89" ht="41" customHeight="1" x14ac:dyDescent="0.2">
      <c r="A338" s="8">
        <f t="shared" si="65"/>
        <v>1900</v>
      </c>
      <c r="B338" s="8">
        <f t="shared" si="66"/>
        <v>1</v>
      </c>
      <c r="C338" s="8">
        <f t="shared" si="67"/>
        <v>0</v>
      </c>
      <c r="D338" s="18"/>
      <c r="E338" s="8"/>
      <c r="F338" s="18"/>
      <c r="G338" s="8"/>
      <c r="H338" s="8"/>
      <c r="I338" s="8"/>
      <c r="J338" s="19"/>
      <c r="K338" s="20"/>
      <c r="L338" s="20"/>
      <c r="M338" s="8"/>
      <c r="N338" s="8"/>
      <c r="O338" s="8"/>
      <c r="P338" s="8"/>
      <c r="Q338" s="8"/>
      <c r="R338" s="21"/>
      <c r="S338" s="21"/>
      <c r="T338" s="21" t="str">
        <f t="shared" si="68"/>
        <v>non conforme</v>
      </c>
      <c r="U338" s="37"/>
      <c r="V338" s="21"/>
      <c r="W338" s="21"/>
      <c r="X338" s="21"/>
      <c r="Y338" s="21" t="str">
        <f t="shared" si="69"/>
        <v>non conforme</v>
      </c>
      <c r="Z338" s="37"/>
      <c r="AA338" s="21"/>
      <c r="AB338" s="21"/>
      <c r="AC338" s="21" t="str">
        <f t="shared" si="70"/>
        <v>non conforme</v>
      </c>
      <c r="AD338" s="37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 t="str">
        <f t="shared" si="71"/>
        <v>non conforme</v>
      </c>
      <c r="AS338" s="37"/>
      <c r="AT338" s="21"/>
      <c r="AU338" s="21"/>
      <c r="AV338" s="21"/>
      <c r="AW338" s="21"/>
      <c r="AX338" s="21"/>
      <c r="AY338" s="21"/>
      <c r="AZ338" s="21" t="str">
        <f t="shared" si="72"/>
        <v>non conforme</v>
      </c>
      <c r="BA338" s="37"/>
      <c r="BB338" s="21"/>
      <c r="BC338" s="21"/>
      <c r="BD338" s="21" t="str">
        <f t="shared" si="73"/>
        <v>non conforme</v>
      </c>
      <c r="BE338" s="37"/>
      <c r="BF338" s="21"/>
      <c r="BG338" s="21"/>
      <c r="BH338" s="21"/>
      <c r="BI338" s="21"/>
      <c r="BJ338" s="21" t="str">
        <f t="shared" si="74"/>
        <v>non conforme</v>
      </c>
      <c r="BK338" s="37"/>
      <c r="BL338" s="21"/>
      <c r="BM338" s="21"/>
      <c r="BN338" s="21" t="str">
        <f t="shared" si="75"/>
        <v>non conforme</v>
      </c>
      <c r="BO338" s="37"/>
      <c r="BP338" s="21"/>
      <c r="BQ338" s="21"/>
      <c r="BR338" s="21"/>
      <c r="BS338" s="21"/>
      <c r="BT338" s="21" t="str">
        <f t="shared" si="76"/>
        <v>non conforme</v>
      </c>
      <c r="BU338" s="37"/>
      <c r="BV338" s="22"/>
      <c r="BW338" s="22"/>
      <c r="BX338" s="22"/>
      <c r="BY338" s="23"/>
      <c r="BZ338" s="22"/>
      <c r="CA338" s="23"/>
      <c r="CB338" s="23"/>
      <c r="CC338" s="22"/>
      <c r="CD338" s="23"/>
      <c r="CE338" s="22"/>
      <c r="CF338" s="22"/>
      <c r="CG338" s="23"/>
      <c r="CH338" s="22"/>
      <c r="CI338" s="34"/>
      <c r="CJ338" s="34"/>
      <c r="CK338" s="44"/>
    </row>
    <row r="339" spans="1:89" ht="41" customHeight="1" x14ac:dyDescent="0.2">
      <c r="A339" s="8">
        <f t="shared" si="65"/>
        <v>1900</v>
      </c>
      <c r="B339" s="8">
        <f t="shared" si="66"/>
        <v>1</v>
      </c>
      <c r="C339" s="8">
        <f t="shared" si="67"/>
        <v>0</v>
      </c>
      <c r="D339" s="18"/>
      <c r="E339" s="8"/>
      <c r="F339" s="18"/>
      <c r="G339" s="8"/>
      <c r="H339" s="8"/>
      <c r="I339" s="8"/>
      <c r="J339" s="19"/>
      <c r="K339" s="20"/>
      <c r="L339" s="20"/>
      <c r="M339" s="8"/>
      <c r="N339" s="8"/>
      <c r="O339" s="8"/>
      <c r="P339" s="8"/>
      <c r="Q339" s="8"/>
      <c r="R339" s="21"/>
      <c r="S339" s="21"/>
      <c r="T339" s="21" t="str">
        <f t="shared" si="68"/>
        <v>non conforme</v>
      </c>
      <c r="U339" s="37"/>
      <c r="V339" s="21"/>
      <c r="W339" s="21"/>
      <c r="X339" s="21"/>
      <c r="Y339" s="21" t="str">
        <f t="shared" si="69"/>
        <v>non conforme</v>
      </c>
      <c r="Z339" s="37"/>
      <c r="AA339" s="21"/>
      <c r="AB339" s="21"/>
      <c r="AC339" s="21" t="str">
        <f t="shared" si="70"/>
        <v>non conforme</v>
      </c>
      <c r="AD339" s="37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 t="str">
        <f t="shared" si="71"/>
        <v>non conforme</v>
      </c>
      <c r="AS339" s="37"/>
      <c r="AT339" s="21"/>
      <c r="AU339" s="21"/>
      <c r="AV339" s="21"/>
      <c r="AW339" s="21"/>
      <c r="AX339" s="21"/>
      <c r="AY339" s="21"/>
      <c r="AZ339" s="21" t="str">
        <f t="shared" si="72"/>
        <v>non conforme</v>
      </c>
      <c r="BA339" s="37"/>
      <c r="BB339" s="21"/>
      <c r="BC339" s="21"/>
      <c r="BD339" s="21" t="str">
        <f t="shared" si="73"/>
        <v>non conforme</v>
      </c>
      <c r="BE339" s="37"/>
      <c r="BF339" s="21"/>
      <c r="BG339" s="21"/>
      <c r="BH339" s="21"/>
      <c r="BI339" s="21"/>
      <c r="BJ339" s="21" t="str">
        <f t="shared" si="74"/>
        <v>non conforme</v>
      </c>
      <c r="BK339" s="37"/>
      <c r="BL339" s="21"/>
      <c r="BM339" s="21"/>
      <c r="BN339" s="21" t="str">
        <f t="shared" si="75"/>
        <v>non conforme</v>
      </c>
      <c r="BO339" s="37"/>
      <c r="BP339" s="21"/>
      <c r="BQ339" s="21"/>
      <c r="BR339" s="21"/>
      <c r="BS339" s="21"/>
      <c r="BT339" s="21" t="str">
        <f t="shared" si="76"/>
        <v>non conforme</v>
      </c>
      <c r="BU339" s="37"/>
      <c r="BV339" s="22"/>
      <c r="BW339" s="22"/>
      <c r="BX339" s="22"/>
      <c r="BY339" s="23"/>
      <c r="BZ339" s="22"/>
      <c r="CA339" s="23"/>
      <c r="CB339" s="23"/>
      <c r="CC339" s="22"/>
      <c r="CD339" s="23"/>
      <c r="CE339" s="22"/>
      <c r="CF339" s="22"/>
      <c r="CG339" s="23"/>
      <c r="CH339" s="22"/>
      <c r="CI339" s="34"/>
      <c r="CJ339" s="34"/>
      <c r="CK339" s="44"/>
    </row>
    <row r="340" spans="1:89" ht="41" customHeight="1" x14ac:dyDescent="0.2">
      <c r="A340" s="8">
        <f t="shared" si="65"/>
        <v>1900</v>
      </c>
      <c r="B340" s="8">
        <f t="shared" si="66"/>
        <v>1</v>
      </c>
      <c r="C340" s="8">
        <f t="shared" si="67"/>
        <v>0</v>
      </c>
      <c r="D340" s="18"/>
      <c r="E340" s="8"/>
      <c r="F340" s="18"/>
      <c r="G340" s="8"/>
      <c r="H340" s="8"/>
      <c r="I340" s="8"/>
      <c r="J340" s="19"/>
      <c r="K340" s="20"/>
      <c r="L340" s="20"/>
      <c r="M340" s="8"/>
      <c r="N340" s="8"/>
      <c r="O340" s="8"/>
      <c r="P340" s="8"/>
      <c r="Q340" s="8"/>
      <c r="R340" s="21"/>
      <c r="S340" s="21"/>
      <c r="T340" s="21" t="str">
        <f t="shared" si="68"/>
        <v>non conforme</v>
      </c>
      <c r="U340" s="37"/>
      <c r="V340" s="21"/>
      <c r="W340" s="21"/>
      <c r="X340" s="21"/>
      <c r="Y340" s="21" t="str">
        <f t="shared" si="69"/>
        <v>non conforme</v>
      </c>
      <c r="Z340" s="37"/>
      <c r="AA340" s="21"/>
      <c r="AB340" s="21"/>
      <c r="AC340" s="21" t="str">
        <f t="shared" si="70"/>
        <v>non conforme</v>
      </c>
      <c r="AD340" s="37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 t="str">
        <f t="shared" si="71"/>
        <v>non conforme</v>
      </c>
      <c r="AS340" s="37"/>
      <c r="AT340" s="21"/>
      <c r="AU340" s="21"/>
      <c r="AV340" s="21"/>
      <c r="AW340" s="21"/>
      <c r="AX340" s="21"/>
      <c r="AY340" s="21"/>
      <c r="AZ340" s="21" t="str">
        <f t="shared" si="72"/>
        <v>non conforme</v>
      </c>
      <c r="BA340" s="37"/>
      <c r="BB340" s="21"/>
      <c r="BC340" s="21"/>
      <c r="BD340" s="21" t="str">
        <f t="shared" si="73"/>
        <v>non conforme</v>
      </c>
      <c r="BE340" s="37"/>
      <c r="BF340" s="21"/>
      <c r="BG340" s="21"/>
      <c r="BH340" s="21"/>
      <c r="BI340" s="21"/>
      <c r="BJ340" s="21" t="str">
        <f t="shared" si="74"/>
        <v>non conforme</v>
      </c>
      <c r="BK340" s="37"/>
      <c r="BL340" s="21"/>
      <c r="BM340" s="21"/>
      <c r="BN340" s="21" t="str">
        <f t="shared" si="75"/>
        <v>non conforme</v>
      </c>
      <c r="BO340" s="37"/>
      <c r="BP340" s="21"/>
      <c r="BQ340" s="21"/>
      <c r="BR340" s="21"/>
      <c r="BS340" s="21"/>
      <c r="BT340" s="21" t="str">
        <f t="shared" si="76"/>
        <v>non conforme</v>
      </c>
      <c r="BU340" s="37"/>
      <c r="BV340" s="22"/>
      <c r="BW340" s="22"/>
      <c r="BX340" s="22"/>
      <c r="BY340" s="23"/>
      <c r="BZ340" s="22"/>
      <c r="CA340" s="23"/>
      <c r="CB340" s="23"/>
      <c r="CC340" s="22"/>
      <c r="CD340" s="23"/>
      <c r="CE340" s="22"/>
      <c r="CF340" s="22"/>
      <c r="CG340" s="23"/>
      <c r="CH340" s="22"/>
      <c r="CI340" s="34"/>
      <c r="CJ340" s="34"/>
      <c r="CK340" s="44"/>
    </row>
    <row r="341" spans="1:89" ht="41" customHeight="1" x14ac:dyDescent="0.2">
      <c r="A341" s="8">
        <f t="shared" si="65"/>
        <v>1900</v>
      </c>
      <c r="B341" s="8">
        <f t="shared" si="66"/>
        <v>1</v>
      </c>
      <c r="C341" s="8">
        <f t="shared" si="67"/>
        <v>0</v>
      </c>
      <c r="D341" s="18"/>
      <c r="E341" s="8"/>
      <c r="F341" s="18"/>
      <c r="G341" s="8"/>
      <c r="H341" s="8"/>
      <c r="I341" s="8"/>
      <c r="J341" s="19"/>
      <c r="K341" s="20"/>
      <c r="L341" s="20"/>
      <c r="M341" s="8"/>
      <c r="N341" s="8"/>
      <c r="O341" s="8"/>
      <c r="P341" s="8"/>
      <c r="Q341" s="8"/>
      <c r="R341" s="21"/>
      <c r="S341" s="21"/>
      <c r="T341" s="21" t="str">
        <f t="shared" si="68"/>
        <v>non conforme</v>
      </c>
      <c r="U341" s="37"/>
      <c r="V341" s="21"/>
      <c r="W341" s="21"/>
      <c r="X341" s="21"/>
      <c r="Y341" s="21" t="str">
        <f t="shared" si="69"/>
        <v>non conforme</v>
      </c>
      <c r="Z341" s="37"/>
      <c r="AA341" s="21"/>
      <c r="AB341" s="21"/>
      <c r="AC341" s="21" t="str">
        <f t="shared" si="70"/>
        <v>non conforme</v>
      </c>
      <c r="AD341" s="37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 t="str">
        <f t="shared" si="71"/>
        <v>non conforme</v>
      </c>
      <c r="AS341" s="37"/>
      <c r="AT341" s="21"/>
      <c r="AU341" s="21"/>
      <c r="AV341" s="21"/>
      <c r="AW341" s="21"/>
      <c r="AX341" s="21"/>
      <c r="AY341" s="21"/>
      <c r="AZ341" s="21" t="str">
        <f t="shared" si="72"/>
        <v>non conforme</v>
      </c>
      <c r="BA341" s="37"/>
      <c r="BB341" s="21"/>
      <c r="BC341" s="21"/>
      <c r="BD341" s="21" t="str">
        <f t="shared" si="73"/>
        <v>non conforme</v>
      </c>
      <c r="BE341" s="37"/>
      <c r="BF341" s="21"/>
      <c r="BG341" s="21"/>
      <c r="BH341" s="21"/>
      <c r="BI341" s="21"/>
      <c r="BJ341" s="21" t="str">
        <f t="shared" si="74"/>
        <v>non conforme</v>
      </c>
      <c r="BK341" s="37"/>
      <c r="BL341" s="21"/>
      <c r="BM341" s="21"/>
      <c r="BN341" s="21" t="str">
        <f t="shared" si="75"/>
        <v>non conforme</v>
      </c>
      <c r="BO341" s="37"/>
      <c r="BP341" s="21"/>
      <c r="BQ341" s="21"/>
      <c r="BR341" s="21"/>
      <c r="BS341" s="21"/>
      <c r="BT341" s="21" t="str">
        <f t="shared" si="76"/>
        <v>non conforme</v>
      </c>
      <c r="BU341" s="37"/>
      <c r="BV341" s="22"/>
      <c r="BW341" s="22"/>
      <c r="BX341" s="22"/>
      <c r="BY341" s="23"/>
      <c r="BZ341" s="22"/>
      <c r="CA341" s="23"/>
      <c r="CB341" s="23"/>
      <c r="CC341" s="22"/>
      <c r="CD341" s="23"/>
      <c r="CE341" s="22"/>
      <c r="CF341" s="22"/>
      <c r="CG341" s="23"/>
      <c r="CH341" s="22"/>
      <c r="CI341" s="34"/>
      <c r="CJ341" s="34"/>
      <c r="CK341" s="44"/>
    </row>
    <row r="342" spans="1:89" ht="41" customHeight="1" x14ac:dyDescent="0.2">
      <c r="A342" s="8">
        <f t="shared" si="65"/>
        <v>1900</v>
      </c>
      <c r="B342" s="8">
        <f t="shared" si="66"/>
        <v>1</v>
      </c>
      <c r="C342" s="8">
        <f t="shared" si="67"/>
        <v>0</v>
      </c>
      <c r="D342" s="18"/>
      <c r="E342" s="8"/>
      <c r="F342" s="18"/>
      <c r="G342" s="8"/>
      <c r="H342" s="8"/>
      <c r="I342" s="8"/>
      <c r="J342" s="19"/>
      <c r="K342" s="20"/>
      <c r="L342" s="20"/>
      <c r="M342" s="8"/>
      <c r="N342" s="8"/>
      <c r="O342" s="8"/>
      <c r="P342" s="8"/>
      <c r="Q342" s="8"/>
      <c r="R342" s="21"/>
      <c r="S342" s="21"/>
      <c r="T342" s="21" t="str">
        <f t="shared" si="68"/>
        <v>non conforme</v>
      </c>
      <c r="U342" s="37"/>
      <c r="V342" s="21"/>
      <c r="W342" s="21"/>
      <c r="X342" s="21"/>
      <c r="Y342" s="21" t="str">
        <f t="shared" si="69"/>
        <v>non conforme</v>
      </c>
      <c r="Z342" s="37"/>
      <c r="AA342" s="21"/>
      <c r="AB342" s="21"/>
      <c r="AC342" s="21" t="str">
        <f t="shared" si="70"/>
        <v>non conforme</v>
      </c>
      <c r="AD342" s="37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 t="str">
        <f t="shared" si="71"/>
        <v>non conforme</v>
      </c>
      <c r="AS342" s="37"/>
      <c r="AT342" s="21"/>
      <c r="AU342" s="21"/>
      <c r="AV342" s="21"/>
      <c r="AW342" s="21"/>
      <c r="AX342" s="21"/>
      <c r="AY342" s="21"/>
      <c r="AZ342" s="21" t="str">
        <f t="shared" si="72"/>
        <v>non conforme</v>
      </c>
      <c r="BA342" s="37"/>
      <c r="BB342" s="21"/>
      <c r="BC342" s="21"/>
      <c r="BD342" s="21" t="str">
        <f t="shared" si="73"/>
        <v>non conforme</v>
      </c>
      <c r="BE342" s="37"/>
      <c r="BF342" s="21"/>
      <c r="BG342" s="21"/>
      <c r="BH342" s="21"/>
      <c r="BI342" s="21"/>
      <c r="BJ342" s="21" t="str">
        <f t="shared" si="74"/>
        <v>non conforme</v>
      </c>
      <c r="BK342" s="37"/>
      <c r="BL342" s="21"/>
      <c r="BM342" s="21"/>
      <c r="BN342" s="21" t="str">
        <f t="shared" si="75"/>
        <v>non conforme</v>
      </c>
      <c r="BO342" s="37"/>
      <c r="BP342" s="21"/>
      <c r="BQ342" s="21"/>
      <c r="BR342" s="21"/>
      <c r="BS342" s="21"/>
      <c r="BT342" s="21" t="str">
        <f t="shared" si="76"/>
        <v>non conforme</v>
      </c>
      <c r="BU342" s="37"/>
      <c r="BV342" s="22"/>
      <c r="BW342" s="22"/>
      <c r="BX342" s="22"/>
      <c r="BY342" s="23"/>
      <c r="BZ342" s="22"/>
      <c r="CA342" s="23"/>
      <c r="CB342" s="23"/>
      <c r="CC342" s="22"/>
      <c r="CD342" s="23"/>
      <c r="CE342" s="22"/>
      <c r="CF342" s="22"/>
      <c r="CG342" s="23"/>
      <c r="CH342" s="22"/>
      <c r="CI342" s="34"/>
      <c r="CJ342" s="34"/>
      <c r="CK342" s="44"/>
    </row>
    <row r="343" spans="1:89" ht="41" customHeight="1" x14ac:dyDescent="0.2">
      <c r="A343" s="8">
        <f t="shared" si="65"/>
        <v>1900</v>
      </c>
      <c r="B343" s="8">
        <f t="shared" si="66"/>
        <v>1</v>
      </c>
      <c r="C343" s="8">
        <f t="shared" si="67"/>
        <v>0</v>
      </c>
      <c r="D343" s="18"/>
      <c r="E343" s="8"/>
      <c r="F343" s="18"/>
      <c r="G343" s="8"/>
      <c r="H343" s="8"/>
      <c r="I343" s="8"/>
      <c r="J343" s="19"/>
      <c r="K343" s="20"/>
      <c r="L343" s="20"/>
      <c r="M343" s="8"/>
      <c r="N343" s="8"/>
      <c r="O343" s="8"/>
      <c r="P343" s="8"/>
      <c r="Q343" s="8"/>
      <c r="R343" s="21"/>
      <c r="S343" s="21"/>
      <c r="T343" s="21" t="str">
        <f t="shared" si="68"/>
        <v>non conforme</v>
      </c>
      <c r="U343" s="37"/>
      <c r="V343" s="21"/>
      <c r="W343" s="21"/>
      <c r="X343" s="21"/>
      <c r="Y343" s="21" t="str">
        <f t="shared" si="69"/>
        <v>non conforme</v>
      </c>
      <c r="Z343" s="37"/>
      <c r="AA343" s="21"/>
      <c r="AB343" s="21"/>
      <c r="AC343" s="21" t="str">
        <f t="shared" si="70"/>
        <v>non conforme</v>
      </c>
      <c r="AD343" s="37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 t="str">
        <f t="shared" si="71"/>
        <v>non conforme</v>
      </c>
      <c r="AS343" s="37"/>
      <c r="AT343" s="21"/>
      <c r="AU343" s="21"/>
      <c r="AV343" s="21"/>
      <c r="AW343" s="21"/>
      <c r="AX343" s="21"/>
      <c r="AY343" s="21"/>
      <c r="AZ343" s="21" t="str">
        <f t="shared" si="72"/>
        <v>non conforme</v>
      </c>
      <c r="BA343" s="37"/>
      <c r="BB343" s="21"/>
      <c r="BC343" s="21"/>
      <c r="BD343" s="21" t="str">
        <f t="shared" si="73"/>
        <v>non conforme</v>
      </c>
      <c r="BE343" s="37"/>
      <c r="BF343" s="21"/>
      <c r="BG343" s="21"/>
      <c r="BH343" s="21"/>
      <c r="BI343" s="21"/>
      <c r="BJ343" s="21" t="str">
        <f t="shared" si="74"/>
        <v>non conforme</v>
      </c>
      <c r="BK343" s="37"/>
      <c r="BL343" s="21"/>
      <c r="BM343" s="21"/>
      <c r="BN343" s="21" t="str">
        <f t="shared" si="75"/>
        <v>non conforme</v>
      </c>
      <c r="BO343" s="37"/>
      <c r="BP343" s="21"/>
      <c r="BQ343" s="21"/>
      <c r="BR343" s="21"/>
      <c r="BS343" s="21"/>
      <c r="BT343" s="21" t="str">
        <f t="shared" si="76"/>
        <v>non conforme</v>
      </c>
      <c r="BU343" s="37"/>
      <c r="BV343" s="22"/>
      <c r="BW343" s="22"/>
      <c r="BX343" s="22"/>
      <c r="BY343" s="23"/>
      <c r="BZ343" s="22"/>
      <c r="CA343" s="23"/>
      <c r="CB343" s="23"/>
      <c r="CC343" s="22"/>
      <c r="CD343" s="23"/>
      <c r="CE343" s="22"/>
      <c r="CF343" s="22"/>
      <c r="CG343" s="23"/>
      <c r="CH343" s="22"/>
      <c r="CI343" s="34"/>
      <c r="CJ343" s="34"/>
      <c r="CK343" s="44"/>
    </row>
    <row r="344" spans="1:89" ht="41" customHeight="1" x14ac:dyDescent="0.2">
      <c r="A344" s="8">
        <f t="shared" si="65"/>
        <v>1900</v>
      </c>
      <c r="B344" s="8">
        <f t="shared" si="66"/>
        <v>1</v>
      </c>
      <c r="C344" s="8">
        <f t="shared" si="67"/>
        <v>0</v>
      </c>
      <c r="D344" s="18"/>
      <c r="E344" s="8"/>
      <c r="F344" s="18"/>
      <c r="G344" s="8"/>
      <c r="H344" s="8"/>
      <c r="I344" s="8"/>
      <c r="J344" s="19"/>
      <c r="K344" s="20"/>
      <c r="L344" s="20"/>
      <c r="M344" s="8"/>
      <c r="N344" s="8"/>
      <c r="O344" s="8"/>
      <c r="P344" s="8"/>
      <c r="Q344" s="8"/>
      <c r="R344" s="21"/>
      <c r="S344" s="21"/>
      <c r="T344" s="21" t="str">
        <f t="shared" si="68"/>
        <v>non conforme</v>
      </c>
      <c r="U344" s="37"/>
      <c r="V344" s="21"/>
      <c r="W344" s="21"/>
      <c r="X344" s="21"/>
      <c r="Y344" s="21" t="str">
        <f t="shared" si="69"/>
        <v>non conforme</v>
      </c>
      <c r="Z344" s="37"/>
      <c r="AA344" s="21"/>
      <c r="AB344" s="21"/>
      <c r="AC344" s="21" t="str">
        <f t="shared" si="70"/>
        <v>non conforme</v>
      </c>
      <c r="AD344" s="37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 t="str">
        <f t="shared" si="71"/>
        <v>non conforme</v>
      </c>
      <c r="AS344" s="37"/>
      <c r="AT344" s="21"/>
      <c r="AU344" s="21"/>
      <c r="AV344" s="21"/>
      <c r="AW344" s="21"/>
      <c r="AX344" s="21"/>
      <c r="AY344" s="21"/>
      <c r="AZ344" s="21" t="str">
        <f t="shared" si="72"/>
        <v>non conforme</v>
      </c>
      <c r="BA344" s="37"/>
      <c r="BB344" s="21"/>
      <c r="BC344" s="21"/>
      <c r="BD344" s="21" t="str">
        <f t="shared" si="73"/>
        <v>non conforme</v>
      </c>
      <c r="BE344" s="37"/>
      <c r="BF344" s="21"/>
      <c r="BG344" s="21"/>
      <c r="BH344" s="21"/>
      <c r="BI344" s="21"/>
      <c r="BJ344" s="21" t="str">
        <f t="shared" si="74"/>
        <v>non conforme</v>
      </c>
      <c r="BK344" s="37"/>
      <c r="BL344" s="21"/>
      <c r="BM344" s="21"/>
      <c r="BN344" s="21" t="str">
        <f t="shared" si="75"/>
        <v>non conforme</v>
      </c>
      <c r="BO344" s="37"/>
      <c r="BP344" s="21"/>
      <c r="BQ344" s="21"/>
      <c r="BR344" s="21"/>
      <c r="BS344" s="21"/>
      <c r="BT344" s="21" t="str">
        <f t="shared" si="76"/>
        <v>non conforme</v>
      </c>
      <c r="BU344" s="37"/>
      <c r="BV344" s="22"/>
      <c r="BW344" s="22"/>
      <c r="BX344" s="22"/>
      <c r="BY344" s="23"/>
      <c r="BZ344" s="22"/>
      <c r="CA344" s="23"/>
      <c r="CB344" s="23"/>
      <c r="CC344" s="22"/>
      <c r="CD344" s="23"/>
      <c r="CE344" s="22"/>
      <c r="CF344" s="22"/>
      <c r="CG344" s="23"/>
      <c r="CH344" s="22"/>
      <c r="CI344" s="34"/>
      <c r="CJ344" s="34"/>
      <c r="CK344" s="44"/>
    </row>
    <row r="345" spans="1:89" ht="41" customHeight="1" x14ac:dyDescent="0.2">
      <c r="A345" s="8">
        <f t="shared" si="65"/>
        <v>1900</v>
      </c>
      <c r="B345" s="8">
        <f t="shared" si="66"/>
        <v>1</v>
      </c>
      <c r="C345" s="8">
        <f t="shared" si="67"/>
        <v>0</v>
      </c>
      <c r="D345" s="18"/>
      <c r="E345" s="8"/>
      <c r="F345" s="18"/>
      <c r="G345" s="8"/>
      <c r="H345" s="8"/>
      <c r="I345" s="8"/>
      <c r="J345" s="19"/>
      <c r="K345" s="20"/>
      <c r="L345" s="20"/>
      <c r="M345" s="8"/>
      <c r="N345" s="8"/>
      <c r="O345" s="8"/>
      <c r="P345" s="8"/>
      <c r="Q345" s="8"/>
      <c r="R345" s="21"/>
      <c r="S345" s="21"/>
      <c r="T345" s="21" t="str">
        <f t="shared" si="68"/>
        <v>non conforme</v>
      </c>
      <c r="U345" s="37"/>
      <c r="V345" s="21"/>
      <c r="W345" s="21"/>
      <c r="X345" s="21"/>
      <c r="Y345" s="21" t="str">
        <f t="shared" si="69"/>
        <v>non conforme</v>
      </c>
      <c r="Z345" s="37"/>
      <c r="AA345" s="21"/>
      <c r="AB345" s="21"/>
      <c r="AC345" s="21" t="str">
        <f t="shared" si="70"/>
        <v>non conforme</v>
      </c>
      <c r="AD345" s="37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 t="str">
        <f t="shared" si="71"/>
        <v>non conforme</v>
      </c>
      <c r="AS345" s="37"/>
      <c r="AT345" s="21"/>
      <c r="AU345" s="21"/>
      <c r="AV345" s="21"/>
      <c r="AW345" s="21"/>
      <c r="AX345" s="21"/>
      <c r="AY345" s="21"/>
      <c r="AZ345" s="21" t="str">
        <f t="shared" si="72"/>
        <v>non conforme</v>
      </c>
      <c r="BA345" s="37"/>
      <c r="BB345" s="21"/>
      <c r="BC345" s="21"/>
      <c r="BD345" s="21" t="str">
        <f t="shared" si="73"/>
        <v>non conforme</v>
      </c>
      <c r="BE345" s="37"/>
      <c r="BF345" s="21"/>
      <c r="BG345" s="21"/>
      <c r="BH345" s="21"/>
      <c r="BI345" s="21"/>
      <c r="BJ345" s="21" t="str">
        <f t="shared" si="74"/>
        <v>non conforme</v>
      </c>
      <c r="BK345" s="37"/>
      <c r="BL345" s="21"/>
      <c r="BM345" s="21"/>
      <c r="BN345" s="21" t="str">
        <f t="shared" si="75"/>
        <v>non conforme</v>
      </c>
      <c r="BO345" s="37"/>
      <c r="BP345" s="21"/>
      <c r="BQ345" s="21"/>
      <c r="BR345" s="21"/>
      <c r="BS345" s="21"/>
      <c r="BT345" s="21" t="str">
        <f t="shared" si="76"/>
        <v>non conforme</v>
      </c>
      <c r="BU345" s="37"/>
      <c r="BV345" s="22"/>
      <c r="BW345" s="22"/>
      <c r="BX345" s="22"/>
      <c r="BY345" s="23"/>
      <c r="BZ345" s="22"/>
      <c r="CA345" s="23"/>
      <c r="CB345" s="23"/>
      <c r="CC345" s="22"/>
      <c r="CD345" s="23"/>
      <c r="CE345" s="22"/>
      <c r="CF345" s="22"/>
      <c r="CG345" s="23"/>
      <c r="CH345" s="22"/>
      <c r="CI345" s="34"/>
      <c r="CJ345" s="34"/>
      <c r="CK345" s="44"/>
    </row>
    <row r="346" spans="1:89" ht="41" customHeight="1" x14ac:dyDescent="0.2">
      <c r="A346" s="8">
        <f t="shared" si="65"/>
        <v>1900</v>
      </c>
      <c r="B346" s="8">
        <f t="shared" si="66"/>
        <v>1</v>
      </c>
      <c r="C346" s="8">
        <f t="shared" si="67"/>
        <v>0</v>
      </c>
      <c r="D346" s="18"/>
      <c r="E346" s="8"/>
      <c r="F346" s="18"/>
      <c r="G346" s="8"/>
      <c r="H346" s="8"/>
      <c r="I346" s="8"/>
      <c r="J346" s="19"/>
      <c r="K346" s="20"/>
      <c r="L346" s="20"/>
      <c r="M346" s="8"/>
      <c r="N346" s="8"/>
      <c r="O346" s="8"/>
      <c r="P346" s="8"/>
      <c r="Q346" s="8"/>
      <c r="R346" s="21"/>
      <c r="S346" s="21"/>
      <c r="T346" s="21" t="str">
        <f t="shared" si="68"/>
        <v>non conforme</v>
      </c>
      <c r="U346" s="37"/>
      <c r="V346" s="21"/>
      <c r="W346" s="21"/>
      <c r="X346" s="21"/>
      <c r="Y346" s="21" t="str">
        <f t="shared" si="69"/>
        <v>non conforme</v>
      </c>
      <c r="Z346" s="37"/>
      <c r="AA346" s="21"/>
      <c r="AB346" s="21"/>
      <c r="AC346" s="21" t="str">
        <f t="shared" si="70"/>
        <v>non conforme</v>
      </c>
      <c r="AD346" s="37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 t="str">
        <f t="shared" si="71"/>
        <v>non conforme</v>
      </c>
      <c r="AS346" s="37"/>
      <c r="AT346" s="21"/>
      <c r="AU346" s="21"/>
      <c r="AV346" s="21"/>
      <c r="AW346" s="21"/>
      <c r="AX346" s="21"/>
      <c r="AY346" s="21"/>
      <c r="AZ346" s="21" t="str">
        <f t="shared" si="72"/>
        <v>non conforme</v>
      </c>
      <c r="BA346" s="37"/>
      <c r="BB346" s="21"/>
      <c r="BC346" s="21"/>
      <c r="BD346" s="21" t="str">
        <f t="shared" si="73"/>
        <v>non conforme</v>
      </c>
      <c r="BE346" s="37"/>
      <c r="BF346" s="21"/>
      <c r="BG346" s="21"/>
      <c r="BH346" s="21"/>
      <c r="BI346" s="21"/>
      <c r="BJ346" s="21" t="str">
        <f t="shared" si="74"/>
        <v>non conforme</v>
      </c>
      <c r="BK346" s="37"/>
      <c r="BL346" s="21"/>
      <c r="BM346" s="21"/>
      <c r="BN346" s="21" t="str">
        <f t="shared" si="75"/>
        <v>non conforme</v>
      </c>
      <c r="BO346" s="37"/>
      <c r="BP346" s="21"/>
      <c r="BQ346" s="21"/>
      <c r="BR346" s="21"/>
      <c r="BS346" s="21"/>
      <c r="BT346" s="21" t="str">
        <f t="shared" si="76"/>
        <v>non conforme</v>
      </c>
      <c r="BU346" s="37"/>
      <c r="BV346" s="22"/>
      <c r="BW346" s="22"/>
      <c r="BX346" s="22"/>
      <c r="BY346" s="23"/>
      <c r="BZ346" s="22"/>
      <c r="CA346" s="23"/>
      <c r="CB346" s="23"/>
      <c r="CC346" s="22"/>
      <c r="CD346" s="23"/>
      <c r="CE346" s="22"/>
      <c r="CF346" s="22"/>
      <c r="CG346" s="23"/>
      <c r="CH346" s="22"/>
      <c r="CI346" s="34"/>
      <c r="CJ346" s="34"/>
      <c r="CK346" s="44"/>
    </row>
    <row r="347" spans="1:89" ht="41" customHeight="1" x14ac:dyDescent="0.2">
      <c r="A347" s="8">
        <f t="shared" si="65"/>
        <v>1900</v>
      </c>
      <c r="B347" s="8">
        <f t="shared" si="66"/>
        <v>1</v>
      </c>
      <c r="C347" s="8">
        <f t="shared" si="67"/>
        <v>0</v>
      </c>
      <c r="D347" s="18"/>
      <c r="E347" s="8"/>
      <c r="F347" s="18"/>
      <c r="G347" s="8"/>
      <c r="H347" s="8"/>
      <c r="I347" s="8"/>
      <c r="J347" s="19"/>
      <c r="K347" s="20"/>
      <c r="L347" s="20"/>
      <c r="M347" s="8"/>
      <c r="N347" s="8"/>
      <c r="O347" s="8"/>
      <c r="P347" s="8"/>
      <c r="Q347" s="8"/>
      <c r="R347" s="21"/>
      <c r="S347" s="21"/>
      <c r="T347" s="21" t="str">
        <f t="shared" si="68"/>
        <v>non conforme</v>
      </c>
      <c r="U347" s="37"/>
      <c r="V347" s="21"/>
      <c r="W347" s="21"/>
      <c r="X347" s="21"/>
      <c r="Y347" s="21" t="str">
        <f t="shared" si="69"/>
        <v>non conforme</v>
      </c>
      <c r="Z347" s="37"/>
      <c r="AA347" s="21"/>
      <c r="AB347" s="21"/>
      <c r="AC347" s="21" t="str">
        <f t="shared" si="70"/>
        <v>non conforme</v>
      </c>
      <c r="AD347" s="37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 t="str">
        <f t="shared" si="71"/>
        <v>non conforme</v>
      </c>
      <c r="AS347" s="37"/>
      <c r="AT347" s="21"/>
      <c r="AU347" s="21"/>
      <c r="AV347" s="21"/>
      <c r="AW347" s="21"/>
      <c r="AX347" s="21"/>
      <c r="AY347" s="21"/>
      <c r="AZ347" s="21" t="str">
        <f t="shared" si="72"/>
        <v>non conforme</v>
      </c>
      <c r="BA347" s="37"/>
      <c r="BB347" s="21"/>
      <c r="BC347" s="21"/>
      <c r="BD347" s="21" t="str">
        <f t="shared" si="73"/>
        <v>non conforme</v>
      </c>
      <c r="BE347" s="37"/>
      <c r="BF347" s="21"/>
      <c r="BG347" s="21"/>
      <c r="BH347" s="21"/>
      <c r="BI347" s="21"/>
      <c r="BJ347" s="21" t="str">
        <f t="shared" si="74"/>
        <v>non conforme</v>
      </c>
      <c r="BK347" s="37"/>
      <c r="BL347" s="21"/>
      <c r="BM347" s="21"/>
      <c r="BN347" s="21" t="str">
        <f t="shared" si="75"/>
        <v>non conforme</v>
      </c>
      <c r="BO347" s="37"/>
      <c r="BP347" s="21"/>
      <c r="BQ347" s="21"/>
      <c r="BR347" s="21"/>
      <c r="BS347" s="21"/>
      <c r="BT347" s="21" t="str">
        <f t="shared" si="76"/>
        <v>non conforme</v>
      </c>
      <c r="BU347" s="37"/>
      <c r="BV347" s="22"/>
      <c r="BW347" s="22"/>
      <c r="BX347" s="22"/>
      <c r="BY347" s="23"/>
      <c r="BZ347" s="22"/>
      <c r="CA347" s="23"/>
      <c r="CB347" s="23"/>
      <c r="CC347" s="22"/>
      <c r="CD347" s="23"/>
      <c r="CE347" s="22"/>
      <c r="CF347" s="22"/>
      <c r="CG347" s="23"/>
      <c r="CH347" s="22"/>
      <c r="CI347" s="34"/>
      <c r="CJ347" s="34"/>
      <c r="CK347" s="44"/>
    </row>
    <row r="348" spans="1:89" ht="41" customHeight="1" x14ac:dyDescent="0.2">
      <c r="A348" s="8">
        <f t="shared" si="65"/>
        <v>1900</v>
      </c>
      <c r="B348" s="8">
        <f t="shared" si="66"/>
        <v>1</v>
      </c>
      <c r="C348" s="8">
        <f t="shared" si="67"/>
        <v>0</v>
      </c>
      <c r="D348" s="18"/>
      <c r="E348" s="8"/>
      <c r="F348" s="18"/>
      <c r="G348" s="8"/>
      <c r="H348" s="8"/>
      <c r="I348" s="8"/>
      <c r="J348" s="19"/>
      <c r="K348" s="20"/>
      <c r="L348" s="20"/>
      <c r="M348" s="8"/>
      <c r="N348" s="8"/>
      <c r="O348" s="8"/>
      <c r="P348" s="8"/>
      <c r="Q348" s="8"/>
      <c r="R348" s="21"/>
      <c r="S348" s="21"/>
      <c r="T348" s="21" t="str">
        <f t="shared" si="68"/>
        <v>non conforme</v>
      </c>
      <c r="U348" s="37"/>
      <c r="V348" s="21"/>
      <c r="W348" s="21"/>
      <c r="X348" s="21"/>
      <c r="Y348" s="21" t="str">
        <f t="shared" si="69"/>
        <v>non conforme</v>
      </c>
      <c r="Z348" s="37"/>
      <c r="AA348" s="21"/>
      <c r="AB348" s="21"/>
      <c r="AC348" s="21" t="str">
        <f t="shared" si="70"/>
        <v>non conforme</v>
      </c>
      <c r="AD348" s="37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 t="str">
        <f t="shared" si="71"/>
        <v>non conforme</v>
      </c>
      <c r="AS348" s="37"/>
      <c r="AT348" s="21"/>
      <c r="AU348" s="21"/>
      <c r="AV348" s="21"/>
      <c r="AW348" s="21"/>
      <c r="AX348" s="21"/>
      <c r="AY348" s="21"/>
      <c r="AZ348" s="21" t="str">
        <f t="shared" si="72"/>
        <v>non conforme</v>
      </c>
      <c r="BA348" s="37"/>
      <c r="BB348" s="21"/>
      <c r="BC348" s="21"/>
      <c r="BD348" s="21" t="str">
        <f t="shared" si="73"/>
        <v>non conforme</v>
      </c>
      <c r="BE348" s="37"/>
      <c r="BF348" s="21"/>
      <c r="BG348" s="21"/>
      <c r="BH348" s="21"/>
      <c r="BI348" s="21"/>
      <c r="BJ348" s="21" t="str">
        <f t="shared" si="74"/>
        <v>non conforme</v>
      </c>
      <c r="BK348" s="37"/>
      <c r="BL348" s="21"/>
      <c r="BM348" s="21"/>
      <c r="BN348" s="21" t="str">
        <f t="shared" si="75"/>
        <v>non conforme</v>
      </c>
      <c r="BO348" s="37"/>
      <c r="BP348" s="21"/>
      <c r="BQ348" s="21"/>
      <c r="BR348" s="21"/>
      <c r="BS348" s="21"/>
      <c r="BT348" s="21" t="str">
        <f t="shared" si="76"/>
        <v>non conforme</v>
      </c>
      <c r="BU348" s="37"/>
      <c r="BV348" s="22"/>
      <c r="BW348" s="22"/>
      <c r="BX348" s="22"/>
      <c r="BY348" s="23"/>
      <c r="BZ348" s="22"/>
      <c r="CA348" s="23"/>
      <c r="CB348" s="23"/>
      <c r="CC348" s="22"/>
      <c r="CD348" s="23"/>
      <c r="CE348" s="22"/>
      <c r="CF348" s="22"/>
      <c r="CG348" s="23"/>
      <c r="CH348" s="22"/>
      <c r="CI348" s="34"/>
      <c r="CJ348" s="34"/>
      <c r="CK348" s="44"/>
    </row>
    <row r="349" spans="1:89" ht="41" customHeight="1" x14ac:dyDescent="0.2">
      <c r="A349" s="8">
        <f t="shared" si="65"/>
        <v>1900</v>
      </c>
      <c r="B349" s="8">
        <f t="shared" si="66"/>
        <v>1</v>
      </c>
      <c r="C349" s="8">
        <f t="shared" si="67"/>
        <v>0</v>
      </c>
      <c r="D349" s="18"/>
      <c r="E349" s="8"/>
      <c r="F349" s="18"/>
      <c r="G349" s="8"/>
      <c r="H349" s="8"/>
      <c r="I349" s="8"/>
      <c r="J349" s="19"/>
      <c r="K349" s="20"/>
      <c r="L349" s="20"/>
      <c r="M349" s="8"/>
      <c r="N349" s="8"/>
      <c r="O349" s="8"/>
      <c r="P349" s="8"/>
      <c r="Q349" s="8"/>
      <c r="R349" s="21"/>
      <c r="S349" s="21"/>
      <c r="T349" s="21" t="str">
        <f t="shared" si="68"/>
        <v>non conforme</v>
      </c>
      <c r="U349" s="37"/>
      <c r="V349" s="21"/>
      <c r="W349" s="21"/>
      <c r="X349" s="21"/>
      <c r="Y349" s="21" t="str">
        <f t="shared" si="69"/>
        <v>non conforme</v>
      </c>
      <c r="Z349" s="37"/>
      <c r="AA349" s="21"/>
      <c r="AB349" s="21"/>
      <c r="AC349" s="21" t="str">
        <f t="shared" si="70"/>
        <v>non conforme</v>
      </c>
      <c r="AD349" s="37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 t="str">
        <f t="shared" si="71"/>
        <v>non conforme</v>
      </c>
      <c r="AS349" s="37"/>
      <c r="AT349" s="21"/>
      <c r="AU349" s="21"/>
      <c r="AV349" s="21"/>
      <c r="AW349" s="21"/>
      <c r="AX349" s="21"/>
      <c r="AY349" s="21"/>
      <c r="AZ349" s="21" t="str">
        <f t="shared" si="72"/>
        <v>non conforme</v>
      </c>
      <c r="BA349" s="37"/>
      <c r="BB349" s="21"/>
      <c r="BC349" s="21"/>
      <c r="BD349" s="21" t="str">
        <f t="shared" si="73"/>
        <v>non conforme</v>
      </c>
      <c r="BE349" s="37"/>
      <c r="BF349" s="21"/>
      <c r="BG349" s="21"/>
      <c r="BH349" s="21"/>
      <c r="BI349" s="21"/>
      <c r="BJ349" s="21" t="str">
        <f t="shared" si="74"/>
        <v>non conforme</v>
      </c>
      <c r="BK349" s="37"/>
      <c r="BL349" s="21"/>
      <c r="BM349" s="21"/>
      <c r="BN349" s="21" t="str">
        <f t="shared" si="75"/>
        <v>non conforme</v>
      </c>
      <c r="BO349" s="37"/>
      <c r="BP349" s="21"/>
      <c r="BQ349" s="21"/>
      <c r="BR349" s="21"/>
      <c r="BS349" s="21"/>
      <c r="BT349" s="21" t="str">
        <f t="shared" si="76"/>
        <v>non conforme</v>
      </c>
      <c r="BU349" s="37"/>
      <c r="BV349" s="22"/>
      <c r="BW349" s="22"/>
      <c r="BX349" s="22"/>
      <c r="BY349" s="23"/>
      <c r="BZ349" s="22"/>
      <c r="CA349" s="23"/>
      <c r="CB349" s="23"/>
      <c r="CC349" s="22"/>
      <c r="CD349" s="23"/>
      <c r="CE349" s="22"/>
      <c r="CF349" s="22"/>
      <c r="CG349" s="23"/>
      <c r="CH349" s="22"/>
      <c r="CI349" s="34"/>
      <c r="CJ349" s="34"/>
      <c r="CK349" s="44"/>
    </row>
    <row r="350" spans="1:89" ht="41" customHeight="1" x14ac:dyDescent="0.2">
      <c r="A350" s="8">
        <f t="shared" si="65"/>
        <v>1900</v>
      </c>
      <c r="B350" s="8">
        <f t="shared" si="66"/>
        <v>1</v>
      </c>
      <c r="C350" s="8">
        <f t="shared" si="67"/>
        <v>0</v>
      </c>
      <c r="D350" s="18"/>
      <c r="E350" s="8"/>
      <c r="F350" s="18"/>
      <c r="G350" s="8"/>
      <c r="H350" s="8"/>
      <c r="I350" s="8"/>
      <c r="J350" s="19"/>
      <c r="K350" s="20"/>
      <c r="L350" s="20"/>
      <c r="M350" s="8"/>
      <c r="N350" s="8"/>
      <c r="O350" s="8"/>
      <c r="P350" s="8"/>
      <c r="Q350" s="8"/>
      <c r="R350" s="21"/>
      <c r="S350" s="21"/>
      <c r="T350" s="21" t="str">
        <f t="shared" si="68"/>
        <v>non conforme</v>
      </c>
      <c r="U350" s="37"/>
      <c r="V350" s="21"/>
      <c r="W350" s="21"/>
      <c r="X350" s="21"/>
      <c r="Y350" s="21" t="str">
        <f t="shared" si="69"/>
        <v>non conforme</v>
      </c>
      <c r="Z350" s="37"/>
      <c r="AA350" s="21"/>
      <c r="AB350" s="21"/>
      <c r="AC350" s="21" t="str">
        <f t="shared" si="70"/>
        <v>non conforme</v>
      </c>
      <c r="AD350" s="37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 t="str">
        <f t="shared" si="71"/>
        <v>non conforme</v>
      </c>
      <c r="AS350" s="37"/>
      <c r="AT350" s="21"/>
      <c r="AU350" s="21"/>
      <c r="AV350" s="21"/>
      <c r="AW350" s="21"/>
      <c r="AX350" s="21"/>
      <c r="AY350" s="21"/>
      <c r="AZ350" s="21" t="str">
        <f t="shared" si="72"/>
        <v>non conforme</v>
      </c>
      <c r="BA350" s="37"/>
      <c r="BB350" s="21"/>
      <c r="BC350" s="21"/>
      <c r="BD350" s="21" t="str">
        <f t="shared" si="73"/>
        <v>non conforme</v>
      </c>
      <c r="BE350" s="37"/>
      <c r="BF350" s="21"/>
      <c r="BG350" s="21"/>
      <c r="BH350" s="21"/>
      <c r="BI350" s="21"/>
      <c r="BJ350" s="21" t="str">
        <f t="shared" si="74"/>
        <v>non conforme</v>
      </c>
      <c r="BK350" s="37"/>
      <c r="BL350" s="21"/>
      <c r="BM350" s="21"/>
      <c r="BN350" s="21" t="str">
        <f t="shared" si="75"/>
        <v>non conforme</v>
      </c>
      <c r="BO350" s="37"/>
      <c r="BP350" s="21"/>
      <c r="BQ350" s="21"/>
      <c r="BR350" s="21"/>
      <c r="BS350" s="21"/>
      <c r="BT350" s="21" t="str">
        <f t="shared" si="76"/>
        <v>non conforme</v>
      </c>
      <c r="BU350" s="37"/>
      <c r="BV350" s="22"/>
      <c r="BW350" s="22"/>
      <c r="BX350" s="22"/>
      <c r="BY350" s="23"/>
      <c r="BZ350" s="22"/>
      <c r="CA350" s="23"/>
      <c r="CB350" s="23"/>
      <c r="CC350" s="22"/>
      <c r="CD350" s="23"/>
      <c r="CE350" s="22"/>
      <c r="CF350" s="22"/>
      <c r="CG350" s="23"/>
      <c r="CH350" s="22"/>
      <c r="CI350" s="34"/>
      <c r="CJ350" s="34"/>
      <c r="CK350" s="44"/>
    </row>
    <row r="351" spans="1:89" ht="41" customHeight="1" x14ac:dyDescent="0.2">
      <c r="A351" s="8">
        <f t="shared" si="65"/>
        <v>1900</v>
      </c>
      <c r="B351" s="8">
        <f t="shared" si="66"/>
        <v>1</v>
      </c>
      <c r="C351" s="8">
        <f t="shared" si="67"/>
        <v>0</v>
      </c>
      <c r="D351" s="18"/>
      <c r="E351" s="8"/>
      <c r="F351" s="18"/>
      <c r="G351" s="8"/>
      <c r="H351" s="8"/>
      <c r="I351" s="8"/>
      <c r="J351" s="19"/>
      <c r="K351" s="20"/>
      <c r="L351" s="20"/>
      <c r="M351" s="8"/>
      <c r="N351" s="8"/>
      <c r="O351" s="8"/>
      <c r="P351" s="8"/>
      <c r="Q351" s="8"/>
      <c r="R351" s="21"/>
      <c r="S351" s="21"/>
      <c r="T351" s="21" t="str">
        <f t="shared" si="68"/>
        <v>non conforme</v>
      </c>
      <c r="U351" s="37"/>
      <c r="V351" s="21"/>
      <c r="W351" s="21"/>
      <c r="X351" s="21"/>
      <c r="Y351" s="21" t="str">
        <f t="shared" si="69"/>
        <v>non conforme</v>
      </c>
      <c r="Z351" s="37"/>
      <c r="AA351" s="21"/>
      <c r="AB351" s="21"/>
      <c r="AC351" s="21" t="str">
        <f t="shared" si="70"/>
        <v>non conforme</v>
      </c>
      <c r="AD351" s="37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 t="str">
        <f t="shared" si="71"/>
        <v>non conforme</v>
      </c>
      <c r="AS351" s="37"/>
      <c r="AT351" s="21"/>
      <c r="AU351" s="21"/>
      <c r="AV351" s="21"/>
      <c r="AW351" s="21"/>
      <c r="AX351" s="21"/>
      <c r="AY351" s="21"/>
      <c r="AZ351" s="21" t="str">
        <f t="shared" si="72"/>
        <v>non conforme</v>
      </c>
      <c r="BA351" s="37"/>
      <c r="BB351" s="21"/>
      <c r="BC351" s="21"/>
      <c r="BD351" s="21" t="str">
        <f t="shared" si="73"/>
        <v>non conforme</v>
      </c>
      <c r="BE351" s="37"/>
      <c r="BF351" s="21"/>
      <c r="BG351" s="21"/>
      <c r="BH351" s="21"/>
      <c r="BI351" s="21"/>
      <c r="BJ351" s="21" t="str">
        <f t="shared" si="74"/>
        <v>non conforme</v>
      </c>
      <c r="BK351" s="37"/>
      <c r="BL351" s="21"/>
      <c r="BM351" s="21"/>
      <c r="BN351" s="21" t="str">
        <f t="shared" si="75"/>
        <v>non conforme</v>
      </c>
      <c r="BO351" s="37"/>
      <c r="BP351" s="21"/>
      <c r="BQ351" s="21"/>
      <c r="BR351" s="21"/>
      <c r="BS351" s="21"/>
      <c r="BT351" s="21" t="str">
        <f t="shared" si="76"/>
        <v>non conforme</v>
      </c>
      <c r="BU351" s="37"/>
      <c r="BV351" s="22"/>
      <c r="BW351" s="22"/>
      <c r="BX351" s="22"/>
      <c r="BY351" s="23"/>
      <c r="BZ351" s="22"/>
      <c r="CA351" s="23"/>
      <c r="CB351" s="23"/>
      <c r="CC351" s="22"/>
      <c r="CD351" s="23"/>
      <c r="CE351" s="22"/>
      <c r="CF351" s="22"/>
      <c r="CG351" s="23"/>
      <c r="CH351" s="22"/>
      <c r="CI351" s="34"/>
      <c r="CJ351" s="34"/>
      <c r="CK351" s="44"/>
    </row>
    <row r="352" spans="1:89" ht="41" customHeight="1" x14ac:dyDescent="0.2">
      <c r="A352" s="8">
        <f t="shared" si="65"/>
        <v>1900</v>
      </c>
      <c r="B352" s="8">
        <f t="shared" si="66"/>
        <v>1</v>
      </c>
      <c r="C352" s="8">
        <f t="shared" si="67"/>
        <v>0</v>
      </c>
      <c r="D352" s="18"/>
      <c r="E352" s="8"/>
      <c r="F352" s="18"/>
      <c r="G352" s="8"/>
      <c r="H352" s="8"/>
      <c r="I352" s="8"/>
      <c r="J352" s="19"/>
      <c r="K352" s="20"/>
      <c r="L352" s="20"/>
      <c r="M352" s="8"/>
      <c r="N352" s="8"/>
      <c r="O352" s="8"/>
      <c r="P352" s="8"/>
      <c r="Q352" s="8"/>
      <c r="R352" s="21"/>
      <c r="S352" s="21"/>
      <c r="T352" s="21" t="str">
        <f t="shared" si="68"/>
        <v>non conforme</v>
      </c>
      <c r="U352" s="37"/>
      <c r="V352" s="21"/>
      <c r="W352" s="21"/>
      <c r="X352" s="21"/>
      <c r="Y352" s="21" t="str">
        <f t="shared" si="69"/>
        <v>non conforme</v>
      </c>
      <c r="Z352" s="37"/>
      <c r="AA352" s="21"/>
      <c r="AB352" s="21"/>
      <c r="AC352" s="21" t="str">
        <f t="shared" si="70"/>
        <v>non conforme</v>
      </c>
      <c r="AD352" s="37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 t="str">
        <f t="shared" si="71"/>
        <v>non conforme</v>
      </c>
      <c r="AS352" s="37"/>
      <c r="AT352" s="21"/>
      <c r="AU352" s="21"/>
      <c r="AV352" s="21"/>
      <c r="AW352" s="21"/>
      <c r="AX352" s="21"/>
      <c r="AY352" s="21"/>
      <c r="AZ352" s="21" t="str">
        <f t="shared" si="72"/>
        <v>non conforme</v>
      </c>
      <c r="BA352" s="37"/>
      <c r="BB352" s="21"/>
      <c r="BC352" s="21"/>
      <c r="BD352" s="21" t="str">
        <f t="shared" si="73"/>
        <v>non conforme</v>
      </c>
      <c r="BE352" s="37"/>
      <c r="BF352" s="21"/>
      <c r="BG352" s="21"/>
      <c r="BH352" s="21"/>
      <c r="BI352" s="21"/>
      <c r="BJ352" s="21" t="str">
        <f t="shared" si="74"/>
        <v>non conforme</v>
      </c>
      <c r="BK352" s="37"/>
      <c r="BL352" s="21"/>
      <c r="BM352" s="21"/>
      <c r="BN352" s="21" t="str">
        <f t="shared" si="75"/>
        <v>non conforme</v>
      </c>
      <c r="BO352" s="37"/>
      <c r="BP352" s="21"/>
      <c r="BQ352" s="21"/>
      <c r="BR352" s="21"/>
      <c r="BS352" s="21"/>
      <c r="BT352" s="21" t="str">
        <f t="shared" si="76"/>
        <v>non conforme</v>
      </c>
      <c r="BU352" s="37"/>
      <c r="BV352" s="22"/>
      <c r="BW352" s="22"/>
      <c r="BX352" s="22"/>
      <c r="BY352" s="23"/>
      <c r="BZ352" s="22"/>
      <c r="CA352" s="23"/>
      <c r="CB352" s="23"/>
      <c r="CC352" s="22"/>
      <c r="CD352" s="23"/>
      <c r="CE352" s="22"/>
      <c r="CF352" s="22"/>
      <c r="CG352" s="23"/>
      <c r="CH352" s="22"/>
      <c r="CI352" s="34"/>
      <c r="CJ352" s="34"/>
      <c r="CK352" s="44"/>
    </row>
    <row r="353" spans="1:89" ht="41" customHeight="1" x14ac:dyDescent="0.2">
      <c r="A353" s="8">
        <f t="shared" si="65"/>
        <v>1900</v>
      </c>
      <c r="B353" s="8">
        <f t="shared" si="66"/>
        <v>1</v>
      </c>
      <c r="C353" s="8">
        <f t="shared" si="67"/>
        <v>0</v>
      </c>
      <c r="D353" s="18"/>
      <c r="E353" s="8"/>
      <c r="F353" s="18"/>
      <c r="G353" s="8"/>
      <c r="H353" s="8"/>
      <c r="I353" s="8"/>
      <c r="J353" s="19"/>
      <c r="K353" s="20"/>
      <c r="L353" s="20"/>
      <c r="M353" s="8"/>
      <c r="N353" s="8"/>
      <c r="O353" s="8"/>
      <c r="P353" s="8"/>
      <c r="Q353" s="8"/>
      <c r="R353" s="21"/>
      <c r="S353" s="21"/>
      <c r="T353" s="21" t="str">
        <f t="shared" si="68"/>
        <v>non conforme</v>
      </c>
      <c r="U353" s="37"/>
      <c r="V353" s="21"/>
      <c r="W353" s="21"/>
      <c r="X353" s="21"/>
      <c r="Y353" s="21" t="str">
        <f t="shared" si="69"/>
        <v>non conforme</v>
      </c>
      <c r="Z353" s="37"/>
      <c r="AA353" s="21"/>
      <c r="AB353" s="21"/>
      <c r="AC353" s="21" t="str">
        <f t="shared" si="70"/>
        <v>non conforme</v>
      </c>
      <c r="AD353" s="37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 t="str">
        <f t="shared" si="71"/>
        <v>non conforme</v>
      </c>
      <c r="AS353" s="37"/>
      <c r="AT353" s="21"/>
      <c r="AU353" s="21"/>
      <c r="AV353" s="21"/>
      <c r="AW353" s="21"/>
      <c r="AX353" s="21"/>
      <c r="AY353" s="21"/>
      <c r="AZ353" s="21" t="str">
        <f t="shared" si="72"/>
        <v>non conforme</v>
      </c>
      <c r="BA353" s="37"/>
      <c r="BB353" s="21"/>
      <c r="BC353" s="21"/>
      <c r="BD353" s="21" t="str">
        <f t="shared" si="73"/>
        <v>non conforme</v>
      </c>
      <c r="BE353" s="37"/>
      <c r="BF353" s="21"/>
      <c r="BG353" s="21"/>
      <c r="BH353" s="21"/>
      <c r="BI353" s="21"/>
      <c r="BJ353" s="21" t="str">
        <f t="shared" si="74"/>
        <v>non conforme</v>
      </c>
      <c r="BK353" s="37"/>
      <c r="BL353" s="21"/>
      <c r="BM353" s="21"/>
      <c r="BN353" s="21" t="str">
        <f t="shared" si="75"/>
        <v>non conforme</v>
      </c>
      <c r="BO353" s="37"/>
      <c r="BP353" s="21"/>
      <c r="BQ353" s="21"/>
      <c r="BR353" s="21"/>
      <c r="BS353" s="21"/>
      <c r="BT353" s="21" t="str">
        <f t="shared" si="76"/>
        <v>non conforme</v>
      </c>
      <c r="BU353" s="37"/>
      <c r="BV353" s="22"/>
      <c r="BW353" s="22"/>
      <c r="BX353" s="22"/>
      <c r="BY353" s="23"/>
      <c r="BZ353" s="22"/>
      <c r="CA353" s="23"/>
      <c r="CB353" s="23"/>
      <c r="CC353" s="22"/>
      <c r="CD353" s="23"/>
      <c r="CE353" s="22"/>
      <c r="CF353" s="22"/>
      <c r="CG353" s="23"/>
      <c r="CH353" s="22"/>
      <c r="CI353" s="34"/>
      <c r="CJ353" s="34"/>
      <c r="CK353" s="44"/>
    </row>
    <row r="354" spans="1:89" ht="41" customHeight="1" x14ac:dyDescent="0.2">
      <c r="A354" s="8">
        <f t="shared" si="65"/>
        <v>1900</v>
      </c>
      <c r="B354" s="8">
        <f t="shared" si="66"/>
        <v>1</v>
      </c>
      <c r="C354" s="8">
        <f t="shared" si="67"/>
        <v>0</v>
      </c>
      <c r="D354" s="18"/>
      <c r="E354" s="8"/>
      <c r="F354" s="18"/>
      <c r="G354" s="8"/>
      <c r="H354" s="8"/>
      <c r="I354" s="8"/>
      <c r="J354" s="19"/>
      <c r="K354" s="20"/>
      <c r="L354" s="20"/>
      <c r="M354" s="8"/>
      <c r="N354" s="8"/>
      <c r="O354" s="8"/>
      <c r="P354" s="8"/>
      <c r="Q354" s="8"/>
      <c r="R354" s="21"/>
      <c r="S354" s="21"/>
      <c r="T354" s="21" t="str">
        <f t="shared" si="68"/>
        <v>non conforme</v>
      </c>
      <c r="U354" s="37"/>
      <c r="V354" s="21"/>
      <c r="W354" s="21"/>
      <c r="X354" s="21"/>
      <c r="Y354" s="21" t="str">
        <f t="shared" si="69"/>
        <v>non conforme</v>
      </c>
      <c r="Z354" s="37"/>
      <c r="AA354" s="21"/>
      <c r="AB354" s="21"/>
      <c r="AC354" s="21" t="str">
        <f t="shared" si="70"/>
        <v>non conforme</v>
      </c>
      <c r="AD354" s="37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 t="str">
        <f t="shared" si="71"/>
        <v>non conforme</v>
      </c>
      <c r="AS354" s="37"/>
      <c r="AT354" s="21"/>
      <c r="AU354" s="21"/>
      <c r="AV354" s="21"/>
      <c r="AW354" s="21"/>
      <c r="AX354" s="21"/>
      <c r="AY354" s="21"/>
      <c r="AZ354" s="21" t="str">
        <f t="shared" si="72"/>
        <v>non conforme</v>
      </c>
      <c r="BA354" s="37"/>
      <c r="BB354" s="21"/>
      <c r="BC354" s="21"/>
      <c r="BD354" s="21" t="str">
        <f t="shared" si="73"/>
        <v>non conforme</v>
      </c>
      <c r="BE354" s="37"/>
      <c r="BF354" s="21"/>
      <c r="BG354" s="21"/>
      <c r="BH354" s="21"/>
      <c r="BI354" s="21"/>
      <c r="BJ354" s="21" t="str">
        <f t="shared" si="74"/>
        <v>non conforme</v>
      </c>
      <c r="BK354" s="37"/>
      <c r="BL354" s="21"/>
      <c r="BM354" s="21"/>
      <c r="BN354" s="21" t="str">
        <f t="shared" si="75"/>
        <v>non conforme</v>
      </c>
      <c r="BO354" s="37"/>
      <c r="BP354" s="21"/>
      <c r="BQ354" s="21"/>
      <c r="BR354" s="21"/>
      <c r="BS354" s="21"/>
      <c r="BT354" s="21" t="str">
        <f t="shared" si="76"/>
        <v>non conforme</v>
      </c>
      <c r="BU354" s="37"/>
      <c r="BV354" s="22"/>
      <c r="BW354" s="22"/>
      <c r="BX354" s="22"/>
      <c r="BY354" s="23"/>
      <c r="BZ354" s="22"/>
      <c r="CA354" s="23"/>
      <c r="CB354" s="23"/>
      <c r="CC354" s="22"/>
      <c r="CD354" s="23"/>
      <c r="CE354" s="22"/>
      <c r="CF354" s="22"/>
      <c r="CG354" s="23"/>
      <c r="CH354" s="22"/>
      <c r="CI354" s="34"/>
      <c r="CJ354" s="34"/>
      <c r="CK354" s="44"/>
    </row>
    <row r="355" spans="1:89" ht="41" customHeight="1" x14ac:dyDescent="0.2">
      <c r="A355" s="8">
        <f t="shared" si="65"/>
        <v>1900</v>
      </c>
      <c r="B355" s="8">
        <f t="shared" si="66"/>
        <v>1</v>
      </c>
      <c r="C355" s="8">
        <f t="shared" si="67"/>
        <v>0</v>
      </c>
      <c r="D355" s="18"/>
      <c r="E355" s="8"/>
      <c r="F355" s="18"/>
      <c r="G355" s="8"/>
      <c r="H355" s="8"/>
      <c r="I355" s="8"/>
      <c r="J355" s="19"/>
      <c r="K355" s="20"/>
      <c r="L355" s="20"/>
      <c r="M355" s="8"/>
      <c r="N355" s="8"/>
      <c r="O355" s="8"/>
      <c r="P355" s="8"/>
      <c r="Q355" s="8"/>
      <c r="R355" s="21"/>
      <c r="S355" s="21"/>
      <c r="T355" s="21" t="str">
        <f t="shared" si="68"/>
        <v>non conforme</v>
      </c>
      <c r="U355" s="37"/>
      <c r="V355" s="21"/>
      <c r="W355" s="21"/>
      <c r="X355" s="21"/>
      <c r="Y355" s="21" t="str">
        <f t="shared" si="69"/>
        <v>non conforme</v>
      </c>
      <c r="Z355" s="37"/>
      <c r="AA355" s="21"/>
      <c r="AB355" s="21"/>
      <c r="AC355" s="21" t="str">
        <f t="shared" si="70"/>
        <v>non conforme</v>
      </c>
      <c r="AD355" s="37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 t="str">
        <f t="shared" si="71"/>
        <v>non conforme</v>
      </c>
      <c r="AS355" s="37"/>
      <c r="AT355" s="21"/>
      <c r="AU355" s="21"/>
      <c r="AV355" s="21"/>
      <c r="AW355" s="21"/>
      <c r="AX355" s="21"/>
      <c r="AY355" s="21"/>
      <c r="AZ355" s="21" t="str">
        <f t="shared" si="72"/>
        <v>non conforme</v>
      </c>
      <c r="BA355" s="37"/>
      <c r="BB355" s="21"/>
      <c r="BC355" s="21"/>
      <c r="BD355" s="21" t="str">
        <f t="shared" si="73"/>
        <v>non conforme</v>
      </c>
      <c r="BE355" s="37"/>
      <c r="BF355" s="21"/>
      <c r="BG355" s="21"/>
      <c r="BH355" s="21"/>
      <c r="BI355" s="21"/>
      <c r="BJ355" s="21" t="str">
        <f t="shared" si="74"/>
        <v>non conforme</v>
      </c>
      <c r="BK355" s="37"/>
      <c r="BL355" s="21"/>
      <c r="BM355" s="21"/>
      <c r="BN355" s="21" t="str">
        <f t="shared" si="75"/>
        <v>non conforme</v>
      </c>
      <c r="BO355" s="37"/>
      <c r="BP355" s="21"/>
      <c r="BQ355" s="21"/>
      <c r="BR355" s="21"/>
      <c r="BS355" s="21"/>
      <c r="BT355" s="21" t="str">
        <f t="shared" si="76"/>
        <v>non conforme</v>
      </c>
      <c r="BU355" s="37"/>
      <c r="BV355" s="22"/>
      <c r="BW355" s="22"/>
      <c r="BX355" s="22"/>
      <c r="BY355" s="23"/>
      <c r="BZ355" s="22"/>
      <c r="CA355" s="23"/>
      <c r="CB355" s="23"/>
      <c r="CC355" s="22"/>
      <c r="CD355" s="23"/>
      <c r="CE355" s="22"/>
      <c r="CF355" s="22"/>
      <c r="CG355" s="23"/>
      <c r="CH355" s="22"/>
      <c r="CI355" s="34"/>
      <c r="CJ355" s="34"/>
      <c r="CK355" s="44"/>
    </row>
    <row r="356" spans="1:89" ht="41" customHeight="1" x14ac:dyDescent="0.2">
      <c r="A356" s="8">
        <f t="shared" si="65"/>
        <v>1900</v>
      </c>
      <c r="B356" s="8">
        <f t="shared" si="66"/>
        <v>1</v>
      </c>
      <c r="C356" s="8">
        <f t="shared" si="67"/>
        <v>0</v>
      </c>
      <c r="D356" s="18"/>
      <c r="E356" s="8"/>
      <c r="F356" s="18"/>
      <c r="G356" s="8"/>
      <c r="H356" s="8"/>
      <c r="I356" s="8"/>
      <c r="J356" s="19"/>
      <c r="K356" s="20"/>
      <c r="L356" s="20"/>
      <c r="M356" s="8"/>
      <c r="N356" s="8"/>
      <c r="O356" s="8"/>
      <c r="P356" s="8"/>
      <c r="Q356" s="8"/>
      <c r="R356" s="21"/>
      <c r="S356" s="21"/>
      <c r="T356" s="21" t="str">
        <f t="shared" si="68"/>
        <v>non conforme</v>
      </c>
      <c r="U356" s="37"/>
      <c r="V356" s="21"/>
      <c r="W356" s="21"/>
      <c r="X356" s="21"/>
      <c r="Y356" s="21" t="str">
        <f t="shared" si="69"/>
        <v>non conforme</v>
      </c>
      <c r="Z356" s="37"/>
      <c r="AA356" s="21"/>
      <c r="AB356" s="21"/>
      <c r="AC356" s="21" t="str">
        <f t="shared" si="70"/>
        <v>non conforme</v>
      </c>
      <c r="AD356" s="37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 t="str">
        <f t="shared" si="71"/>
        <v>non conforme</v>
      </c>
      <c r="AS356" s="37"/>
      <c r="AT356" s="21"/>
      <c r="AU356" s="21"/>
      <c r="AV356" s="21"/>
      <c r="AW356" s="21"/>
      <c r="AX356" s="21"/>
      <c r="AY356" s="21"/>
      <c r="AZ356" s="21" t="str">
        <f t="shared" si="72"/>
        <v>non conforme</v>
      </c>
      <c r="BA356" s="37"/>
      <c r="BB356" s="21"/>
      <c r="BC356" s="21"/>
      <c r="BD356" s="21" t="str">
        <f t="shared" si="73"/>
        <v>non conforme</v>
      </c>
      <c r="BE356" s="37"/>
      <c r="BF356" s="21"/>
      <c r="BG356" s="21"/>
      <c r="BH356" s="21"/>
      <c r="BI356" s="21"/>
      <c r="BJ356" s="21" t="str">
        <f t="shared" si="74"/>
        <v>non conforme</v>
      </c>
      <c r="BK356" s="37"/>
      <c r="BL356" s="21"/>
      <c r="BM356" s="21"/>
      <c r="BN356" s="21" t="str">
        <f t="shared" si="75"/>
        <v>non conforme</v>
      </c>
      <c r="BO356" s="37"/>
      <c r="BP356" s="21"/>
      <c r="BQ356" s="21"/>
      <c r="BR356" s="21"/>
      <c r="BS356" s="21"/>
      <c r="BT356" s="21" t="str">
        <f t="shared" si="76"/>
        <v>non conforme</v>
      </c>
      <c r="BU356" s="37"/>
      <c r="BV356" s="22"/>
      <c r="BW356" s="22"/>
      <c r="BX356" s="22"/>
      <c r="BY356" s="23"/>
      <c r="BZ356" s="22"/>
      <c r="CA356" s="23"/>
      <c r="CB356" s="23"/>
      <c r="CC356" s="22"/>
      <c r="CD356" s="23"/>
      <c r="CE356" s="22"/>
      <c r="CF356" s="22"/>
      <c r="CG356" s="23"/>
      <c r="CH356" s="22"/>
      <c r="CI356" s="34"/>
      <c r="CJ356" s="34"/>
      <c r="CK356" s="44"/>
    </row>
    <row r="357" spans="1:89" ht="41" customHeight="1" x14ac:dyDescent="0.2">
      <c r="A357" s="8">
        <f t="shared" si="65"/>
        <v>1900</v>
      </c>
      <c r="B357" s="8">
        <f t="shared" si="66"/>
        <v>1</v>
      </c>
      <c r="C357" s="8">
        <f t="shared" si="67"/>
        <v>0</v>
      </c>
      <c r="D357" s="18"/>
      <c r="E357" s="8"/>
      <c r="F357" s="18"/>
      <c r="G357" s="8"/>
      <c r="H357" s="8"/>
      <c r="I357" s="8"/>
      <c r="J357" s="19"/>
      <c r="K357" s="20"/>
      <c r="L357" s="20"/>
      <c r="M357" s="8"/>
      <c r="N357" s="8"/>
      <c r="O357" s="8"/>
      <c r="P357" s="8"/>
      <c r="Q357" s="8"/>
      <c r="R357" s="21"/>
      <c r="S357" s="21"/>
      <c r="T357" s="21" t="str">
        <f t="shared" si="68"/>
        <v>non conforme</v>
      </c>
      <c r="U357" s="37"/>
      <c r="V357" s="21"/>
      <c r="W357" s="21"/>
      <c r="X357" s="21"/>
      <c r="Y357" s="21" t="str">
        <f t="shared" si="69"/>
        <v>non conforme</v>
      </c>
      <c r="Z357" s="37"/>
      <c r="AA357" s="21"/>
      <c r="AB357" s="21"/>
      <c r="AC357" s="21" t="str">
        <f t="shared" si="70"/>
        <v>non conforme</v>
      </c>
      <c r="AD357" s="37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 t="str">
        <f t="shared" si="71"/>
        <v>non conforme</v>
      </c>
      <c r="AS357" s="37"/>
      <c r="AT357" s="21"/>
      <c r="AU357" s="21"/>
      <c r="AV357" s="21"/>
      <c r="AW357" s="21"/>
      <c r="AX357" s="21"/>
      <c r="AY357" s="21"/>
      <c r="AZ357" s="21" t="str">
        <f t="shared" si="72"/>
        <v>non conforme</v>
      </c>
      <c r="BA357" s="37"/>
      <c r="BB357" s="21"/>
      <c r="BC357" s="21"/>
      <c r="BD357" s="21" t="str">
        <f t="shared" si="73"/>
        <v>non conforme</v>
      </c>
      <c r="BE357" s="37"/>
      <c r="BF357" s="21"/>
      <c r="BG357" s="21"/>
      <c r="BH357" s="21"/>
      <c r="BI357" s="21"/>
      <c r="BJ357" s="21" t="str">
        <f t="shared" si="74"/>
        <v>non conforme</v>
      </c>
      <c r="BK357" s="37"/>
      <c r="BL357" s="21"/>
      <c r="BM357" s="21"/>
      <c r="BN357" s="21" t="str">
        <f t="shared" si="75"/>
        <v>non conforme</v>
      </c>
      <c r="BO357" s="37"/>
      <c r="BP357" s="21"/>
      <c r="BQ357" s="21"/>
      <c r="BR357" s="21"/>
      <c r="BS357" s="21"/>
      <c r="BT357" s="21" t="str">
        <f t="shared" si="76"/>
        <v>non conforme</v>
      </c>
      <c r="BU357" s="37"/>
      <c r="BV357" s="22"/>
      <c r="BW357" s="22"/>
      <c r="BX357" s="22"/>
      <c r="BY357" s="23"/>
      <c r="BZ357" s="22"/>
      <c r="CA357" s="23"/>
      <c r="CB357" s="23"/>
      <c r="CC357" s="22"/>
      <c r="CD357" s="23"/>
      <c r="CE357" s="22"/>
      <c r="CF357" s="22"/>
      <c r="CG357" s="23"/>
      <c r="CH357" s="22"/>
      <c r="CI357" s="34"/>
      <c r="CJ357" s="34"/>
      <c r="CK357" s="44"/>
    </row>
    <row r="358" spans="1:89" ht="41" customHeight="1" x14ac:dyDescent="0.2">
      <c r="A358" s="8">
        <f t="shared" si="65"/>
        <v>1900</v>
      </c>
      <c r="B358" s="8">
        <f t="shared" si="66"/>
        <v>1</v>
      </c>
      <c r="C358" s="8">
        <f t="shared" si="67"/>
        <v>0</v>
      </c>
      <c r="D358" s="18"/>
      <c r="E358" s="8"/>
      <c r="F358" s="18"/>
      <c r="G358" s="8"/>
      <c r="H358" s="8"/>
      <c r="I358" s="8"/>
      <c r="J358" s="19"/>
      <c r="K358" s="20"/>
      <c r="L358" s="20"/>
      <c r="M358" s="8"/>
      <c r="N358" s="8"/>
      <c r="O358" s="8"/>
      <c r="P358" s="8"/>
      <c r="Q358" s="8"/>
      <c r="R358" s="21"/>
      <c r="S358" s="21"/>
      <c r="T358" s="21" t="str">
        <f t="shared" si="68"/>
        <v>non conforme</v>
      </c>
      <c r="U358" s="37"/>
      <c r="V358" s="21"/>
      <c r="W358" s="21"/>
      <c r="X358" s="21"/>
      <c r="Y358" s="21" t="str">
        <f t="shared" si="69"/>
        <v>non conforme</v>
      </c>
      <c r="Z358" s="37"/>
      <c r="AA358" s="21"/>
      <c r="AB358" s="21"/>
      <c r="AC358" s="21" t="str">
        <f t="shared" si="70"/>
        <v>non conforme</v>
      </c>
      <c r="AD358" s="37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 t="str">
        <f t="shared" si="71"/>
        <v>non conforme</v>
      </c>
      <c r="AS358" s="37"/>
      <c r="AT358" s="21"/>
      <c r="AU358" s="21"/>
      <c r="AV358" s="21"/>
      <c r="AW358" s="21"/>
      <c r="AX358" s="21"/>
      <c r="AY358" s="21"/>
      <c r="AZ358" s="21" t="str">
        <f t="shared" si="72"/>
        <v>non conforme</v>
      </c>
      <c r="BA358" s="37"/>
      <c r="BB358" s="21"/>
      <c r="BC358" s="21"/>
      <c r="BD358" s="21" t="str">
        <f t="shared" si="73"/>
        <v>non conforme</v>
      </c>
      <c r="BE358" s="37"/>
      <c r="BF358" s="21"/>
      <c r="BG358" s="21"/>
      <c r="BH358" s="21"/>
      <c r="BI358" s="21"/>
      <c r="BJ358" s="21" t="str">
        <f t="shared" si="74"/>
        <v>non conforme</v>
      </c>
      <c r="BK358" s="37"/>
      <c r="BL358" s="21"/>
      <c r="BM358" s="21"/>
      <c r="BN358" s="21" t="str">
        <f t="shared" si="75"/>
        <v>non conforme</v>
      </c>
      <c r="BO358" s="37"/>
      <c r="BP358" s="21"/>
      <c r="BQ358" s="21"/>
      <c r="BR358" s="21"/>
      <c r="BS358" s="21"/>
      <c r="BT358" s="21" t="str">
        <f t="shared" si="76"/>
        <v>non conforme</v>
      </c>
      <c r="BU358" s="37"/>
      <c r="BV358" s="22"/>
      <c r="BW358" s="22"/>
      <c r="BX358" s="22"/>
      <c r="BY358" s="23"/>
      <c r="BZ358" s="22"/>
      <c r="CA358" s="23"/>
      <c r="CB358" s="23"/>
      <c r="CC358" s="22"/>
      <c r="CD358" s="23"/>
      <c r="CE358" s="22"/>
      <c r="CF358" s="22"/>
      <c r="CG358" s="23"/>
      <c r="CH358" s="22"/>
      <c r="CI358" s="34"/>
      <c r="CJ358" s="34"/>
      <c r="CK358" s="44"/>
    </row>
    <row r="359" spans="1:89" ht="41" customHeight="1" x14ac:dyDescent="0.2">
      <c r="A359" s="8">
        <f t="shared" si="65"/>
        <v>1900</v>
      </c>
      <c r="B359" s="8">
        <f t="shared" si="66"/>
        <v>1</v>
      </c>
      <c r="C359" s="8">
        <f t="shared" si="67"/>
        <v>0</v>
      </c>
      <c r="D359" s="18"/>
      <c r="E359" s="8"/>
      <c r="F359" s="18"/>
      <c r="G359" s="8"/>
      <c r="H359" s="8"/>
      <c r="I359" s="8"/>
      <c r="J359" s="19"/>
      <c r="K359" s="20"/>
      <c r="L359" s="20"/>
      <c r="M359" s="8"/>
      <c r="N359" s="8"/>
      <c r="O359" s="8"/>
      <c r="P359" s="8"/>
      <c r="Q359" s="8"/>
      <c r="R359" s="21"/>
      <c r="S359" s="21"/>
      <c r="T359" s="21" t="str">
        <f t="shared" si="68"/>
        <v>non conforme</v>
      </c>
      <c r="U359" s="37"/>
      <c r="V359" s="21"/>
      <c r="W359" s="21"/>
      <c r="X359" s="21"/>
      <c r="Y359" s="21" t="str">
        <f t="shared" si="69"/>
        <v>non conforme</v>
      </c>
      <c r="Z359" s="37"/>
      <c r="AA359" s="21"/>
      <c r="AB359" s="21"/>
      <c r="AC359" s="21" t="str">
        <f t="shared" si="70"/>
        <v>non conforme</v>
      </c>
      <c r="AD359" s="37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 t="str">
        <f t="shared" si="71"/>
        <v>non conforme</v>
      </c>
      <c r="AS359" s="37"/>
      <c r="AT359" s="21"/>
      <c r="AU359" s="21"/>
      <c r="AV359" s="21"/>
      <c r="AW359" s="21"/>
      <c r="AX359" s="21"/>
      <c r="AY359" s="21"/>
      <c r="AZ359" s="21" t="str">
        <f t="shared" si="72"/>
        <v>non conforme</v>
      </c>
      <c r="BA359" s="37"/>
      <c r="BB359" s="21"/>
      <c r="BC359" s="21"/>
      <c r="BD359" s="21" t="str">
        <f t="shared" si="73"/>
        <v>non conforme</v>
      </c>
      <c r="BE359" s="37"/>
      <c r="BF359" s="21"/>
      <c r="BG359" s="21"/>
      <c r="BH359" s="21"/>
      <c r="BI359" s="21"/>
      <c r="BJ359" s="21" t="str">
        <f t="shared" si="74"/>
        <v>non conforme</v>
      </c>
      <c r="BK359" s="37"/>
      <c r="BL359" s="21"/>
      <c r="BM359" s="21"/>
      <c r="BN359" s="21" t="str">
        <f t="shared" si="75"/>
        <v>non conforme</v>
      </c>
      <c r="BO359" s="37"/>
      <c r="BP359" s="21"/>
      <c r="BQ359" s="21"/>
      <c r="BR359" s="21"/>
      <c r="BS359" s="21"/>
      <c r="BT359" s="21" t="str">
        <f t="shared" si="76"/>
        <v>non conforme</v>
      </c>
      <c r="BU359" s="37"/>
      <c r="BV359" s="22"/>
      <c r="BW359" s="22"/>
      <c r="BX359" s="22"/>
      <c r="BY359" s="23"/>
      <c r="BZ359" s="22"/>
      <c r="CA359" s="23"/>
      <c r="CB359" s="23"/>
      <c r="CC359" s="22"/>
      <c r="CD359" s="23"/>
      <c r="CE359" s="22"/>
      <c r="CF359" s="22"/>
      <c r="CG359" s="23"/>
      <c r="CH359" s="22"/>
      <c r="CI359" s="34"/>
      <c r="CJ359" s="34"/>
      <c r="CK359" s="44"/>
    </row>
    <row r="360" spans="1:89" ht="41" customHeight="1" x14ac:dyDescent="0.2">
      <c r="A360" s="8">
        <f t="shared" si="65"/>
        <v>1900</v>
      </c>
      <c r="B360" s="8">
        <f t="shared" si="66"/>
        <v>1</v>
      </c>
      <c r="C360" s="8">
        <f t="shared" si="67"/>
        <v>0</v>
      </c>
      <c r="D360" s="18"/>
      <c r="E360" s="8"/>
      <c r="F360" s="18"/>
      <c r="G360" s="8"/>
      <c r="H360" s="8"/>
      <c r="I360" s="8"/>
      <c r="J360" s="19"/>
      <c r="K360" s="20"/>
      <c r="L360" s="20"/>
      <c r="M360" s="8"/>
      <c r="N360" s="8"/>
      <c r="O360" s="8"/>
      <c r="P360" s="8"/>
      <c r="Q360" s="8"/>
      <c r="R360" s="21"/>
      <c r="S360" s="21"/>
      <c r="T360" s="21" t="str">
        <f t="shared" si="68"/>
        <v>non conforme</v>
      </c>
      <c r="U360" s="37"/>
      <c r="V360" s="21"/>
      <c r="W360" s="21"/>
      <c r="X360" s="21"/>
      <c r="Y360" s="21" t="str">
        <f t="shared" si="69"/>
        <v>non conforme</v>
      </c>
      <c r="Z360" s="37"/>
      <c r="AA360" s="21"/>
      <c r="AB360" s="21"/>
      <c r="AC360" s="21" t="str">
        <f t="shared" si="70"/>
        <v>non conforme</v>
      </c>
      <c r="AD360" s="37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 t="str">
        <f t="shared" si="71"/>
        <v>non conforme</v>
      </c>
      <c r="AS360" s="37"/>
      <c r="AT360" s="21"/>
      <c r="AU360" s="21"/>
      <c r="AV360" s="21"/>
      <c r="AW360" s="21"/>
      <c r="AX360" s="21"/>
      <c r="AY360" s="21"/>
      <c r="AZ360" s="21" t="str">
        <f t="shared" si="72"/>
        <v>non conforme</v>
      </c>
      <c r="BA360" s="37"/>
      <c r="BB360" s="21"/>
      <c r="BC360" s="21"/>
      <c r="BD360" s="21" t="str">
        <f t="shared" si="73"/>
        <v>non conforme</v>
      </c>
      <c r="BE360" s="37"/>
      <c r="BF360" s="21"/>
      <c r="BG360" s="21"/>
      <c r="BH360" s="21"/>
      <c r="BI360" s="21"/>
      <c r="BJ360" s="21" t="str">
        <f t="shared" si="74"/>
        <v>non conforme</v>
      </c>
      <c r="BK360" s="37"/>
      <c r="BL360" s="21"/>
      <c r="BM360" s="21"/>
      <c r="BN360" s="21" t="str">
        <f t="shared" si="75"/>
        <v>non conforme</v>
      </c>
      <c r="BO360" s="37"/>
      <c r="BP360" s="21"/>
      <c r="BQ360" s="21"/>
      <c r="BR360" s="21"/>
      <c r="BS360" s="21"/>
      <c r="BT360" s="21" t="str">
        <f t="shared" si="76"/>
        <v>non conforme</v>
      </c>
      <c r="BU360" s="37"/>
      <c r="BV360" s="22"/>
      <c r="BW360" s="22"/>
      <c r="BX360" s="22"/>
      <c r="BY360" s="23"/>
      <c r="BZ360" s="22"/>
      <c r="CA360" s="23"/>
      <c r="CB360" s="23"/>
      <c r="CC360" s="22"/>
      <c r="CD360" s="23"/>
      <c r="CE360" s="22"/>
      <c r="CF360" s="22"/>
      <c r="CG360" s="23"/>
      <c r="CH360" s="22"/>
      <c r="CI360" s="34"/>
      <c r="CJ360" s="34"/>
      <c r="CK360" s="44"/>
    </row>
    <row r="361" spans="1:89" ht="41" customHeight="1" x14ac:dyDescent="0.2">
      <c r="A361" s="8">
        <f t="shared" si="65"/>
        <v>1900</v>
      </c>
      <c r="B361" s="8">
        <f t="shared" si="66"/>
        <v>1</v>
      </c>
      <c r="C361" s="8">
        <f t="shared" si="67"/>
        <v>0</v>
      </c>
      <c r="D361" s="18"/>
      <c r="E361" s="8"/>
      <c r="F361" s="18"/>
      <c r="G361" s="8"/>
      <c r="H361" s="8"/>
      <c r="I361" s="8"/>
      <c r="J361" s="19"/>
      <c r="K361" s="20"/>
      <c r="L361" s="20"/>
      <c r="M361" s="8"/>
      <c r="N361" s="8"/>
      <c r="O361" s="8"/>
      <c r="P361" s="8"/>
      <c r="Q361" s="8"/>
      <c r="R361" s="21"/>
      <c r="S361" s="21"/>
      <c r="T361" s="21" t="str">
        <f t="shared" si="68"/>
        <v>non conforme</v>
      </c>
      <c r="U361" s="37"/>
      <c r="V361" s="21"/>
      <c r="W361" s="21"/>
      <c r="X361" s="21"/>
      <c r="Y361" s="21" t="str">
        <f t="shared" si="69"/>
        <v>non conforme</v>
      </c>
      <c r="Z361" s="37"/>
      <c r="AA361" s="21"/>
      <c r="AB361" s="21"/>
      <c r="AC361" s="21" t="str">
        <f t="shared" si="70"/>
        <v>non conforme</v>
      </c>
      <c r="AD361" s="37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 t="str">
        <f t="shared" si="71"/>
        <v>non conforme</v>
      </c>
      <c r="AS361" s="37"/>
      <c r="AT361" s="21"/>
      <c r="AU361" s="21"/>
      <c r="AV361" s="21"/>
      <c r="AW361" s="21"/>
      <c r="AX361" s="21"/>
      <c r="AY361" s="21"/>
      <c r="AZ361" s="21" t="str">
        <f t="shared" si="72"/>
        <v>non conforme</v>
      </c>
      <c r="BA361" s="37"/>
      <c r="BB361" s="21"/>
      <c r="BC361" s="21"/>
      <c r="BD361" s="21" t="str">
        <f t="shared" si="73"/>
        <v>non conforme</v>
      </c>
      <c r="BE361" s="37"/>
      <c r="BF361" s="21"/>
      <c r="BG361" s="21"/>
      <c r="BH361" s="21"/>
      <c r="BI361" s="21"/>
      <c r="BJ361" s="21" t="str">
        <f t="shared" si="74"/>
        <v>non conforme</v>
      </c>
      <c r="BK361" s="37"/>
      <c r="BL361" s="21"/>
      <c r="BM361" s="21"/>
      <c r="BN361" s="21" t="str">
        <f t="shared" si="75"/>
        <v>non conforme</v>
      </c>
      <c r="BO361" s="37"/>
      <c r="BP361" s="21"/>
      <c r="BQ361" s="21"/>
      <c r="BR361" s="21"/>
      <c r="BS361" s="21"/>
      <c r="BT361" s="21" t="str">
        <f t="shared" si="76"/>
        <v>non conforme</v>
      </c>
      <c r="BU361" s="37"/>
      <c r="BV361" s="22"/>
      <c r="BW361" s="22"/>
      <c r="BX361" s="22"/>
      <c r="BY361" s="23"/>
      <c r="BZ361" s="22"/>
      <c r="CA361" s="23"/>
      <c r="CB361" s="23"/>
      <c r="CC361" s="22"/>
      <c r="CD361" s="23"/>
      <c r="CE361" s="22"/>
      <c r="CF361" s="22"/>
      <c r="CG361" s="23"/>
      <c r="CH361" s="22"/>
      <c r="CI361" s="34"/>
      <c r="CJ361" s="34"/>
      <c r="CK361" s="44"/>
    </row>
    <row r="362" spans="1:89" ht="41" customHeight="1" x14ac:dyDescent="0.2">
      <c r="A362" s="8">
        <f t="shared" si="65"/>
        <v>1900</v>
      </c>
      <c r="B362" s="8">
        <f t="shared" si="66"/>
        <v>1</v>
      </c>
      <c r="C362" s="8">
        <f t="shared" si="67"/>
        <v>0</v>
      </c>
      <c r="D362" s="18"/>
      <c r="E362" s="8"/>
      <c r="F362" s="18"/>
      <c r="G362" s="8"/>
      <c r="H362" s="8"/>
      <c r="I362" s="8"/>
      <c r="J362" s="19"/>
      <c r="K362" s="20"/>
      <c r="L362" s="20"/>
      <c r="M362" s="8"/>
      <c r="N362" s="8"/>
      <c r="O362" s="8"/>
      <c r="P362" s="8"/>
      <c r="Q362" s="8"/>
      <c r="R362" s="21"/>
      <c r="S362" s="21"/>
      <c r="T362" s="21" t="str">
        <f t="shared" si="68"/>
        <v>non conforme</v>
      </c>
      <c r="U362" s="37"/>
      <c r="V362" s="21"/>
      <c r="W362" s="21"/>
      <c r="X362" s="21"/>
      <c r="Y362" s="21" t="str">
        <f t="shared" si="69"/>
        <v>non conforme</v>
      </c>
      <c r="Z362" s="37"/>
      <c r="AA362" s="21"/>
      <c r="AB362" s="21"/>
      <c r="AC362" s="21" t="str">
        <f t="shared" si="70"/>
        <v>non conforme</v>
      </c>
      <c r="AD362" s="37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 t="str">
        <f t="shared" si="71"/>
        <v>non conforme</v>
      </c>
      <c r="AS362" s="37"/>
      <c r="AT362" s="21"/>
      <c r="AU362" s="21"/>
      <c r="AV362" s="21"/>
      <c r="AW362" s="21"/>
      <c r="AX362" s="21"/>
      <c r="AY362" s="21"/>
      <c r="AZ362" s="21" t="str">
        <f t="shared" si="72"/>
        <v>non conforme</v>
      </c>
      <c r="BA362" s="37"/>
      <c r="BB362" s="21"/>
      <c r="BC362" s="21"/>
      <c r="BD362" s="21" t="str">
        <f t="shared" si="73"/>
        <v>non conforme</v>
      </c>
      <c r="BE362" s="37"/>
      <c r="BF362" s="21"/>
      <c r="BG362" s="21"/>
      <c r="BH362" s="21"/>
      <c r="BI362" s="21"/>
      <c r="BJ362" s="21" t="str">
        <f t="shared" si="74"/>
        <v>non conforme</v>
      </c>
      <c r="BK362" s="37"/>
      <c r="BL362" s="21"/>
      <c r="BM362" s="21"/>
      <c r="BN362" s="21" t="str">
        <f t="shared" si="75"/>
        <v>non conforme</v>
      </c>
      <c r="BO362" s="37"/>
      <c r="BP362" s="21"/>
      <c r="BQ362" s="21"/>
      <c r="BR362" s="21"/>
      <c r="BS362" s="21"/>
      <c r="BT362" s="21" t="str">
        <f t="shared" si="76"/>
        <v>non conforme</v>
      </c>
      <c r="BU362" s="37"/>
      <c r="BV362" s="22"/>
      <c r="BW362" s="22"/>
      <c r="BX362" s="22"/>
      <c r="BY362" s="23"/>
      <c r="BZ362" s="22"/>
      <c r="CA362" s="23"/>
      <c r="CB362" s="23"/>
      <c r="CC362" s="22"/>
      <c r="CD362" s="23"/>
      <c r="CE362" s="22"/>
      <c r="CF362" s="22"/>
      <c r="CG362" s="23"/>
      <c r="CH362" s="22"/>
      <c r="CI362" s="34"/>
      <c r="CJ362" s="34"/>
      <c r="CK362" s="44"/>
    </row>
    <row r="363" spans="1:89" ht="41" customHeight="1" x14ac:dyDescent="0.2">
      <c r="A363" s="8">
        <f t="shared" si="65"/>
        <v>1900</v>
      </c>
      <c r="B363" s="8">
        <f t="shared" si="66"/>
        <v>1</v>
      </c>
      <c r="C363" s="8">
        <f t="shared" si="67"/>
        <v>0</v>
      </c>
      <c r="D363" s="18"/>
      <c r="E363" s="8"/>
      <c r="F363" s="18"/>
      <c r="G363" s="8"/>
      <c r="H363" s="8"/>
      <c r="I363" s="8"/>
      <c r="J363" s="19"/>
      <c r="K363" s="20"/>
      <c r="L363" s="20"/>
      <c r="M363" s="8"/>
      <c r="N363" s="8"/>
      <c r="O363" s="8"/>
      <c r="P363" s="8"/>
      <c r="Q363" s="8"/>
      <c r="R363" s="21"/>
      <c r="S363" s="21"/>
      <c r="T363" s="21" t="str">
        <f t="shared" si="68"/>
        <v>non conforme</v>
      </c>
      <c r="U363" s="37"/>
      <c r="V363" s="21"/>
      <c r="W363" s="21"/>
      <c r="X363" s="21"/>
      <c r="Y363" s="21" t="str">
        <f t="shared" si="69"/>
        <v>non conforme</v>
      </c>
      <c r="Z363" s="37"/>
      <c r="AA363" s="21"/>
      <c r="AB363" s="21"/>
      <c r="AC363" s="21" t="str">
        <f t="shared" si="70"/>
        <v>non conforme</v>
      </c>
      <c r="AD363" s="37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 t="str">
        <f t="shared" si="71"/>
        <v>non conforme</v>
      </c>
      <c r="AS363" s="37"/>
      <c r="AT363" s="21"/>
      <c r="AU363" s="21"/>
      <c r="AV363" s="21"/>
      <c r="AW363" s="21"/>
      <c r="AX363" s="21"/>
      <c r="AY363" s="21"/>
      <c r="AZ363" s="21" t="str">
        <f t="shared" si="72"/>
        <v>non conforme</v>
      </c>
      <c r="BA363" s="37"/>
      <c r="BB363" s="21"/>
      <c r="BC363" s="21"/>
      <c r="BD363" s="21" t="str">
        <f t="shared" si="73"/>
        <v>non conforme</v>
      </c>
      <c r="BE363" s="37"/>
      <c r="BF363" s="21"/>
      <c r="BG363" s="21"/>
      <c r="BH363" s="21"/>
      <c r="BI363" s="21"/>
      <c r="BJ363" s="21" t="str">
        <f t="shared" si="74"/>
        <v>non conforme</v>
      </c>
      <c r="BK363" s="37"/>
      <c r="BL363" s="21"/>
      <c r="BM363" s="21"/>
      <c r="BN363" s="21" t="str">
        <f t="shared" si="75"/>
        <v>non conforme</v>
      </c>
      <c r="BO363" s="37"/>
      <c r="BP363" s="21"/>
      <c r="BQ363" s="21"/>
      <c r="BR363" s="21"/>
      <c r="BS363" s="21"/>
      <c r="BT363" s="21" t="str">
        <f t="shared" si="76"/>
        <v>non conforme</v>
      </c>
      <c r="BU363" s="37"/>
      <c r="BV363" s="22"/>
      <c r="BW363" s="22"/>
      <c r="BX363" s="22"/>
      <c r="BY363" s="23"/>
      <c r="BZ363" s="22"/>
      <c r="CA363" s="23"/>
      <c r="CB363" s="23"/>
      <c r="CC363" s="22"/>
      <c r="CD363" s="23"/>
      <c r="CE363" s="22"/>
      <c r="CF363" s="22"/>
      <c r="CG363" s="23"/>
      <c r="CH363" s="22"/>
      <c r="CI363" s="34"/>
      <c r="CJ363" s="34"/>
      <c r="CK363" s="44"/>
    </row>
    <row r="364" spans="1:89" ht="41" customHeight="1" x14ac:dyDescent="0.2">
      <c r="A364" s="8">
        <f t="shared" si="65"/>
        <v>1900</v>
      </c>
      <c r="B364" s="8">
        <f t="shared" si="66"/>
        <v>1</v>
      </c>
      <c r="C364" s="8">
        <f t="shared" si="67"/>
        <v>0</v>
      </c>
      <c r="D364" s="18"/>
      <c r="E364" s="8"/>
      <c r="F364" s="18"/>
      <c r="G364" s="8"/>
      <c r="H364" s="8"/>
      <c r="I364" s="8"/>
      <c r="J364" s="19"/>
      <c r="K364" s="20"/>
      <c r="L364" s="20"/>
      <c r="M364" s="8"/>
      <c r="N364" s="8"/>
      <c r="O364" s="8"/>
      <c r="P364" s="8"/>
      <c r="Q364" s="8"/>
      <c r="R364" s="21"/>
      <c r="S364" s="21"/>
      <c r="T364" s="21" t="str">
        <f t="shared" si="68"/>
        <v>non conforme</v>
      </c>
      <c r="U364" s="37"/>
      <c r="V364" s="21"/>
      <c r="W364" s="21"/>
      <c r="X364" s="21"/>
      <c r="Y364" s="21" t="str">
        <f t="shared" si="69"/>
        <v>non conforme</v>
      </c>
      <c r="Z364" s="37"/>
      <c r="AA364" s="21"/>
      <c r="AB364" s="21"/>
      <c r="AC364" s="21" t="str">
        <f t="shared" si="70"/>
        <v>non conforme</v>
      </c>
      <c r="AD364" s="37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 t="str">
        <f t="shared" si="71"/>
        <v>non conforme</v>
      </c>
      <c r="AS364" s="37"/>
      <c r="AT364" s="21"/>
      <c r="AU364" s="21"/>
      <c r="AV364" s="21"/>
      <c r="AW364" s="21"/>
      <c r="AX364" s="21"/>
      <c r="AY364" s="21"/>
      <c r="AZ364" s="21" t="str">
        <f t="shared" si="72"/>
        <v>non conforme</v>
      </c>
      <c r="BA364" s="37"/>
      <c r="BB364" s="21"/>
      <c r="BC364" s="21"/>
      <c r="BD364" s="21" t="str">
        <f t="shared" si="73"/>
        <v>non conforme</v>
      </c>
      <c r="BE364" s="37"/>
      <c r="BF364" s="21"/>
      <c r="BG364" s="21"/>
      <c r="BH364" s="21"/>
      <c r="BI364" s="21"/>
      <c r="BJ364" s="21" t="str">
        <f t="shared" si="74"/>
        <v>non conforme</v>
      </c>
      <c r="BK364" s="37"/>
      <c r="BL364" s="21"/>
      <c r="BM364" s="21"/>
      <c r="BN364" s="21" t="str">
        <f t="shared" si="75"/>
        <v>non conforme</v>
      </c>
      <c r="BO364" s="37"/>
      <c r="BP364" s="21"/>
      <c r="BQ364" s="21"/>
      <c r="BR364" s="21"/>
      <c r="BS364" s="21"/>
      <c r="BT364" s="21" t="str">
        <f t="shared" si="76"/>
        <v>non conforme</v>
      </c>
      <c r="BU364" s="37"/>
      <c r="BV364" s="22"/>
      <c r="BW364" s="22"/>
      <c r="BX364" s="22"/>
      <c r="BY364" s="23"/>
      <c r="BZ364" s="22"/>
      <c r="CA364" s="23"/>
      <c r="CB364" s="23"/>
      <c r="CC364" s="22"/>
      <c r="CD364" s="23"/>
      <c r="CE364" s="22"/>
      <c r="CF364" s="22"/>
      <c r="CG364" s="23"/>
      <c r="CH364" s="22"/>
      <c r="CI364" s="34"/>
      <c r="CJ364" s="34"/>
      <c r="CK364" s="44"/>
    </row>
    <row r="365" spans="1:89" ht="41" customHeight="1" x14ac:dyDescent="0.2">
      <c r="A365" s="8">
        <f t="shared" si="65"/>
        <v>1900</v>
      </c>
      <c r="B365" s="8">
        <f t="shared" si="66"/>
        <v>1</v>
      </c>
      <c r="C365" s="8">
        <f t="shared" si="67"/>
        <v>0</v>
      </c>
      <c r="D365" s="18"/>
      <c r="E365" s="8"/>
      <c r="F365" s="18"/>
      <c r="G365" s="8"/>
      <c r="H365" s="8"/>
      <c r="I365" s="8"/>
      <c r="J365" s="19"/>
      <c r="K365" s="20"/>
      <c r="L365" s="20"/>
      <c r="M365" s="8"/>
      <c r="N365" s="8"/>
      <c r="O365" s="8"/>
      <c r="P365" s="8"/>
      <c r="Q365" s="8"/>
      <c r="R365" s="21"/>
      <c r="S365" s="21"/>
      <c r="T365" s="21" t="str">
        <f t="shared" si="68"/>
        <v>non conforme</v>
      </c>
      <c r="U365" s="37"/>
      <c r="V365" s="21"/>
      <c r="W365" s="21"/>
      <c r="X365" s="21"/>
      <c r="Y365" s="21" t="str">
        <f t="shared" si="69"/>
        <v>non conforme</v>
      </c>
      <c r="Z365" s="37"/>
      <c r="AA365" s="21"/>
      <c r="AB365" s="21"/>
      <c r="AC365" s="21" t="str">
        <f t="shared" si="70"/>
        <v>non conforme</v>
      </c>
      <c r="AD365" s="37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 t="str">
        <f t="shared" si="71"/>
        <v>non conforme</v>
      </c>
      <c r="AS365" s="37"/>
      <c r="AT365" s="21"/>
      <c r="AU365" s="21"/>
      <c r="AV365" s="21"/>
      <c r="AW365" s="21"/>
      <c r="AX365" s="21"/>
      <c r="AY365" s="21"/>
      <c r="AZ365" s="21" t="str">
        <f t="shared" si="72"/>
        <v>non conforme</v>
      </c>
      <c r="BA365" s="37"/>
      <c r="BB365" s="21"/>
      <c r="BC365" s="21"/>
      <c r="BD365" s="21" t="str">
        <f t="shared" si="73"/>
        <v>non conforme</v>
      </c>
      <c r="BE365" s="37"/>
      <c r="BF365" s="21"/>
      <c r="BG365" s="21"/>
      <c r="BH365" s="21"/>
      <c r="BI365" s="21"/>
      <c r="BJ365" s="21" t="str">
        <f t="shared" si="74"/>
        <v>non conforme</v>
      </c>
      <c r="BK365" s="37"/>
      <c r="BL365" s="21"/>
      <c r="BM365" s="21"/>
      <c r="BN365" s="21" t="str">
        <f t="shared" si="75"/>
        <v>non conforme</v>
      </c>
      <c r="BO365" s="37"/>
      <c r="BP365" s="21"/>
      <c r="BQ365" s="21"/>
      <c r="BR365" s="21"/>
      <c r="BS365" s="21"/>
      <c r="BT365" s="21" t="str">
        <f t="shared" si="76"/>
        <v>non conforme</v>
      </c>
      <c r="BU365" s="37"/>
      <c r="BV365" s="22"/>
      <c r="BW365" s="22"/>
      <c r="BX365" s="22"/>
      <c r="BY365" s="23"/>
      <c r="BZ365" s="22"/>
      <c r="CA365" s="23"/>
      <c r="CB365" s="23"/>
      <c r="CC365" s="22"/>
      <c r="CD365" s="23"/>
      <c r="CE365" s="22"/>
      <c r="CF365" s="22"/>
      <c r="CG365" s="23"/>
      <c r="CH365" s="22"/>
      <c r="CI365" s="34"/>
      <c r="CJ365" s="34"/>
      <c r="CK365" s="44"/>
    </row>
    <row r="366" spans="1:89" ht="41" customHeight="1" x14ac:dyDescent="0.2">
      <c r="A366" s="8">
        <f t="shared" si="65"/>
        <v>1900</v>
      </c>
      <c r="B366" s="8">
        <f t="shared" si="66"/>
        <v>1</v>
      </c>
      <c r="C366" s="8">
        <f t="shared" si="67"/>
        <v>0</v>
      </c>
      <c r="D366" s="18"/>
      <c r="E366" s="8"/>
      <c r="F366" s="18"/>
      <c r="G366" s="8"/>
      <c r="H366" s="8"/>
      <c r="I366" s="8"/>
      <c r="J366" s="19"/>
      <c r="K366" s="20"/>
      <c r="L366" s="20"/>
      <c r="M366" s="8"/>
      <c r="N366" s="8"/>
      <c r="O366" s="8"/>
      <c r="P366" s="8"/>
      <c r="Q366" s="8"/>
      <c r="R366" s="21"/>
      <c r="S366" s="21"/>
      <c r="T366" s="21" t="str">
        <f t="shared" si="68"/>
        <v>non conforme</v>
      </c>
      <c r="U366" s="37"/>
      <c r="V366" s="21"/>
      <c r="W366" s="21"/>
      <c r="X366" s="21"/>
      <c r="Y366" s="21" t="str">
        <f t="shared" si="69"/>
        <v>non conforme</v>
      </c>
      <c r="Z366" s="37"/>
      <c r="AA366" s="21"/>
      <c r="AB366" s="21"/>
      <c r="AC366" s="21" t="str">
        <f t="shared" si="70"/>
        <v>non conforme</v>
      </c>
      <c r="AD366" s="37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 t="str">
        <f t="shared" si="71"/>
        <v>non conforme</v>
      </c>
      <c r="AS366" s="37"/>
      <c r="AT366" s="21"/>
      <c r="AU366" s="21"/>
      <c r="AV366" s="21"/>
      <c r="AW366" s="21"/>
      <c r="AX366" s="21"/>
      <c r="AY366" s="21"/>
      <c r="AZ366" s="21" t="str">
        <f t="shared" si="72"/>
        <v>non conforme</v>
      </c>
      <c r="BA366" s="37"/>
      <c r="BB366" s="21"/>
      <c r="BC366" s="21"/>
      <c r="BD366" s="21" t="str">
        <f t="shared" si="73"/>
        <v>non conforme</v>
      </c>
      <c r="BE366" s="37"/>
      <c r="BF366" s="21"/>
      <c r="BG366" s="21"/>
      <c r="BH366" s="21"/>
      <c r="BI366" s="21"/>
      <c r="BJ366" s="21" t="str">
        <f t="shared" si="74"/>
        <v>non conforme</v>
      </c>
      <c r="BK366" s="37"/>
      <c r="BL366" s="21"/>
      <c r="BM366" s="21"/>
      <c r="BN366" s="21" t="str">
        <f t="shared" si="75"/>
        <v>non conforme</v>
      </c>
      <c r="BO366" s="37"/>
      <c r="BP366" s="21"/>
      <c r="BQ366" s="21"/>
      <c r="BR366" s="21"/>
      <c r="BS366" s="21"/>
      <c r="BT366" s="21" t="str">
        <f t="shared" si="76"/>
        <v>non conforme</v>
      </c>
      <c r="BU366" s="37"/>
      <c r="BV366" s="22"/>
      <c r="BW366" s="22"/>
      <c r="BX366" s="22"/>
      <c r="BY366" s="23"/>
      <c r="BZ366" s="22"/>
      <c r="CA366" s="23"/>
      <c r="CB366" s="23"/>
      <c r="CC366" s="22"/>
      <c r="CD366" s="23"/>
      <c r="CE366" s="22"/>
      <c r="CF366" s="22"/>
      <c r="CG366" s="23"/>
      <c r="CH366" s="22"/>
      <c r="CI366" s="34"/>
      <c r="CJ366" s="34"/>
      <c r="CK366" s="44"/>
    </row>
    <row r="367" spans="1:89" ht="41" customHeight="1" x14ac:dyDescent="0.2">
      <c r="A367" s="8">
        <f t="shared" si="65"/>
        <v>1900</v>
      </c>
      <c r="B367" s="8">
        <f t="shared" si="66"/>
        <v>1</v>
      </c>
      <c r="C367" s="8">
        <f t="shared" si="67"/>
        <v>0</v>
      </c>
      <c r="D367" s="18"/>
      <c r="E367" s="8"/>
      <c r="F367" s="18"/>
      <c r="G367" s="8"/>
      <c r="H367" s="8"/>
      <c r="I367" s="8"/>
      <c r="J367" s="19"/>
      <c r="K367" s="20"/>
      <c r="L367" s="20"/>
      <c r="M367" s="8"/>
      <c r="N367" s="8"/>
      <c r="O367" s="8"/>
      <c r="P367" s="8"/>
      <c r="Q367" s="8"/>
      <c r="R367" s="21"/>
      <c r="S367" s="21"/>
      <c r="T367" s="21" t="str">
        <f t="shared" si="68"/>
        <v>non conforme</v>
      </c>
      <c r="U367" s="37"/>
      <c r="V367" s="21"/>
      <c r="W367" s="21"/>
      <c r="X367" s="21"/>
      <c r="Y367" s="21" t="str">
        <f t="shared" si="69"/>
        <v>non conforme</v>
      </c>
      <c r="Z367" s="37"/>
      <c r="AA367" s="21"/>
      <c r="AB367" s="21"/>
      <c r="AC367" s="21" t="str">
        <f t="shared" si="70"/>
        <v>non conforme</v>
      </c>
      <c r="AD367" s="37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 t="str">
        <f t="shared" si="71"/>
        <v>non conforme</v>
      </c>
      <c r="AS367" s="37"/>
      <c r="AT367" s="21"/>
      <c r="AU367" s="21"/>
      <c r="AV367" s="21"/>
      <c r="AW367" s="21"/>
      <c r="AX367" s="21"/>
      <c r="AY367" s="21"/>
      <c r="AZ367" s="21" t="str">
        <f t="shared" si="72"/>
        <v>non conforme</v>
      </c>
      <c r="BA367" s="37"/>
      <c r="BB367" s="21"/>
      <c r="BC367" s="21"/>
      <c r="BD367" s="21" t="str">
        <f t="shared" si="73"/>
        <v>non conforme</v>
      </c>
      <c r="BE367" s="37"/>
      <c r="BF367" s="21"/>
      <c r="BG367" s="21"/>
      <c r="BH367" s="21"/>
      <c r="BI367" s="21"/>
      <c r="BJ367" s="21" t="str">
        <f t="shared" si="74"/>
        <v>non conforme</v>
      </c>
      <c r="BK367" s="37"/>
      <c r="BL367" s="21"/>
      <c r="BM367" s="21"/>
      <c r="BN367" s="21" t="str">
        <f t="shared" si="75"/>
        <v>non conforme</v>
      </c>
      <c r="BO367" s="37"/>
      <c r="BP367" s="21"/>
      <c r="BQ367" s="21"/>
      <c r="BR367" s="21"/>
      <c r="BS367" s="21"/>
      <c r="BT367" s="21" t="str">
        <f t="shared" si="76"/>
        <v>non conforme</v>
      </c>
      <c r="BU367" s="37"/>
      <c r="BV367" s="22"/>
      <c r="BW367" s="22"/>
      <c r="BX367" s="22"/>
      <c r="BY367" s="23"/>
      <c r="BZ367" s="22"/>
      <c r="CA367" s="23"/>
      <c r="CB367" s="23"/>
      <c r="CC367" s="22"/>
      <c r="CD367" s="23"/>
      <c r="CE367" s="22"/>
      <c r="CF367" s="22"/>
      <c r="CG367" s="23"/>
      <c r="CH367" s="22"/>
      <c r="CI367" s="34"/>
      <c r="CJ367" s="34"/>
      <c r="CK367" s="44"/>
    </row>
    <row r="368" spans="1:89" ht="41" customHeight="1" x14ac:dyDescent="0.2">
      <c r="A368" s="8">
        <f t="shared" si="65"/>
        <v>1900</v>
      </c>
      <c r="B368" s="8">
        <f t="shared" si="66"/>
        <v>1</v>
      </c>
      <c r="C368" s="8">
        <f t="shared" si="67"/>
        <v>0</v>
      </c>
      <c r="D368" s="18"/>
      <c r="E368" s="8"/>
      <c r="F368" s="18"/>
      <c r="G368" s="8"/>
      <c r="H368" s="8"/>
      <c r="I368" s="8"/>
      <c r="J368" s="19"/>
      <c r="K368" s="20"/>
      <c r="L368" s="20"/>
      <c r="M368" s="8"/>
      <c r="N368" s="8"/>
      <c r="O368" s="8"/>
      <c r="P368" s="8"/>
      <c r="Q368" s="8"/>
      <c r="R368" s="21"/>
      <c r="S368" s="21"/>
      <c r="T368" s="21" t="str">
        <f t="shared" si="68"/>
        <v>non conforme</v>
      </c>
      <c r="U368" s="37"/>
      <c r="V368" s="21"/>
      <c r="W368" s="21"/>
      <c r="X368" s="21"/>
      <c r="Y368" s="21" t="str">
        <f t="shared" si="69"/>
        <v>non conforme</v>
      </c>
      <c r="Z368" s="37"/>
      <c r="AA368" s="21"/>
      <c r="AB368" s="21"/>
      <c r="AC368" s="21" t="str">
        <f t="shared" si="70"/>
        <v>non conforme</v>
      </c>
      <c r="AD368" s="37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 t="str">
        <f t="shared" si="71"/>
        <v>non conforme</v>
      </c>
      <c r="AS368" s="37"/>
      <c r="AT368" s="21"/>
      <c r="AU368" s="21"/>
      <c r="AV368" s="21"/>
      <c r="AW368" s="21"/>
      <c r="AX368" s="21"/>
      <c r="AY368" s="21"/>
      <c r="AZ368" s="21" t="str">
        <f t="shared" si="72"/>
        <v>non conforme</v>
      </c>
      <c r="BA368" s="37"/>
      <c r="BB368" s="21"/>
      <c r="BC368" s="21"/>
      <c r="BD368" s="21" t="str">
        <f t="shared" si="73"/>
        <v>non conforme</v>
      </c>
      <c r="BE368" s="37"/>
      <c r="BF368" s="21"/>
      <c r="BG368" s="21"/>
      <c r="BH368" s="21"/>
      <c r="BI368" s="21"/>
      <c r="BJ368" s="21" t="str">
        <f t="shared" si="74"/>
        <v>non conforme</v>
      </c>
      <c r="BK368" s="37"/>
      <c r="BL368" s="21"/>
      <c r="BM368" s="21"/>
      <c r="BN368" s="21" t="str">
        <f t="shared" si="75"/>
        <v>non conforme</v>
      </c>
      <c r="BO368" s="37"/>
      <c r="BP368" s="21"/>
      <c r="BQ368" s="21"/>
      <c r="BR368" s="21"/>
      <c r="BS368" s="21"/>
      <c r="BT368" s="21" t="str">
        <f t="shared" si="76"/>
        <v>non conforme</v>
      </c>
      <c r="BU368" s="37"/>
      <c r="BV368" s="22"/>
      <c r="BW368" s="22"/>
      <c r="BX368" s="22"/>
      <c r="BY368" s="23"/>
      <c r="BZ368" s="22"/>
      <c r="CA368" s="23"/>
      <c r="CB368" s="23"/>
      <c r="CC368" s="22"/>
      <c r="CD368" s="23"/>
      <c r="CE368" s="22"/>
      <c r="CF368" s="22"/>
      <c r="CG368" s="23"/>
      <c r="CH368" s="22"/>
      <c r="CI368" s="34"/>
      <c r="CJ368" s="34"/>
      <c r="CK368" s="44"/>
    </row>
    <row r="369" spans="1:89" ht="41" customHeight="1" x14ac:dyDescent="0.2">
      <c r="A369" s="8">
        <f t="shared" si="65"/>
        <v>1900</v>
      </c>
      <c r="B369" s="8">
        <f t="shared" si="66"/>
        <v>1</v>
      </c>
      <c r="C369" s="8">
        <f t="shared" si="67"/>
        <v>0</v>
      </c>
      <c r="D369" s="18"/>
      <c r="E369" s="8"/>
      <c r="F369" s="18"/>
      <c r="G369" s="8"/>
      <c r="H369" s="8"/>
      <c r="I369" s="8"/>
      <c r="J369" s="19"/>
      <c r="K369" s="20"/>
      <c r="L369" s="20"/>
      <c r="M369" s="8"/>
      <c r="N369" s="8"/>
      <c r="O369" s="8"/>
      <c r="P369" s="8"/>
      <c r="Q369" s="8"/>
      <c r="R369" s="21"/>
      <c r="S369" s="21"/>
      <c r="T369" s="21" t="str">
        <f t="shared" si="68"/>
        <v>non conforme</v>
      </c>
      <c r="U369" s="37"/>
      <c r="V369" s="21"/>
      <c r="W369" s="21"/>
      <c r="X369" s="21"/>
      <c r="Y369" s="21" t="str">
        <f t="shared" si="69"/>
        <v>non conforme</v>
      </c>
      <c r="Z369" s="37"/>
      <c r="AA369" s="21"/>
      <c r="AB369" s="21"/>
      <c r="AC369" s="21" t="str">
        <f t="shared" si="70"/>
        <v>non conforme</v>
      </c>
      <c r="AD369" s="37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 t="str">
        <f t="shared" si="71"/>
        <v>non conforme</v>
      </c>
      <c r="AS369" s="37"/>
      <c r="AT369" s="21"/>
      <c r="AU369" s="21"/>
      <c r="AV369" s="21"/>
      <c r="AW369" s="21"/>
      <c r="AX369" s="21"/>
      <c r="AY369" s="21"/>
      <c r="AZ369" s="21" t="str">
        <f t="shared" si="72"/>
        <v>non conforme</v>
      </c>
      <c r="BA369" s="37"/>
      <c r="BB369" s="21"/>
      <c r="BC369" s="21"/>
      <c r="BD369" s="21" t="str">
        <f t="shared" si="73"/>
        <v>non conforme</v>
      </c>
      <c r="BE369" s="37"/>
      <c r="BF369" s="21"/>
      <c r="BG369" s="21"/>
      <c r="BH369" s="21"/>
      <c r="BI369" s="21"/>
      <c r="BJ369" s="21" t="str">
        <f t="shared" si="74"/>
        <v>non conforme</v>
      </c>
      <c r="BK369" s="37"/>
      <c r="BL369" s="21"/>
      <c r="BM369" s="21"/>
      <c r="BN369" s="21" t="str">
        <f t="shared" si="75"/>
        <v>non conforme</v>
      </c>
      <c r="BO369" s="37"/>
      <c r="BP369" s="21"/>
      <c r="BQ369" s="21"/>
      <c r="BR369" s="21"/>
      <c r="BS369" s="21"/>
      <c r="BT369" s="21" t="str">
        <f t="shared" si="76"/>
        <v>non conforme</v>
      </c>
      <c r="BU369" s="37"/>
      <c r="BV369" s="22"/>
      <c r="BW369" s="22"/>
      <c r="BX369" s="22"/>
      <c r="BY369" s="23"/>
      <c r="BZ369" s="22"/>
      <c r="CA369" s="23"/>
      <c r="CB369" s="23"/>
      <c r="CC369" s="22"/>
      <c r="CD369" s="23"/>
      <c r="CE369" s="22"/>
      <c r="CF369" s="22"/>
      <c r="CG369" s="23"/>
      <c r="CH369" s="22"/>
      <c r="CI369" s="34"/>
      <c r="CJ369" s="34"/>
      <c r="CK369" s="44"/>
    </row>
    <row r="370" spans="1:89" ht="41" customHeight="1" x14ac:dyDescent="0.2">
      <c r="A370" s="8">
        <f t="shared" si="65"/>
        <v>1900</v>
      </c>
      <c r="B370" s="8">
        <f t="shared" si="66"/>
        <v>1</v>
      </c>
      <c r="C370" s="8">
        <f t="shared" si="67"/>
        <v>0</v>
      </c>
      <c r="D370" s="18"/>
      <c r="E370" s="8"/>
      <c r="F370" s="18"/>
      <c r="G370" s="8"/>
      <c r="H370" s="8"/>
      <c r="I370" s="8"/>
      <c r="J370" s="19"/>
      <c r="K370" s="20"/>
      <c r="L370" s="20"/>
      <c r="M370" s="8"/>
      <c r="N370" s="8"/>
      <c r="O370" s="8"/>
      <c r="P370" s="8"/>
      <c r="Q370" s="8"/>
      <c r="R370" s="21"/>
      <c r="S370" s="21"/>
      <c r="T370" s="21" t="str">
        <f t="shared" si="68"/>
        <v>non conforme</v>
      </c>
      <c r="U370" s="37"/>
      <c r="V370" s="21"/>
      <c r="W370" s="21"/>
      <c r="X370" s="21"/>
      <c r="Y370" s="21" t="str">
        <f t="shared" si="69"/>
        <v>non conforme</v>
      </c>
      <c r="Z370" s="37"/>
      <c r="AA370" s="21"/>
      <c r="AB370" s="21"/>
      <c r="AC370" s="21" t="str">
        <f t="shared" si="70"/>
        <v>non conforme</v>
      </c>
      <c r="AD370" s="37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 t="str">
        <f t="shared" si="71"/>
        <v>non conforme</v>
      </c>
      <c r="AS370" s="37"/>
      <c r="AT370" s="21"/>
      <c r="AU370" s="21"/>
      <c r="AV370" s="21"/>
      <c r="AW370" s="21"/>
      <c r="AX370" s="21"/>
      <c r="AY370" s="21"/>
      <c r="AZ370" s="21" t="str">
        <f t="shared" si="72"/>
        <v>non conforme</v>
      </c>
      <c r="BA370" s="37"/>
      <c r="BB370" s="21"/>
      <c r="BC370" s="21"/>
      <c r="BD370" s="21" t="str">
        <f t="shared" si="73"/>
        <v>non conforme</v>
      </c>
      <c r="BE370" s="37"/>
      <c r="BF370" s="21"/>
      <c r="BG370" s="21"/>
      <c r="BH370" s="21"/>
      <c r="BI370" s="21"/>
      <c r="BJ370" s="21" t="str">
        <f t="shared" si="74"/>
        <v>non conforme</v>
      </c>
      <c r="BK370" s="37"/>
      <c r="BL370" s="21"/>
      <c r="BM370" s="21"/>
      <c r="BN370" s="21" t="str">
        <f t="shared" si="75"/>
        <v>non conforme</v>
      </c>
      <c r="BO370" s="37"/>
      <c r="BP370" s="21"/>
      <c r="BQ370" s="21"/>
      <c r="BR370" s="21"/>
      <c r="BS370" s="21"/>
      <c r="BT370" s="21" t="str">
        <f t="shared" si="76"/>
        <v>non conforme</v>
      </c>
      <c r="BU370" s="37"/>
      <c r="BV370" s="22"/>
      <c r="BW370" s="22"/>
      <c r="BX370" s="22"/>
      <c r="BY370" s="23"/>
      <c r="BZ370" s="22"/>
      <c r="CA370" s="23"/>
      <c r="CB370" s="23"/>
      <c r="CC370" s="22"/>
      <c r="CD370" s="23"/>
      <c r="CE370" s="22"/>
      <c r="CF370" s="22"/>
      <c r="CG370" s="23"/>
      <c r="CH370" s="22"/>
      <c r="CI370" s="34"/>
      <c r="CJ370" s="34"/>
      <c r="CK370" s="44"/>
    </row>
    <row r="371" spans="1:89" ht="41" customHeight="1" x14ac:dyDescent="0.2">
      <c r="A371" s="8">
        <f t="shared" si="65"/>
        <v>1900</v>
      </c>
      <c r="B371" s="8">
        <f t="shared" si="66"/>
        <v>1</v>
      </c>
      <c r="C371" s="8">
        <f t="shared" si="67"/>
        <v>0</v>
      </c>
      <c r="D371" s="18"/>
      <c r="E371" s="8"/>
      <c r="F371" s="18"/>
      <c r="G371" s="8"/>
      <c r="H371" s="8"/>
      <c r="I371" s="8"/>
      <c r="J371" s="19"/>
      <c r="K371" s="20"/>
      <c r="L371" s="20"/>
      <c r="M371" s="8"/>
      <c r="N371" s="8"/>
      <c r="O371" s="8"/>
      <c r="P371" s="8"/>
      <c r="Q371" s="8"/>
      <c r="R371" s="21"/>
      <c r="S371" s="21"/>
      <c r="T371" s="21" t="str">
        <f t="shared" si="68"/>
        <v>non conforme</v>
      </c>
      <c r="U371" s="37"/>
      <c r="V371" s="21"/>
      <c r="W371" s="21"/>
      <c r="X371" s="21"/>
      <c r="Y371" s="21" t="str">
        <f t="shared" si="69"/>
        <v>non conforme</v>
      </c>
      <c r="Z371" s="37"/>
      <c r="AA371" s="21"/>
      <c r="AB371" s="21"/>
      <c r="AC371" s="21" t="str">
        <f t="shared" si="70"/>
        <v>non conforme</v>
      </c>
      <c r="AD371" s="37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 t="str">
        <f t="shared" si="71"/>
        <v>non conforme</v>
      </c>
      <c r="AS371" s="37"/>
      <c r="AT371" s="21"/>
      <c r="AU371" s="21"/>
      <c r="AV371" s="21"/>
      <c r="AW371" s="21"/>
      <c r="AX371" s="21"/>
      <c r="AY371" s="21"/>
      <c r="AZ371" s="21" t="str">
        <f t="shared" si="72"/>
        <v>non conforme</v>
      </c>
      <c r="BA371" s="37"/>
      <c r="BB371" s="21"/>
      <c r="BC371" s="21"/>
      <c r="BD371" s="21" t="str">
        <f t="shared" si="73"/>
        <v>non conforme</v>
      </c>
      <c r="BE371" s="37"/>
      <c r="BF371" s="21"/>
      <c r="BG371" s="21"/>
      <c r="BH371" s="21"/>
      <c r="BI371" s="21"/>
      <c r="BJ371" s="21" t="str">
        <f t="shared" si="74"/>
        <v>non conforme</v>
      </c>
      <c r="BK371" s="37"/>
      <c r="BL371" s="21"/>
      <c r="BM371" s="21"/>
      <c r="BN371" s="21" t="str">
        <f t="shared" si="75"/>
        <v>non conforme</v>
      </c>
      <c r="BO371" s="37"/>
      <c r="BP371" s="21"/>
      <c r="BQ371" s="21"/>
      <c r="BR371" s="21"/>
      <c r="BS371" s="21"/>
      <c r="BT371" s="21" t="str">
        <f t="shared" si="76"/>
        <v>non conforme</v>
      </c>
      <c r="BU371" s="37"/>
      <c r="BV371" s="22"/>
      <c r="BW371" s="22"/>
      <c r="BX371" s="22"/>
      <c r="BY371" s="23"/>
      <c r="BZ371" s="22"/>
      <c r="CA371" s="23"/>
      <c r="CB371" s="23"/>
      <c r="CC371" s="22"/>
      <c r="CD371" s="23"/>
      <c r="CE371" s="22"/>
      <c r="CF371" s="22"/>
      <c r="CG371" s="23"/>
      <c r="CH371" s="22"/>
      <c r="CI371" s="34"/>
      <c r="CJ371" s="34"/>
      <c r="CK371" s="44"/>
    </row>
    <row r="372" spans="1:89" ht="41" customHeight="1" x14ac:dyDescent="0.2">
      <c r="A372" s="8">
        <f t="shared" si="65"/>
        <v>1900</v>
      </c>
      <c r="B372" s="8">
        <f t="shared" si="66"/>
        <v>1</v>
      </c>
      <c r="C372" s="8">
        <f t="shared" si="67"/>
        <v>0</v>
      </c>
      <c r="D372" s="18"/>
      <c r="E372" s="8"/>
      <c r="F372" s="18"/>
      <c r="G372" s="8"/>
      <c r="H372" s="8"/>
      <c r="I372" s="8"/>
      <c r="J372" s="19"/>
      <c r="K372" s="20"/>
      <c r="L372" s="20"/>
      <c r="M372" s="8"/>
      <c r="N372" s="8"/>
      <c r="O372" s="8"/>
      <c r="P372" s="8"/>
      <c r="Q372" s="8"/>
      <c r="R372" s="21"/>
      <c r="S372" s="21"/>
      <c r="T372" s="21" t="str">
        <f t="shared" si="68"/>
        <v>non conforme</v>
      </c>
      <c r="U372" s="37"/>
      <c r="V372" s="21"/>
      <c r="W372" s="21"/>
      <c r="X372" s="21"/>
      <c r="Y372" s="21" t="str">
        <f t="shared" si="69"/>
        <v>non conforme</v>
      </c>
      <c r="Z372" s="37"/>
      <c r="AA372" s="21"/>
      <c r="AB372" s="21"/>
      <c r="AC372" s="21" t="str">
        <f t="shared" si="70"/>
        <v>non conforme</v>
      </c>
      <c r="AD372" s="37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 t="str">
        <f t="shared" si="71"/>
        <v>non conforme</v>
      </c>
      <c r="AS372" s="37"/>
      <c r="AT372" s="21"/>
      <c r="AU372" s="21"/>
      <c r="AV372" s="21"/>
      <c r="AW372" s="21"/>
      <c r="AX372" s="21"/>
      <c r="AY372" s="21"/>
      <c r="AZ372" s="21" t="str">
        <f t="shared" si="72"/>
        <v>non conforme</v>
      </c>
      <c r="BA372" s="37"/>
      <c r="BB372" s="21"/>
      <c r="BC372" s="21"/>
      <c r="BD372" s="21" t="str">
        <f t="shared" si="73"/>
        <v>non conforme</v>
      </c>
      <c r="BE372" s="37"/>
      <c r="BF372" s="21"/>
      <c r="BG372" s="21"/>
      <c r="BH372" s="21"/>
      <c r="BI372" s="21"/>
      <c r="BJ372" s="21" t="str">
        <f t="shared" si="74"/>
        <v>non conforme</v>
      </c>
      <c r="BK372" s="37"/>
      <c r="BL372" s="21"/>
      <c r="BM372" s="21"/>
      <c r="BN372" s="21" t="str">
        <f t="shared" si="75"/>
        <v>non conforme</v>
      </c>
      <c r="BO372" s="37"/>
      <c r="BP372" s="21"/>
      <c r="BQ372" s="21"/>
      <c r="BR372" s="21"/>
      <c r="BS372" s="21"/>
      <c r="BT372" s="21" t="str">
        <f t="shared" si="76"/>
        <v>non conforme</v>
      </c>
      <c r="BU372" s="37"/>
      <c r="BV372" s="22"/>
      <c r="BW372" s="22"/>
      <c r="BX372" s="22"/>
      <c r="BY372" s="23"/>
      <c r="BZ372" s="22"/>
      <c r="CA372" s="23"/>
      <c r="CB372" s="23"/>
      <c r="CC372" s="22"/>
      <c r="CD372" s="23"/>
      <c r="CE372" s="22"/>
      <c r="CF372" s="22"/>
      <c r="CG372" s="23"/>
      <c r="CH372" s="22"/>
      <c r="CI372" s="34"/>
      <c r="CJ372" s="34"/>
      <c r="CK372" s="44"/>
    </row>
    <row r="373" spans="1:89" ht="41" customHeight="1" x14ac:dyDescent="0.2">
      <c r="A373" s="8">
        <f t="shared" si="65"/>
        <v>1900</v>
      </c>
      <c r="B373" s="8">
        <f t="shared" si="66"/>
        <v>1</v>
      </c>
      <c r="C373" s="8">
        <f t="shared" si="67"/>
        <v>0</v>
      </c>
      <c r="D373" s="18"/>
      <c r="E373" s="8"/>
      <c r="F373" s="18"/>
      <c r="G373" s="8"/>
      <c r="H373" s="8"/>
      <c r="I373" s="8"/>
      <c r="J373" s="19"/>
      <c r="K373" s="20"/>
      <c r="L373" s="20"/>
      <c r="M373" s="8"/>
      <c r="N373" s="8"/>
      <c r="O373" s="8"/>
      <c r="P373" s="8"/>
      <c r="Q373" s="8"/>
      <c r="R373" s="21"/>
      <c r="S373" s="21"/>
      <c r="T373" s="21" t="str">
        <f t="shared" si="68"/>
        <v>non conforme</v>
      </c>
      <c r="U373" s="37"/>
      <c r="V373" s="21"/>
      <c r="W373" s="21"/>
      <c r="X373" s="21"/>
      <c r="Y373" s="21" t="str">
        <f t="shared" si="69"/>
        <v>non conforme</v>
      </c>
      <c r="Z373" s="37"/>
      <c r="AA373" s="21"/>
      <c r="AB373" s="21"/>
      <c r="AC373" s="21" t="str">
        <f t="shared" si="70"/>
        <v>non conforme</v>
      </c>
      <c r="AD373" s="37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 t="str">
        <f t="shared" si="71"/>
        <v>non conforme</v>
      </c>
      <c r="AS373" s="37"/>
      <c r="AT373" s="21"/>
      <c r="AU373" s="21"/>
      <c r="AV373" s="21"/>
      <c r="AW373" s="21"/>
      <c r="AX373" s="21"/>
      <c r="AY373" s="21"/>
      <c r="AZ373" s="21" t="str">
        <f t="shared" si="72"/>
        <v>non conforme</v>
      </c>
      <c r="BA373" s="37"/>
      <c r="BB373" s="21"/>
      <c r="BC373" s="21"/>
      <c r="BD373" s="21" t="str">
        <f t="shared" si="73"/>
        <v>non conforme</v>
      </c>
      <c r="BE373" s="37"/>
      <c r="BF373" s="21"/>
      <c r="BG373" s="21"/>
      <c r="BH373" s="21"/>
      <c r="BI373" s="21"/>
      <c r="BJ373" s="21" t="str">
        <f t="shared" si="74"/>
        <v>non conforme</v>
      </c>
      <c r="BK373" s="37"/>
      <c r="BL373" s="21"/>
      <c r="BM373" s="21"/>
      <c r="BN373" s="21" t="str">
        <f t="shared" si="75"/>
        <v>non conforme</v>
      </c>
      <c r="BO373" s="37"/>
      <c r="BP373" s="21"/>
      <c r="BQ373" s="21"/>
      <c r="BR373" s="21"/>
      <c r="BS373" s="21"/>
      <c r="BT373" s="21" t="str">
        <f t="shared" si="76"/>
        <v>non conforme</v>
      </c>
      <c r="BU373" s="37"/>
      <c r="BV373" s="22"/>
      <c r="BW373" s="22"/>
      <c r="BX373" s="22"/>
      <c r="BY373" s="23"/>
      <c r="BZ373" s="22"/>
      <c r="CA373" s="23"/>
      <c r="CB373" s="23"/>
      <c r="CC373" s="22"/>
      <c r="CD373" s="23"/>
      <c r="CE373" s="22"/>
      <c r="CF373" s="22"/>
      <c r="CG373" s="23"/>
      <c r="CH373" s="22"/>
      <c r="CI373" s="34"/>
      <c r="CJ373" s="34"/>
      <c r="CK373" s="44"/>
    </row>
    <row r="374" spans="1:89" ht="41" customHeight="1" x14ac:dyDescent="0.2">
      <c r="A374" s="8">
        <f t="shared" si="65"/>
        <v>1900</v>
      </c>
      <c r="B374" s="8">
        <f t="shared" si="66"/>
        <v>1</v>
      </c>
      <c r="C374" s="8">
        <f t="shared" si="67"/>
        <v>0</v>
      </c>
      <c r="D374" s="18"/>
      <c r="E374" s="8"/>
      <c r="F374" s="18"/>
      <c r="G374" s="8"/>
      <c r="H374" s="8"/>
      <c r="I374" s="8"/>
      <c r="J374" s="19"/>
      <c r="K374" s="20"/>
      <c r="L374" s="20"/>
      <c r="M374" s="8"/>
      <c r="N374" s="8"/>
      <c r="O374" s="8"/>
      <c r="P374" s="8"/>
      <c r="Q374" s="8"/>
      <c r="R374" s="21"/>
      <c r="S374" s="21"/>
      <c r="T374" s="21" t="str">
        <f t="shared" si="68"/>
        <v>non conforme</v>
      </c>
      <c r="U374" s="37"/>
      <c r="V374" s="21"/>
      <c r="W374" s="21"/>
      <c r="X374" s="21"/>
      <c r="Y374" s="21" t="str">
        <f t="shared" si="69"/>
        <v>non conforme</v>
      </c>
      <c r="Z374" s="37"/>
      <c r="AA374" s="21"/>
      <c r="AB374" s="21"/>
      <c r="AC374" s="21" t="str">
        <f t="shared" si="70"/>
        <v>non conforme</v>
      </c>
      <c r="AD374" s="37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 t="str">
        <f t="shared" si="71"/>
        <v>non conforme</v>
      </c>
      <c r="AS374" s="37"/>
      <c r="AT374" s="21"/>
      <c r="AU374" s="21"/>
      <c r="AV374" s="21"/>
      <c r="AW374" s="21"/>
      <c r="AX374" s="21"/>
      <c r="AY374" s="21"/>
      <c r="AZ374" s="21" t="str">
        <f t="shared" si="72"/>
        <v>non conforme</v>
      </c>
      <c r="BA374" s="37"/>
      <c r="BB374" s="21"/>
      <c r="BC374" s="21"/>
      <c r="BD374" s="21" t="str">
        <f t="shared" si="73"/>
        <v>non conforme</v>
      </c>
      <c r="BE374" s="37"/>
      <c r="BF374" s="21"/>
      <c r="BG374" s="21"/>
      <c r="BH374" s="21"/>
      <c r="BI374" s="21"/>
      <c r="BJ374" s="21" t="str">
        <f t="shared" si="74"/>
        <v>non conforme</v>
      </c>
      <c r="BK374" s="37"/>
      <c r="BL374" s="21"/>
      <c r="BM374" s="21"/>
      <c r="BN374" s="21" t="str">
        <f t="shared" si="75"/>
        <v>non conforme</v>
      </c>
      <c r="BO374" s="37"/>
      <c r="BP374" s="21"/>
      <c r="BQ374" s="21"/>
      <c r="BR374" s="21"/>
      <c r="BS374" s="21"/>
      <c r="BT374" s="21" t="str">
        <f t="shared" si="76"/>
        <v>non conforme</v>
      </c>
      <c r="BU374" s="37"/>
      <c r="BV374" s="22"/>
      <c r="BW374" s="22"/>
      <c r="BX374" s="22"/>
      <c r="BY374" s="23"/>
      <c r="BZ374" s="22"/>
      <c r="CA374" s="23"/>
      <c r="CB374" s="23"/>
      <c r="CC374" s="22"/>
      <c r="CD374" s="23"/>
      <c r="CE374" s="22"/>
      <c r="CF374" s="22"/>
      <c r="CG374" s="23"/>
      <c r="CH374" s="22"/>
      <c r="CI374" s="34"/>
      <c r="CJ374" s="34"/>
      <c r="CK374" s="44"/>
    </row>
    <row r="375" spans="1:89" ht="41" customHeight="1" x14ac:dyDescent="0.2">
      <c r="A375" s="8">
        <f t="shared" si="65"/>
        <v>1900</v>
      </c>
      <c r="B375" s="8">
        <f t="shared" si="66"/>
        <v>1</v>
      </c>
      <c r="C375" s="8">
        <f t="shared" si="67"/>
        <v>0</v>
      </c>
      <c r="D375" s="18"/>
      <c r="E375" s="8"/>
      <c r="F375" s="18"/>
      <c r="G375" s="8"/>
      <c r="H375" s="8"/>
      <c r="I375" s="8"/>
      <c r="J375" s="19"/>
      <c r="K375" s="20"/>
      <c r="L375" s="20"/>
      <c r="M375" s="8"/>
      <c r="N375" s="8"/>
      <c r="O375" s="8"/>
      <c r="P375" s="8"/>
      <c r="Q375" s="8"/>
      <c r="R375" s="21"/>
      <c r="S375" s="21"/>
      <c r="T375" s="21" t="str">
        <f t="shared" si="68"/>
        <v>non conforme</v>
      </c>
      <c r="U375" s="37"/>
      <c r="V375" s="21"/>
      <c r="W375" s="21"/>
      <c r="X375" s="21"/>
      <c r="Y375" s="21" t="str">
        <f t="shared" si="69"/>
        <v>non conforme</v>
      </c>
      <c r="Z375" s="37"/>
      <c r="AA375" s="21"/>
      <c r="AB375" s="21"/>
      <c r="AC375" s="21" t="str">
        <f t="shared" si="70"/>
        <v>non conforme</v>
      </c>
      <c r="AD375" s="37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 t="str">
        <f t="shared" si="71"/>
        <v>non conforme</v>
      </c>
      <c r="AS375" s="37"/>
      <c r="AT375" s="21"/>
      <c r="AU375" s="21"/>
      <c r="AV375" s="21"/>
      <c r="AW375" s="21"/>
      <c r="AX375" s="21"/>
      <c r="AY375" s="21"/>
      <c r="AZ375" s="21" t="str">
        <f t="shared" si="72"/>
        <v>non conforme</v>
      </c>
      <c r="BA375" s="37"/>
      <c r="BB375" s="21"/>
      <c r="BC375" s="21"/>
      <c r="BD375" s="21" t="str">
        <f t="shared" si="73"/>
        <v>non conforme</v>
      </c>
      <c r="BE375" s="37"/>
      <c r="BF375" s="21"/>
      <c r="BG375" s="21"/>
      <c r="BH375" s="21"/>
      <c r="BI375" s="21"/>
      <c r="BJ375" s="21" t="str">
        <f t="shared" si="74"/>
        <v>non conforme</v>
      </c>
      <c r="BK375" s="37"/>
      <c r="BL375" s="21"/>
      <c r="BM375" s="21"/>
      <c r="BN375" s="21" t="str">
        <f t="shared" si="75"/>
        <v>non conforme</v>
      </c>
      <c r="BO375" s="37"/>
      <c r="BP375" s="21"/>
      <c r="BQ375" s="21"/>
      <c r="BR375" s="21"/>
      <c r="BS375" s="21"/>
      <c r="BT375" s="21" t="str">
        <f t="shared" si="76"/>
        <v>non conforme</v>
      </c>
      <c r="BU375" s="37"/>
      <c r="BV375" s="22"/>
      <c r="BW375" s="22"/>
      <c r="BX375" s="22"/>
      <c r="BY375" s="23"/>
      <c r="BZ375" s="22"/>
      <c r="CA375" s="23"/>
      <c r="CB375" s="23"/>
      <c r="CC375" s="22"/>
      <c r="CD375" s="23"/>
      <c r="CE375" s="22"/>
      <c r="CF375" s="22"/>
      <c r="CG375" s="23"/>
      <c r="CH375" s="22"/>
      <c r="CI375" s="34"/>
      <c r="CJ375" s="34"/>
      <c r="CK375" s="44"/>
    </row>
    <row r="376" spans="1:89" ht="41" customHeight="1" x14ac:dyDescent="0.2">
      <c r="A376" s="8">
        <f t="shared" si="65"/>
        <v>1900</v>
      </c>
      <c r="B376" s="8">
        <f t="shared" si="66"/>
        <v>1</v>
      </c>
      <c r="C376" s="8">
        <f t="shared" si="67"/>
        <v>0</v>
      </c>
      <c r="D376" s="18"/>
      <c r="E376" s="8"/>
      <c r="F376" s="18"/>
      <c r="G376" s="8"/>
      <c r="H376" s="8"/>
      <c r="I376" s="8"/>
      <c r="J376" s="19"/>
      <c r="K376" s="20"/>
      <c r="L376" s="20"/>
      <c r="M376" s="8"/>
      <c r="N376" s="8"/>
      <c r="O376" s="8"/>
      <c r="P376" s="8"/>
      <c r="Q376" s="8"/>
      <c r="R376" s="21"/>
      <c r="S376" s="21"/>
      <c r="T376" s="21" t="str">
        <f t="shared" si="68"/>
        <v>non conforme</v>
      </c>
      <c r="U376" s="37"/>
      <c r="V376" s="21"/>
      <c r="W376" s="21"/>
      <c r="X376" s="21"/>
      <c r="Y376" s="21" t="str">
        <f t="shared" si="69"/>
        <v>non conforme</v>
      </c>
      <c r="Z376" s="37"/>
      <c r="AA376" s="21"/>
      <c r="AB376" s="21"/>
      <c r="AC376" s="21" t="str">
        <f t="shared" si="70"/>
        <v>non conforme</v>
      </c>
      <c r="AD376" s="37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 t="str">
        <f t="shared" si="71"/>
        <v>non conforme</v>
      </c>
      <c r="AS376" s="37"/>
      <c r="AT376" s="21"/>
      <c r="AU376" s="21"/>
      <c r="AV376" s="21"/>
      <c r="AW376" s="21"/>
      <c r="AX376" s="21"/>
      <c r="AY376" s="21"/>
      <c r="AZ376" s="21" t="str">
        <f t="shared" si="72"/>
        <v>non conforme</v>
      </c>
      <c r="BA376" s="37"/>
      <c r="BB376" s="21"/>
      <c r="BC376" s="21"/>
      <c r="BD376" s="21" t="str">
        <f t="shared" si="73"/>
        <v>non conforme</v>
      </c>
      <c r="BE376" s="37"/>
      <c r="BF376" s="21"/>
      <c r="BG376" s="21"/>
      <c r="BH376" s="21"/>
      <c r="BI376" s="21"/>
      <c r="BJ376" s="21" t="str">
        <f t="shared" si="74"/>
        <v>non conforme</v>
      </c>
      <c r="BK376" s="37"/>
      <c r="BL376" s="21"/>
      <c r="BM376" s="21"/>
      <c r="BN376" s="21" t="str">
        <f t="shared" si="75"/>
        <v>non conforme</v>
      </c>
      <c r="BO376" s="37"/>
      <c r="BP376" s="21"/>
      <c r="BQ376" s="21"/>
      <c r="BR376" s="21"/>
      <c r="BS376" s="21"/>
      <c r="BT376" s="21" t="str">
        <f t="shared" si="76"/>
        <v>non conforme</v>
      </c>
      <c r="BU376" s="37"/>
      <c r="BV376" s="22"/>
      <c r="BW376" s="22"/>
      <c r="BX376" s="22"/>
      <c r="BY376" s="23"/>
      <c r="BZ376" s="22"/>
      <c r="CA376" s="23"/>
      <c r="CB376" s="23"/>
      <c r="CC376" s="22"/>
      <c r="CD376" s="23"/>
      <c r="CE376" s="22"/>
      <c r="CF376" s="22"/>
      <c r="CG376" s="23"/>
      <c r="CH376" s="22"/>
      <c r="CI376" s="34"/>
      <c r="CJ376" s="34"/>
      <c r="CK376" s="44"/>
    </row>
    <row r="377" spans="1:89" ht="41" customHeight="1" x14ac:dyDescent="0.2">
      <c r="A377" s="8">
        <f t="shared" si="65"/>
        <v>1900</v>
      </c>
      <c r="B377" s="8">
        <f t="shared" si="66"/>
        <v>1</v>
      </c>
      <c r="C377" s="8">
        <f t="shared" si="67"/>
        <v>0</v>
      </c>
      <c r="D377" s="18"/>
      <c r="E377" s="8"/>
      <c r="F377" s="18"/>
      <c r="G377" s="8"/>
      <c r="H377" s="8"/>
      <c r="I377" s="8"/>
      <c r="J377" s="19"/>
      <c r="K377" s="20"/>
      <c r="L377" s="20"/>
      <c r="M377" s="8"/>
      <c r="N377" s="8"/>
      <c r="O377" s="8"/>
      <c r="P377" s="8"/>
      <c r="Q377" s="8"/>
      <c r="R377" s="21"/>
      <c r="S377" s="21"/>
      <c r="T377" s="21" t="str">
        <f t="shared" si="68"/>
        <v>non conforme</v>
      </c>
      <c r="U377" s="37"/>
      <c r="V377" s="21"/>
      <c r="W377" s="21"/>
      <c r="X377" s="21"/>
      <c r="Y377" s="21" t="str">
        <f t="shared" si="69"/>
        <v>non conforme</v>
      </c>
      <c r="Z377" s="37"/>
      <c r="AA377" s="21"/>
      <c r="AB377" s="21"/>
      <c r="AC377" s="21" t="str">
        <f t="shared" si="70"/>
        <v>non conforme</v>
      </c>
      <c r="AD377" s="37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 t="str">
        <f t="shared" si="71"/>
        <v>non conforme</v>
      </c>
      <c r="AS377" s="37"/>
      <c r="AT377" s="21"/>
      <c r="AU377" s="21"/>
      <c r="AV377" s="21"/>
      <c r="AW377" s="21"/>
      <c r="AX377" s="21"/>
      <c r="AY377" s="21"/>
      <c r="AZ377" s="21" t="str">
        <f t="shared" si="72"/>
        <v>non conforme</v>
      </c>
      <c r="BA377" s="37"/>
      <c r="BB377" s="21"/>
      <c r="BC377" s="21"/>
      <c r="BD377" s="21" t="str">
        <f t="shared" si="73"/>
        <v>non conforme</v>
      </c>
      <c r="BE377" s="37"/>
      <c r="BF377" s="21"/>
      <c r="BG377" s="21"/>
      <c r="BH377" s="21"/>
      <c r="BI377" s="21"/>
      <c r="BJ377" s="21" t="str">
        <f t="shared" si="74"/>
        <v>non conforme</v>
      </c>
      <c r="BK377" s="37"/>
      <c r="BL377" s="21"/>
      <c r="BM377" s="21"/>
      <c r="BN377" s="21" t="str">
        <f t="shared" si="75"/>
        <v>non conforme</v>
      </c>
      <c r="BO377" s="37"/>
      <c r="BP377" s="21"/>
      <c r="BQ377" s="21"/>
      <c r="BR377" s="21"/>
      <c r="BS377" s="21"/>
      <c r="BT377" s="21" t="str">
        <f t="shared" si="76"/>
        <v>non conforme</v>
      </c>
      <c r="BU377" s="37"/>
      <c r="BV377" s="22"/>
      <c r="BW377" s="22"/>
      <c r="BX377" s="22"/>
      <c r="BY377" s="23"/>
      <c r="BZ377" s="22"/>
      <c r="CA377" s="23"/>
      <c r="CB377" s="23"/>
      <c r="CC377" s="22"/>
      <c r="CD377" s="23"/>
      <c r="CE377" s="22"/>
      <c r="CF377" s="22"/>
      <c r="CG377" s="23"/>
      <c r="CH377" s="22"/>
      <c r="CI377" s="34"/>
      <c r="CJ377" s="34"/>
      <c r="CK377" s="44"/>
    </row>
    <row r="378" spans="1:89" ht="41" customHeight="1" x14ac:dyDescent="0.2">
      <c r="A378" s="8">
        <f t="shared" si="65"/>
        <v>1900</v>
      </c>
      <c r="B378" s="8">
        <f t="shared" si="66"/>
        <v>1</v>
      </c>
      <c r="C378" s="8">
        <f t="shared" si="67"/>
        <v>0</v>
      </c>
      <c r="D378" s="18"/>
      <c r="E378" s="8"/>
      <c r="F378" s="18"/>
      <c r="G378" s="8"/>
      <c r="H378" s="8"/>
      <c r="I378" s="8"/>
      <c r="J378" s="19"/>
      <c r="K378" s="20"/>
      <c r="L378" s="20"/>
      <c r="M378" s="8"/>
      <c r="N378" s="8"/>
      <c r="O378" s="8"/>
      <c r="P378" s="8"/>
      <c r="Q378" s="8"/>
      <c r="R378" s="21"/>
      <c r="S378" s="21"/>
      <c r="T378" s="21" t="str">
        <f t="shared" si="68"/>
        <v>non conforme</v>
      </c>
      <c r="U378" s="37"/>
      <c r="V378" s="21"/>
      <c r="W378" s="21"/>
      <c r="X378" s="21"/>
      <c r="Y378" s="21" t="str">
        <f t="shared" si="69"/>
        <v>non conforme</v>
      </c>
      <c r="Z378" s="37"/>
      <c r="AA378" s="21"/>
      <c r="AB378" s="21"/>
      <c r="AC378" s="21" t="str">
        <f t="shared" si="70"/>
        <v>non conforme</v>
      </c>
      <c r="AD378" s="37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 t="str">
        <f t="shared" si="71"/>
        <v>non conforme</v>
      </c>
      <c r="AS378" s="37"/>
      <c r="AT378" s="21"/>
      <c r="AU378" s="21"/>
      <c r="AV378" s="21"/>
      <c r="AW378" s="21"/>
      <c r="AX378" s="21"/>
      <c r="AY378" s="21"/>
      <c r="AZ378" s="21" t="str">
        <f t="shared" si="72"/>
        <v>non conforme</v>
      </c>
      <c r="BA378" s="37"/>
      <c r="BB378" s="21"/>
      <c r="BC378" s="21"/>
      <c r="BD378" s="21" t="str">
        <f t="shared" si="73"/>
        <v>non conforme</v>
      </c>
      <c r="BE378" s="37"/>
      <c r="BF378" s="21"/>
      <c r="BG378" s="21"/>
      <c r="BH378" s="21"/>
      <c r="BI378" s="21"/>
      <c r="BJ378" s="21" t="str">
        <f t="shared" si="74"/>
        <v>non conforme</v>
      </c>
      <c r="BK378" s="37"/>
      <c r="BL378" s="21"/>
      <c r="BM378" s="21"/>
      <c r="BN378" s="21" t="str">
        <f t="shared" si="75"/>
        <v>non conforme</v>
      </c>
      <c r="BO378" s="37"/>
      <c r="BP378" s="21"/>
      <c r="BQ378" s="21"/>
      <c r="BR378" s="21"/>
      <c r="BS378" s="21"/>
      <c r="BT378" s="21" t="str">
        <f t="shared" si="76"/>
        <v>non conforme</v>
      </c>
      <c r="BU378" s="37"/>
      <c r="BV378" s="22"/>
      <c r="BW378" s="22"/>
      <c r="BX378" s="22"/>
      <c r="BY378" s="23"/>
      <c r="BZ378" s="22"/>
      <c r="CA378" s="23"/>
      <c r="CB378" s="23"/>
      <c r="CC378" s="22"/>
      <c r="CD378" s="23"/>
      <c r="CE378" s="22"/>
      <c r="CF378" s="22"/>
      <c r="CG378" s="23"/>
      <c r="CH378" s="22"/>
      <c r="CI378" s="34"/>
      <c r="CJ378" s="34"/>
      <c r="CK378" s="44"/>
    </row>
    <row r="379" spans="1:89" ht="41" customHeight="1" x14ac:dyDescent="0.2">
      <c r="A379" s="8">
        <f t="shared" si="65"/>
        <v>1900</v>
      </c>
      <c r="B379" s="8">
        <f t="shared" si="66"/>
        <v>1</v>
      </c>
      <c r="C379" s="8">
        <f t="shared" si="67"/>
        <v>0</v>
      </c>
      <c r="D379" s="18"/>
      <c r="E379" s="8"/>
      <c r="F379" s="18"/>
      <c r="G379" s="8"/>
      <c r="H379" s="8"/>
      <c r="I379" s="8"/>
      <c r="J379" s="19"/>
      <c r="K379" s="20"/>
      <c r="L379" s="20"/>
      <c r="M379" s="8"/>
      <c r="N379" s="8"/>
      <c r="O379" s="8"/>
      <c r="P379" s="8"/>
      <c r="Q379" s="8"/>
      <c r="R379" s="21"/>
      <c r="S379" s="21"/>
      <c r="T379" s="21" t="str">
        <f t="shared" si="68"/>
        <v>non conforme</v>
      </c>
      <c r="U379" s="37"/>
      <c r="V379" s="21"/>
      <c r="W379" s="21"/>
      <c r="X379" s="21"/>
      <c r="Y379" s="21" t="str">
        <f t="shared" si="69"/>
        <v>non conforme</v>
      </c>
      <c r="Z379" s="37"/>
      <c r="AA379" s="21"/>
      <c r="AB379" s="21"/>
      <c r="AC379" s="21" t="str">
        <f t="shared" si="70"/>
        <v>non conforme</v>
      </c>
      <c r="AD379" s="37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 t="str">
        <f t="shared" si="71"/>
        <v>non conforme</v>
      </c>
      <c r="AS379" s="37"/>
      <c r="AT379" s="21"/>
      <c r="AU379" s="21"/>
      <c r="AV379" s="21"/>
      <c r="AW379" s="21"/>
      <c r="AX379" s="21"/>
      <c r="AY379" s="21"/>
      <c r="AZ379" s="21" t="str">
        <f t="shared" si="72"/>
        <v>non conforme</v>
      </c>
      <c r="BA379" s="37"/>
      <c r="BB379" s="21"/>
      <c r="BC379" s="21"/>
      <c r="BD379" s="21" t="str">
        <f t="shared" si="73"/>
        <v>non conforme</v>
      </c>
      <c r="BE379" s="37"/>
      <c r="BF379" s="21"/>
      <c r="BG379" s="21"/>
      <c r="BH379" s="21"/>
      <c r="BI379" s="21"/>
      <c r="BJ379" s="21" t="str">
        <f t="shared" si="74"/>
        <v>non conforme</v>
      </c>
      <c r="BK379" s="37"/>
      <c r="BL379" s="21"/>
      <c r="BM379" s="21"/>
      <c r="BN379" s="21" t="str">
        <f t="shared" si="75"/>
        <v>non conforme</v>
      </c>
      <c r="BO379" s="37"/>
      <c r="BP379" s="21"/>
      <c r="BQ379" s="21"/>
      <c r="BR379" s="21"/>
      <c r="BS379" s="21"/>
      <c r="BT379" s="21" t="str">
        <f t="shared" si="76"/>
        <v>non conforme</v>
      </c>
      <c r="BU379" s="37"/>
      <c r="BV379" s="22"/>
      <c r="BW379" s="22"/>
      <c r="BX379" s="22"/>
      <c r="BY379" s="23"/>
      <c r="BZ379" s="22"/>
      <c r="CA379" s="23"/>
      <c r="CB379" s="23"/>
      <c r="CC379" s="22"/>
      <c r="CD379" s="23"/>
      <c r="CE379" s="22"/>
      <c r="CF379" s="22"/>
      <c r="CG379" s="23"/>
      <c r="CH379" s="22"/>
      <c r="CI379" s="34"/>
      <c r="CJ379" s="34"/>
      <c r="CK379" s="44"/>
    </row>
    <row r="380" spans="1:89" ht="41" customHeight="1" x14ac:dyDescent="0.2">
      <c r="A380" s="8">
        <f t="shared" si="65"/>
        <v>1900</v>
      </c>
      <c r="B380" s="8">
        <f t="shared" si="66"/>
        <v>1</v>
      </c>
      <c r="C380" s="8">
        <f t="shared" si="67"/>
        <v>0</v>
      </c>
      <c r="D380" s="18"/>
      <c r="E380" s="8"/>
      <c r="F380" s="18"/>
      <c r="G380" s="8"/>
      <c r="H380" s="8"/>
      <c r="I380" s="8"/>
      <c r="J380" s="19"/>
      <c r="K380" s="20"/>
      <c r="L380" s="20"/>
      <c r="M380" s="8"/>
      <c r="N380" s="8"/>
      <c r="O380" s="8"/>
      <c r="P380" s="8"/>
      <c r="Q380" s="8"/>
      <c r="R380" s="21"/>
      <c r="S380" s="21"/>
      <c r="T380" s="21" t="str">
        <f t="shared" si="68"/>
        <v>non conforme</v>
      </c>
      <c r="U380" s="37"/>
      <c r="V380" s="21"/>
      <c r="W380" s="21"/>
      <c r="X380" s="21"/>
      <c r="Y380" s="21" t="str">
        <f t="shared" si="69"/>
        <v>non conforme</v>
      </c>
      <c r="Z380" s="37"/>
      <c r="AA380" s="21"/>
      <c r="AB380" s="21"/>
      <c r="AC380" s="21" t="str">
        <f t="shared" si="70"/>
        <v>non conforme</v>
      </c>
      <c r="AD380" s="37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 t="str">
        <f t="shared" si="71"/>
        <v>non conforme</v>
      </c>
      <c r="AS380" s="37"/>
      <c r="AT380" s="21"/>
      <c r="AU380" s="21"/>
      <c r="AV380" s="21"/>
      <c r="AW380" s="21"/>
      <c r="AX380" s="21"/>
      <c r="AY380" s="21"/>
      <c r="AZ380" s="21" t="str">
        <f t="shared" si="72"/>
        <v>non conforme</v>
      </c>
      <c r="BA380" s="37"/>
      <c r="BB380" s="21"/>
      <c r="BC380" s="21"/>
      <c r="BD380" s="21" t="str">
        <f t="shared" si="73"/>
        <v>non conforme</v>
      </c>
      <c r="BE380" s="37"/>
      <c r="BF380" s="21"/>
      <c r="BG380" s="21"/>
      <c r="BH380" s="21"/>
      <c r="BI380" s="21"/>
      <c r="BJ380" s="21" t="str">
        <f t="shared" si="74"/>
        <v>non conforme</v>
      </c>
      <c r="BK380" s="37"/>
      <c r="BL380" s="21"/>
      <c r="BM380" s="21"/>
      <c r="BN380" s="21" t="str">
        <f t="shared" si="75"/>
        <v>non conforme</v>
      </c>
      <c r="BO380" s="37"/>
      <c r="BP380" s="21"/>
      <c r="BQ380" s="21"/>
      <c r="BR380" s="21"/>
      <c r="BS380" s="21"/>
      <c r="BT380" s="21" t="str">
        <f t="shared" si="76"/>
        <v>non conforme</v>
      </c>
      <c r="BU380" s="37"/>
      <c r="BV380" s="22"/>
      <c r="BW380" s="22"/>
      <c r="BX380" s="22"/>
      <c r="BY380" s="23"/>
      <c r="BZ380" s="22"/>
      <c r="CA380" s="23"/>
      <c r="CB380" s="23"/>
      <c r="CC380" s="22"/>
      <c r="CD380" s="23"/>
      <c r="CE380" s="22"/>
      <c r="CF380" s="22"/>
      <c r="CG380" s="23"/>
      <c r="CH380" s="22"/>
      <c r="CI380" s="34"/>
      <c r="CJ380" s="34"/>
      <c r="CK380" s="44"/>
    </row>
    <row r="381" spans="1:89" ht="41" customHeight="1" x14ac:dyDescent="0.2">
      <c r="A381" s="8">
        <f t="shared" si="65"/>
        <v>1900</v>
      </c>
      <c r="B381" s="8">
        <f t="shared" si="66"/>
        <v>1</v>
      </c>
      <c r="C381" s="8">
        <f t="shared" si="67"/>
        <v>0</v>
      </c>
      <c r="D381" s="18"/>
      <c r="E381" s="8"/>
      <c r="F381" s="18"/>
      <c r="G381" s="8"/>
      <c r="H381" s="8"/>
      <c r="I381" s="8"/>
      <c r="J381" s="19"/>
      <c r="K381" s="20"/>
      <c r="L381" s="20"/>
      <c r="M381" s="8"/>
      <c r="N381" s="8"/>
      <c r="O381" s="8"/>
      <c r="P381" s="8"/>
      <c r="Q381" s="8"/>
      <c r="R381" s="21"/>
      <c r="S381" s="21"/>
      <c r="T381" s="21" t="str">
        <f t="shared" si="68"/>
        <v>non conforme</v>
      </c>
      <c r="U381" s="37"/>
      <c r="V381" s="21"/>
      <c r="W381" s="21"/>
      <c r="X381" s="21"/>
      <c r="Y381" s="21" t="str">
        <f t="shared" si="69"/>
        <v>non conforme</v>
      </c>
      <c r="Z381" s="37"/>
      <c r="AA381" s="21"/>
      <c r="AB381" s="21"/>
      <c r="AC381" s="21" t="str">
        <f t="shared" si="70"/>
        <v>non conforme</v>
      </c>
      <c r="AD381" s="37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 t="str">
        <f t="shared" si="71"/>
        <v>non conforme</v>
      </c>
      <c r="AS381" s="37"/>
      <c r="AT381" s="21"/>
      <c r="AU381" s="21"/>
      <c r="AV381" s="21"/>
      <c r="AW381" s="21"/>
      <c r="AX381" s="21"/>
      <c r="AY381" s="21"/>
      <c r="AZ381" s="21" t="str">
        <f t="shared" si="72"/>
        <v>non conforme</v>
      </c>
      <c r="BA381" s="37"/>
      <c r="BB381" s="21"/>
      <c r="BC381" s="21"/>
      <c r="BD381" s="21" t="str">
        <f t="shared" si="73"/>
        <v>non conforme</v>
      </c>
      <c r="BE381" s="37"/>
      <c r="BF381" s="21"/>
      <c r="BG381" s="21"/>
      <c r="BH381" s="21"/>
      <c r="BI381" s="21"/>
      <c r="BJ381" s="21" t="str">
        <f t="shared" si="74"/>
        <v>non conforme</v>
      </c>
      <c r="BK381" s="37"/>
      <c r="BL381" s="21"/>
      <c r="BM381" s="21"/>
      <c r="BN381" s="21" t="str">
        <f t="shared" si="75"/>
        <v>non conforme</v>
      </c>
      <c r="BO381" s="37"/>
      <c r="BP381" s="21"/>
      <c r="BQ381" s="21"/>
      <c r="BR381" s="21"/>
      <c r="BS381" s="21"/>
      <c r="BT381" s="21" t="str">
        <f t="shared" si="76"/>
        <v>non conforme</v>
      </c>
      <c r="BU381" s="37"/>
      <c r="BV381" s="22"/>
      <c r="BW381" s="22"/>
      <c r="BX381" s="22"/>
      <c r="BY381" s="23"/>
      <c r="BZ381" s="22"/>
      <c r="CA381" s="23"/>
      <c r="CB381" s="23"/>
      <c r="CC381" s="22"/>
      <c r="CD381" s="23"/>
      <c r="CE381" s="22"/>
      <c r="CF381" s="22"/>
      <c r="CG381" s="23"/>
      <c r="CH381" s="22"/>
      <c r="CI381" s="34"/>
      <c r="CJ381" s="34"/>
      <c r="CK381" s="44"/>
    </row>
    <row r="382" spans="1:89" ht="41" customHeight="1" x14ac:dyDescent="0.2">
      <c r="A382" s="8">
        <f t="shared" si="65"/>
        <v>1900</v>
      </c>
      <c r="B382" s="8">
        <f t="shared" si="66"/>
        <v>1</v>
      </c>
      <c r="C382" s="8">
        <f t="shared" si="67"/>
        <v>0</v>
      </c>
      <c r="D382" s="18"/>
      <c r="E382" s="8"/>
      <c r="F382" s="18"/>
      <c r="G382" s="8"/>
      <c r="H382" s="8"/>
      <c r="I382" s="8"/>
      <c r="J382" s="19"/>
      <c r="K382" s="20"/>
      <c r="L382" s="20"/>
      <c r="M382" s="8"/>
      <c r="N382" s="8"/>
      <c r="O382" s="8"/>
      <c r="P382" s="8"/>
      <c r="Q382" s="8"/>
      <c r="R382" s="21"/>
      <c r="S382" s="21"/>
      <c r="T382" s="21" t="str">
        <f t="shared" si="68"/>
        <v>non conforme</v>
      </c>
      <c r="U382" s="37"/>
      <c r="V382" s="21"/>
      <c r="W382" s="21"/>
      <c r="X382" s="21"/>
      <c r="Y382" s="21" t="str">
        <f t="shared" si="69"/>
        <v>non conforme</v>
      </c>
      <c r="Z382" s="37"/>
      <c r="AA382" s="21"/>
      <c r="AB382" s="21"/>
      <c r="AC382" s="21" t="str">
        <f t="shared" si="70"/>
        <v>non conforme</v>
      </c>
      <c r="AD382" s="37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 t="str">
        <f t="shared" si="71"/>
        <v>non conforme</v>
      </c>
      <c r="AS382" s="37"/>
      <c r="AT382" s="21"/>
      <c r="AU382" s="21"/>
      <c r="AV382" s="21"/>
      <c r="AW382" s="21"/>
      <c r="AX382" s="21"/>
      <c r="AY382" s="21"/>
      <c r="AZ382" s="21" t="str">
        <f t="shared" si="72"/>
        <v>non conforme</v>
      </c>
      <c r="BA382" s="37"/>
      <c r="BB382" s="21"/>
      <c r="BC382" s="21"/>
      <c r="BD382" s="21" t="str">
        <f t="shared" si="73"/>
        <v>non conforme</v>
      </c>
      <c r="BE382" s="37"/>
      <c r="BF382" s="21"/>
      <c r="BG382" s="21"/>
      <c r="BH382" s="21"/>
      <c r="BI382" s="21"/>
      <c r="BJ382" s="21" t="str">
        <f t="shared" si="74"/>
        <v>non conforme</v>
      </c>
      <c r="BK382" s="37"/>
      <c r="BL382" s="21"/>
      <c r="BM382" s="21"/>
      <c r="BN382" s="21" t="str">
        <f t="shared" si="75"/>
        <v>non conforme</v>
      </c>
      <c r="BO382" s="37"/>
      <c r="BP382" s="21"/>
      <c r="BQ382" s="21"/>
      <c r="BR382" s="21"/>
      <c r="BS382" s="21"/>
      <c r="BT382" s="21" t="str">
        <f t="shared" si="76"/>
        <v>non conforme</v>
      </c>
      <c r="BU382" s="37"/>
      <c r="BV382" s="22"/>
      <c r="BW382" s="22"/>
      <c r="BX382" s="22"/>
      <c r="BY382" s="23"/>
      <c r="BZ382" s="22"/>
      <c r="CA382" s="23"/>
      <c r="CB382" s="23"/>
      <c r="CC382" s="22"/>
      <c r="CD382" s="23"/>
      <c r="CE382" s="22"/>
      <c r="CF382" s="22"/>
      <c r="CG382" s="23"/>
      <c r="CH382" s="22"/>
      <c r="CI382" s="34"/>
      <c r="CJ382" s="34"/>
      <c r="CK382" s="44"/>
    </row>
    <row r="383" spans="1:89" ht="41" customHeight="1" x14ac:dyDescent="0.2">
      <c r="A383" s="8">
        <f t="shared" si="65"/>
        <v>1900</v>
      </c>
      <c r="B383" s="8">
        <f t="shared" si="66"/>
        <v>1</v>
      </c>
      <c r="C383" s="8">
        <f t="shared" si="67"/>
        <v>0</v>
      </c>
      <c r="D383" s="18"/>
      <c r="E383" s="8"/>
      <c r="F383" s="18"/>
      <c r="G383" s="8"/>
      <c r="H383" s="8"/>
      <c r="I383" s="8"/>
      <c r="J383" s="19"/>
      <c r="K383" s="20"/>
      <c r="L383" s="20"/>
      <c r="M383" s="8"/>
      <c r="N383" s="8"/>
      <c r="O383" s="8"/>
      <c r="P383" s="8"/>
      <c r="Q383" s="8"/>
      <c r="R383" s="21"/>
      <c r="S383" s="21"/>
      <c r="T383" s="21" t="str">
        <f t="shared" si="68"/>
        <v>non conforme</v>
      </c>
      <c r="U383" s="37"/>
      <c r="V383" s="21"/>
      <c r="W383" s="21"/>
      <c r="X383" s="21"/>
      <c r="Y383" s="21" t="str">
        <f t="shared" si="69"/>
        <v>non conforme</v>
      </c>
      <c r="Z383" s="37"/>
      <c r="AA383" s="21"/>
      <c r="AB383" s="21"/>
      <c r="AC383" s="21" t="str">
        <f t="shared" si="70"/>
        <v>non conforme</v>
      </c>
      <c r="AD383" s="37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 t="str">
        <f t="shared" si="71"/>
        <v>non conforme</v>
      </c>
      <c r="AS383" s="37"/>
      <c r="AT383" s="21"/>
      <c r="AU383" s="21"/>
      <c r="AV383" s="21"/>
      <c r="AW383" s="21"/>
      <c r="AX383" s="21"/>
      <c r="AY383" s="21"/>
      <c r="AZ383" s="21" t="str">
        <f t="shared" si="72"/>
        <v>non conforme</v>
      </c>
      <c r="BA383" s="37"/>
      <c r="BB383" s="21"/>
      <c r="BC383" s="21"/>
      <c r="BD383" s="21" t="str">
        <f t="shared" si="73"/>
        <v>non conforme</v>
      </c>
      <c r="BE383" s="37"/>
      <c r="BF383" s="21"/>
      <c r="BG383" s="21"/>
      <c r="BH383" s="21"/>
      <c r="BI383" s="21"/>
      <c r="BJ383" s="21" t="str">
        <f t="shared" si="74"/>
        <v>non conforme</v>
      </c>
      <c r="BK383" s="37"/>
      <c r="BL383" s="21"/>
      <c r="BM383" s="21"/>
      <c r="BN383" s="21" t="str">
        <f t="shared" si="75"/>
        <v>non conforme</v>
      </c>
      <c r="BO383" s="37"/>
      <c r="BP383" s="21"/>
      <c r="BQ383" s="21"/>
      <c r="BR383" s="21"/>
      <c r="BS383" s="21"/>
      <c r="BT383" s="21" t="str">
        <f t="shared" si="76"/>
        <v>non conforme</v>
      </c>
      <c r="BU383" s="37"/>
      <c r="BV383" s="22"/>
      <c r="BW383" s="22"/>
      <c r="BX383" s="22"/>
      <c r="BY383" s="23"/>
      <c r="BZ383" s="22"/>
      <c r="CA383" s="23"/>
      <c r="CB383" s="23"/>
      <c r="CC383" s="22"/>
      <c r="CD383" s="23"/>
      <c r="CE383" s="22"/>
      <c r="CF383" s="22"/>
      <c r="CG383" s="23"/>
      <c r="CH383" s="22"/>
      <c r="CI383" s="34"/>
      <c r="CJ383" s="34"/>
      <c r="CK383" s="44"/>
    </row>
    <row r="384" spans="1:89" ht="41" customHeight="1" x14ac:dyDescent="0.2">
      <c r="A384" s="8">
        <f t="shared" si="65"/>
        <v>1900</v>
      </c>
      <c r="B384" s="8">
        <f t="shared" si="66"/>
        <v>1</v>
      </c>
      <c r="C384" s="8">
        <f t="shared" si="67"/>
        <v>0</v>
      </c>
      <c r="D384" s="18"/>
      <c r="E384" s="8"/>
      <c r="F384" s="18"/>
      <c r="G384" s="8"/>
      <c r="H384" s="8"/>
      <c r="I384" s="8"/>
      <c r="J384" s="19"/>
      <c r="K384" s="20"/>
      <c r="L384" s="20"/>
      <c r="M384" s="8"/>
      <c r="N384" s="8"/>
      <c r="O384" s="8"/>
      <c r="P384" s="8"/>
      <c r="Q384" s="8"/>
      <c r="R384" s="21"/>
      <c r="S384" s="21"/>
      <c r="T384" s="21" t="str">
        <f t="shared" si="68"/>
        <v>non conforme</v>
      </c>
      <c r="U384" s="37"/>
      <c r="V384" s="21"/>
      <c r="W384" s="21"/>
      <c r="X384" s="21"/>
      <c r="Y384" s="21" t="str">
        <f t="shared" si="69"/>
        <v>non conforme</v>
      </c>
      <c r="Z384" s="37"/>
      <c r="AA384" s="21"/>
      <c r="AB384" s="21"/>
      <c r="AC384" s="21" t="str">
        <f t="shared" si="70"/>
        <v>non conforme</v>
      </c>
      <c r="AD384" s="37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 t="str">
        <f t="shared" si="71"/>
        <v>non conforme</v>
      </c>
      <c r="AS384" s="37"/>
      <c r="AT384" s="21"/>
      <c r="AU384" s="21"/>
      <c r="AV384" s="21"/>
      <c r="AW384" s="21"/>
      <c r="AX384" s="21"/>
      <c r="AY384" s="21"/>
      <c r="AZ384" s="21" t="str">
        <f t="shared" si="72"/>
        <v>non conforme</v>
      </c>
      <c r="BA384" s="37"/>
      <c r="BB384" s="21"/>
      <c r="BC384" s="21"/>
      <c r="BD384" s="21" t="str">
        <f t="shared" si="73"/>
        <v>non conforme</v>
      </c>
      <c r="BE384" s="37"/>
      <c r="BF384" s="21"/>
      <c r="BG384" s="21"/>
      <c r="BH384" s="21"/>
      <c r="BI384" s="21"/>
      <c r="BJ384" s="21" t="str">
        <f t="shared" si="74"/>
        <v>non conforme</v>
      </c>
      <c r="BK384" s="37"/>
      <c r="BL384" s="21"/>
      <c r="BM384" s="21"/>
      <c r="BN384" s="21" t="str">
        <f t="shared" si="75"/>
        <v>non conforme</v>
      </c>
      <c r="BO384" s="37"/>
      <c r="BP384" s="21"/>
      <c r="BQ384" s="21"/>
      <c r="BR384" s="21"/>
      <c r="BS384" s="21"/>
      <c r="BT384" s="21" t="str">
        <f t="shared" si="76"/>
        <v>non conforme</v>
      </c>
      <c r="BU384" s="37"/>
      <c r="BV384" s="22"/>
      <c r="BW384" s="22"/>
      <c r="BX384" s="22"/>
      <c r="BY384" s="23"/>
      <c r="BZ384" s="22"/>
      <c r="CA384" s="23"/>
      <c r="CB384" s="23"/>
      <c r="CC384" s="22"/>
      <c r="CD384" s="23"/>
      <c r="CE384" s="22"/>
      <c r="CF384" s="22"/>
      <c r="CG384" s="23"/>
      <c r="CH384" s="22"/>
      <c r="CI384" s="34"/>
      <c r="CJ384" s="34"/>
      <c r="CK384" s="44"/>
    </row>
    <row r="385" spans="1:89" ht="41" customHeight="1" x14ac:dyDescent="0.2">
      <c r="A385" s="8">
        <f t="shared" si="65"/>
        <v>1900</v>
      </c>
      <c r="B385" s="8">
        <f t="shared" si="66"/>
        <v>1</v>
      </c>
      <c r="C385" s="8">
        <f t="shared" si="67"/>
        <v>0</v>
      </c>
      <c r="D385" s="18"/>
      <c r="E385" s="8"/>
      <c r="F385" s="18"/>
      <c r="G385" s="8"/>
      <c r="H385" s="8"/>
      <c r="I385" s="8"/>
      <c r="J385" s="19"/>
      <c r="K385" s="20"/>
      <c r="L385" s="20"/>
      <c r="M385" s="8"/>
      <c r="N385" s="8"/>
      <c r="O385" s="8"/>
      <c r="P385" s="8"/>
      <c r="Q385" s="8"/>
      <c r="R385" s="21"/>
      <c r="S385" s="21"/>
      <c r="T385" s="21" t="str">
        <f t="shared" si="68"/>
        <v>non conforme</v>
      </c>
      <c r="U385" s="37"/>
      <c r="V385" s="21"/>
      <c r="W385" s="21"/>
      <c r="X385" s="21"/>
      <c r="Y385" s="21" t="str">
        <f t="shared" si="69"/>
        <v>non conforme</v>
      </c>
      <c r="Z385" s="37"/>
      <c r="AA385" s="21"/>
      <c r="AB385" s="21"/>
      <c r="AC385" s="21" t="str">
        <f t="shared" si="70"/>
        <v>non conforme</v>
      </c>
      <c r="AD385" s="37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 t="str">
        <f t="shared" si="71"/>
        <v>non conforme</v>
      </c>
      <c r="AS385" s="37"/>
      <c r="AT385" s="21"/>
      <c r="AU385" s="21"/>
      <c r="AV385" s="21"/>
      <c r="AW385" s="21"/>
      <c r="AX385" s="21"/>
      <c r="AY385" s="21"/>
      <c r="AZ385" s="21" t="str">
        <f t="shared" si="72"/>
        <v>non conforme</v>
      </c>
      <c r="BA385" s="37"/>
      <c r="BB385" s="21"/>
      <c r="BC385" s="21"/>
      <c r="BD385" s="21" t="str">
        <f t="shared" si="73"/>
        <v>non conforme</v>
      </c>
      <c r="BE385" s="37"/>
      <c r="BF385" s="21"/>
      <c r="BG385" s="21"/>
      <c r="BH385" s="21"/>
      <c r="BI385" s="21"/>
      <c r="BJ385" s="21" t="str">
        <f t="shared" si="74"/>
        <v>non conforme</v>
      </c>
      <c r="BK385" s="37"/>
      <c r="BL385" s="21"/>
      <c r="BM385" s="21"/>
      <c r="BN385" s="21" t="str">
        <f t="shared" si="75"/>
        <v>non conforme</v>
      </c>
      <c r="BO385" s="37"/>
      <c r="BP385" s="21"/>
      <c r="BQ385" s="21"/>
      <c r="BR385" s="21"/>
      <c r="BS385" s="21"/>
      <c r="BT385" s="21" t="str">
        <f t="shared" si="76"/>
        <v>non conforme</v>
      </c>
      <c r="BU385" s="37"/>
      <c r="BV385" s="22"/>
      <c r="BW385" s="22"/>
      <c r="BX385" s="22"/>
      <c r="BY385" s="23"/>
      <c r="BZ385" s="22"/>
      <c r="CA385" s="23"/>
      <c r="CB385" s="23"/>
      <c r="CC385" s="22"/>
      <c r="CD385" s="23"/>
      <c r="CE385" s="22"/>
      <c r="CF385" s="22"/>
      <c r="CG385" s="23"/>
      <c r="CH385" s="22"/>
      <c r="CI385" s="34"/>
      <c r="CJ385" s="34"/>
      <c r="CK385" s="44"/>
    </row>
    <row r="386" spans="1:89" ht="41" customHeight="1" x14ac:dyDescent="0.2">
      <c r="A386" s="8">
        <f t="shared" si="65"/>
        <v>1900</v>
      </c>
      <c r="B386" s="8">
        <f t="shared" si="66"/>
        <v>1</v>
      </c>
      <c r="C386" s="8">
        <f t="shared" si="67"/>
        <v>0</v>
      </c>
      <c r="D386" s="18"/>
      <c r="E386" s="8"/>
      <c r="F386" s="18"/>
      <c r="G386" s="8"/>
      <c r="H386" s="8"/>
      <c r="I386" s="8"/>
      <c r="J386" s="19"/>
      <c r="K386" s="20"/>
      <c r="L386" s="20"/>
      <c r="M386" s="8"/>
      <c r="N386" s="8"/>
      <c r="O386" s="8"/>
      <c r="P386" s="8"/>
      <c r="Q386" s="8"/>
      <c r="R386" s="21"/>
      <c r="S386" s="21"/>
      <c r="T386" s="21" t="str">
        <f t="shared" si="68"/>
        <v>non conforme</v>
      </c>
      <c r="U386" s="37"/>
      <c r="V386" s="21"/>
      <c r="W386" s="21"/>
      <c r="X386" s="21"/>
      <c r="Y386" s="21" t="str">
        <f t="shared" si="69"/>
        <v>non conforme</v>
      </c>
      <c r="Z386" s="37"/>
      <c r="AA386" s="21"/>
      <c r="AB386" s="21"/>
      <c r="AC386" s="21" t="str">
        <f t="shared" si="70"/>
        <v>non conforme</v>
      </c>
      <c r="AD386" s="37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 t="str">
        <f t="shared" si="71"/>
        <v>non conforme</v>
      </c>
      <c r="AS386" s="37"/>
      <c r="AT386" s="21"/>
      <c r="AU386" s="21"/>
      <c r="AV386" s="21"/>
      <c r="AW386" s="21"/>
      <c r="AX386" s="21"/>
      <c r="AY386" s="21"/>
      <c r="AZ386" s="21" t="str">
        <f t="shared" si="72"/>
        <v>non conforme</v>
      </c>
      <c r="BA386" s="37"/>
      <c r="BB386" s="21"/>
      <c r="BC386" s="21"/>
      <c r="BD386" s="21" t="str">
        <f t="shared" si="73"/>
        <v>non conforme</v>
      </c>
      <c r="BE386" s="37"/>
      <c r="BF386" s="21"/>
      <c r="BG386" s="21"/>
      <c r="BH386" s="21"/>
      <c r="BI386" s="21"/>
      <c r="BJ386" s="21" t="str">
        <f t="shared" si="74"/>
        <v>non conforme</v>
      </c>
      <c r="BK386" s="37"/>
      <c r="BL386" s="21"/>
      <c r="BM386" s="21"/>
      <c r="BN386" s="21" t="str">
        <f t="shared" si="75"/>
        <v>non conforme</v>
      </c>
      <c r="BO386" s="37"/>
      <c r="BP386" s="21"/>
      <c r="BQ386" s="21"/>
      <c r="BR386" s="21"/>
      <c r="BS386" s="21"/>
      <c r="BT386" s="21" t="str">
        <f t="shared" si="76"/>
        <v>non conforme</v>
      </c>
      <c r="BU386" s="37"/>
      <c r="BV386" s="22"/>
      <c r="BW386" s="22"/>
      <c r="BX386" s="22"/>
      <c r="BY386" s="23"/>
      <c r="BZ386" s="22"/>
      <c r="CA386" s="23"/>
      <c r="CB386" s="23"/>
      <c r="CC386" s="22"/>
      <c r="CD386" s="23"/>
      <c r="CE386" s="22"/>
      <c r="CF386" s="22"/>
      <c r="CG386" s="23"/>
      <c r="CH386" s="22"/>
      <c r="CI386" s="34"/>
      <c r="CJ386" s="34"/>
      <c r="CK386" s="44"/>
    </row>
    <row r="387" spans="1:89" ht="41" customHeight="1" x14ac:dyDescent="0.2">
      <c r="A387" s="8">
        <f t="shared" si="65"/>
        <v>1900</v>
      </c>
      <c r="B387" s="8">
        <f t="shared" si="66"/>
        <v>1</v>
      </c>
      <c r="C387" s="8">
        <f t="shared" si="67"/>
        <v>0</v>
      </c>
      <c r="D387" s="18"/>
      <c r="E387" s="8"/>
      <c r="F387" s="18"/>
      <c r="G387" s="8"/>
      <c r="H387" s="8"/>
      <c r="I387" s="8"/>
      <c r="J387" s="19"/>
      <c r="K387" s="20"/>
      <c r="L387" s="20"/>
      <c r="M387" s="8"/>
      <c r="N387" s="8"/>
      <c r="O387" s="8"/>
      <c r="P387" s="8"/>
      <c r="Q387" s="8"/>
      <c r="R387" s="21"/>
      <c r="S387" s="21"/>
      <c r="T387" s="21" t="str">
        <f t="shared" si="68"/>
        <v>non conforme</v>
      </c>
      <c r="U387" s="37"/>
      <c r="V387" s="21"/>
      <c r="W387" s="21"/>
      <c r="X387" s="21"/>
      <c r="Y387" s="21" t="str">
        <f t="shared" si="69"/>
        <v>non conforme</v>
      </c>
      <c r="Z387" s="37"/>
      <c r="AA387" s="21"/>
      <c r="AB387" s="21"/>
      <c r="AC387" s="21" t="str">
        <f t="shared" si="70"/>
        <v>non conforme</v>
      </c>
      <c r="AD387" s="37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 t="str">
        <f t="shared" si="71"/>
        <v>non conforme</v>
      </c>
      <c r="AS387" s="37"/>
      <c r="AT387" s="21"/>
      <c r="AU387" s="21"/>
      <c r="AV387" s="21"/>
      <c r="AW387" s="21"/>
      <c r="AX387" s="21"/>
      <c r="AY387" s="21"/>
      <c r="AZ387" s="21" t="str">
        <f t="shared" si="72"/>
        <v>non conforme</v>
      </c>
      <c r="BA387" s="37"/>
      <c r="BB387" s="21"/>
      <c r="BC387" s="21"/>
      <c r="BD387" s="21" t="str">
        <f t="shared" si="73"/>
        <v>non conforme</v>
      </c>
      <c r="BE387" s="37"/>
      <c r="BF387" s="21"/>
      <c r="BG387" s="21"/>
      <c r="BH387" s="21"/>
      <c r="BI387" s="21"/>
      <c r="BJ387" s="21" t="str">
        <f t="shared" si="74"/>
        <v>non conforme</v>
      </c>
      <c r="BK387" s="37"/>
      <c r="BL387" s="21"/>
      <c r="BM387" s="21"/>
      <c r="BN387" s="21" t="str">
        <f t="shared" si="75"/>
        <v>non conforme</v>
      </c>
      <c r="BO387" s="37"/>
      <c r="BP387" s="21"/>
      <c r="BQ387" s="21"/>
      <c r="BR387" s="21"/>
      <c r="BS387" s="21"/>
      <c r="BT387" s="21" t="str">
        <f t="shared" si="76"/>
        <v>non conforme</v>
      </c>
      <c r="BU387" s="37"/>
      <c r="BV387" s="22"/>
      <c r="BW387" s="22"/>
      <c r="BX387" s="22"/>
      <c r="BY387" s="23"/>
      <c r="BZ387" s="22"/>
      <c r="CA387" s="23"/>
      <c r="CB387" s="23"/>
      <c r="CC387" s="22"/>
      <c r="CD387" s="23"/>
      <c r="CE387" s="22"/>
      <c r="CF387" s="22"/>
      <c r="CG387" s="23"/>
      <c r="CH387" s="22"/>
      <c r="CI387" s="34"/>
      <c r="CJ387" s="34"/>
      <c r="CK387" s="44"/>
    </row>
    <row r="388" spans="1:89" ht="41" customHeight="1" x14ac:dyDescent="0.2">
      <c r="A388" s="8">
        <f t="shared" ref="A388:A451" si="77">YEAR(D388)</f>
        <v>1900</v>
      </c>
      <c r="B388" s="8">
        <f t="shared" ref="B388:B451" si="78">MONTH(D388)</f>
        <v>1</v>
      </c>
      <c r="C388" s="8">
        <f t="shared" ref="C388:C451" si="79">WEEKNUM(D388)</f>
        <v>0</v>
      </c>
      <c r="D388" s="18"/>
      <c r="E388" s="8"/>
      <c r="F388" s="18"/>
      <c r="G388" s="8"/>
      <c r="H388" s="8"/>
      <c r="I388" s="8"/>
      <c r="J388" s="19"/>
      <c r="K388" s="20"/>
      <c r="L388" s="20"/>
      <c r="M388" s="8"/>
      <c r="N388" s="8"/>
      <c r="O388" s="8"/>
      <c r="P388" s="8"/>
      <c r="Q388" s="8"/>
      <c r="R388" s="21"/>
      <c r="S388" s="21"/>
      <c r="T388" s="21" t="str">
        <f t="shared" ref="T388:T451" si="80">IF(MIN(R388:S388),"conforme","non conforme")</f>
        <v>non conforme</v>
      </c>
      <c r="U388" s="37"/>
      <c r="V388" s="21"/>
      <c r="W388" s="21"/>
      <c r="X388" s="21"/>
      <c r="Y388" s="21" t="str">
        <f t="shared" ref="Y388:Y451" si="81">IF(MIN(V388:X388),"conforme","non conforme")</f>
        <v>non conforme</v>
      </c>
      <c r="Z388" s="37"/>
      <c r="AA388" s="21"/>
      <c r="AB388" s="21"/>
      <c r="AC388" s="21" t="str">
        <f t="shared" ref="AC388:AC451" si="82">IF(MIN(AA388:AB388),"conforme","non conforme")</f>
        <v>non conforme</v>
      </c>
      <c r="AD388" s="37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 t="str">
        <f t="shared" ref="AR388:AR451" si="83">IF(MIN(AE388:AQ388),"conforme","non conforme")</f>
        <v>non conforme</v>
      </c>
      <c r="AS388" s="37"/>
      <c r="AT388" s="21"/>
      <c r="AU388" s="21"/>
      <c r="AV388" s="21"/>
      <c r="AW388" s="21"/>
      <c r="AX388" s="21"/>
      <c r="AY388" s="21"/>
      <c r="AZ388" s="21" t="str">
        <f t="shared" ref="AZ388:AZ451" si="84">IF(MIN(AT388:AY388),"conforme","non conforme")</f>
        <v>non conforme</v>
      </c>
      <c r="BA388" s="37"/>
      <c r="BB388" s="21"/>
      <c r="BC388" s="21"/>
      <c r="BD388" s="21" t="str">
        <f t="shared" ref="BD388:BD451" si="85">IF(MIN(BB388:BC388),"conforme","non conforme")</f>
        <v>non conforme</v>
      </c>
      <c r="BE388" s="37"/>
      <c r="BF388" s="21"/>
      <c r="BG388" s="21"/>
      <c r="BH388" s="21"/>
      <c r="BI388" s="21"/>
      <c r="BJ388" s="21" t="str">
        <f t="shared" ref="BJ388:BJ451" si="86">IF(MIN(BF388:BI388),"conforme","non conforme")</f>
        <v>non conforme</v>
      </c>
      <c r="BK388" s="37"/>
      <c r="BL388" s="21"/>
      <c r="BM388" s="21"/>
      <c r="BN388" s="21" t="str">
        <f t="shared" ref="BN388:BN451" si="87">IF(MIN(BL388:BM388),"conforme","non conforme")</f>
        <v>non conforme</v>
      </c>
      <c r="BO388" s="37"/>
      <c r="BP388" s="21"/>
      <c r="BQ388" s="21"/>
      <c r="BR388" s="21"/>
      <c r="BS388" s="21"/>
      <c r="BT388" s="21" t="str">
        <f t="shared" ref="BT388:BT451" si="88">IF(MIN(BP388:BS388),"conforme","non conforme")</f>
        <v>non conforme</v>
      </c>
      <c r="BU388" s="37"/>
      <c r="BV388" s="22"/>
      <c r="BW388" s="22"/>
      <c r="BX388" s="22"/>
      <c r="BY388" s="23"/>
      <c r="BZ388" s="22"/>
      <c r="CA388" s="23"/>
      <c r="CB388" s="23"/>
      <c r="CC388" s="22"/>
      <c r="CD388" s="23"/>
      <c r="CE388" s="22"/>
      <c r="CF388" s="22"/>
      <c r="CG388" s="23"/>
      <c r="CH388" s="22"/>
      <c r="CI388" s="34"/>
      <c r="CJ388" s="34"/>
      <c r="CK388" s="44"/>
    </row>
    <row r="389" spans="1:89" ht="41" customHeight="1" x14ac:dyDescent="0.2">
      <c r="A389" s="8">
        <f t="shared" si="77"/>
        <v>1900</v>
      </c>
      <c r="B389" s="8">
        <f t="shared" si="78"/>
        <v>1</v>
      </c>
      <c r="C389" s="8">
        <f t="shared" si="79"/>
        <v>0</v>
      </c>
      <c r="D389" s="18"/>
      <c r="E389" s="8"/>
      <c r="F389" s="18"/>
      <c r="G389" s="8"/>
      <c r="H389" s="8"/>
      <c r="I389" s="8"/>
      <c r="J389" s="19"/>
      <c r="K389" s="20"/>
      <c r="L389" s="20"/>
      <c r="M389" s="8"/>
      <c r="N389" s="8"/>
      <c r="O389" s="8"/>
      <c r="P389" s="8"/>
      <c r="Q389" s="8"/>
      <c r="R389" s="21"/>
      <c r="S389" s="21"/>
      <c r="T389" s="21" t="str">
        <f t="shared" si="80"/>
        <v>non conforme</v>
      </c>
      <c r="U389" s="37"/>
      <c r="V389" s="21"/>
      <c r="W389" s="21"/>
      <c r="X389" s="21"/>
      <c r="Y389" s="21" t="str">
        <f t="shared" si="81"/>
        <v>non conforme</v>
      </c>
      <c r="Z389" s="37"/>
      <c r="AA389" s="21"/>
      <c r="AB389" s="21"/>
      <c r="AC389" s="21" t="str">
        <f t="shared" si="82"/>
        <v>non conforme</v>
      </c>
      <c r="AD389" s="37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 t="str">
        <f t="shared" si="83"/>
        <v>non conforme</v>
      </c>
      <c r="AS389" s="37"/>
      <c r="AT389" s="21"/>
      <c r="AU389" s="21"/>
      <c r="AV389" s="21"/>
      <c r="AW389" s="21"/>
      <c r="AX389" s="21"/>
      <c r="AY389" s="21"/>
      <c r="AZ389" s="21" t="str">
        <f t="shared" si="84"/>
        <v>non conforme</v>
      </c>
      <c r="BA389" s="37"/>
      <c r="BB389" s="21"/>
      <c r="BC389" s="21"/>
      <c r="BD389" s="21" t="str">
        <f t="shared" si="85"/>
        <v>non conforme</v>
      </c>
      <c r="BE389" s="37"/>
      <c r="BF389" s="21"/>
      <c r="BG389" s="21"/>
      <c r="BH389" s="21"/>
      <c r="BI389" s="21"/>
      <c r="BJ389" s="21" t="str">
        <f t="shared" si="86"/>
        <v>non conforme</v>
      </c>
      <c r="BK389" s="37"/>
      <c r="BL389" s="21"/>
      <c r="BM389" s="21"/>
      <c r="BN389" s="21" t="str">
        <f t="shared" si="87"/>
        <v>non conforme</v>
      </c>
      <c r="BO389" s="37"/>
      <c r="BP389" s="21"/>
      <c r="BQ389" s="21"/>
      <c r="BR389" s="21"/>
      <c r="BS389" s="21"/>
      <c r="BT389" s="21" t="str">
        <f t="shared" si="88"/>
        <v>non conforme</v>
      </c>
      <c r="BU389" s="37"/>
      <c r="BV389" s="22"/>
      <c r="BW389" s="22"/>
      <c r="BX389" s="22"/>
      <c r="BY389" s="23"/>
      <c r="BZ389" s="22"/>
      <c r="CA389" s="23"/>
      <c r="CB389" s="23"/>
      <c r="CC389" s="22"/>
      <c r="CD389" s="23"/>
      <c r="CE389" s="22"/>
      <c r="CF389" s="22"/>
      <c r="CG389" s="23"/>
      <c r="CH389" s="22"/>
      <c r="CI389" s="34"/>
      <c r="CJ389" s="34"/>
      <c r="CK389" s="44"/>
    </row>
    <row r="390" spans="1:89" ht="41" customHeight="1" x14ac:dyDescent="0.2">
      <c r="A390" s="8">
        <f t="shared" si="77"/>
        <v>1900</v>
      </c>
      <c r="B390" s="8">
        <f t="shared" si="78"/>
        <v>1</v>
      </c>
      <c r="C390" s="8">
        <f t="shared" si="79"/>
        <v>0</v>
      </c>
      <c r="D390" s="18"/>
      <c r="E390" s="8"/>
      <c r="F390" s="18"/>
      <c r="G390" s="8"/>
      <c r="H390" s="8"/>
      <c r="I390" s="8"/>
      <c r="J390" s="19"/>
      <c r="K390" s="20"/>
      <c r="L390" s="20"/>
      <c r="M390" s="8"/>
      <c r="N390" s="8"/>
      <c r="O390" s="8"/>
      <c r="P390" s="8"/>
      <c r="Q390" s="8"/>
      <c r="R390" s="21"/>
      <c r="S390" s="21"/>
      <c r="T390" s="21" t="str">
        <f t="shared" si="80"/>
        <v>non conforme</v>
      </c>
      <c r="U390" s="37"/>
      <c r="V390" s="21"/>
      <c r="W390" s="21"/>
      <c r="X390" s="21"/>
      <c r="Y390" s="21" t="str">
        <f t="shared" si="81"/>
        <v>non conforme</v>
      </c>
      <c r="Z390" s="37"/>
      <c r="AA390" s="21"/>
      <c r="AB390" s="21"/>
      <c r="AC390" s="21" t="str">
        <f t="shared" si="82"/>
        <v>non conforme</v>
      </c>
      <c r="AD390" s="37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 t="str">
        <f t="shared" si="83"/>
        <v>non conforme</v>
      </c>
      <c r="AS390" s="37"/>
      <c r="AT390" s="21"/>
      <c r="AU390" s="21"/>
      <c r="AV390" s="21"/>
      <c r="AW390" s="21"/>
      <c r="AX390" s="21"/>
      <c r="AY390" s="21"/>
      <c r="AZ390" s="21" t="str">
        <f t="shared" si="84"/>
        <v>non conforme</v>
      </c>
      <c r="BA390" s="37"/>
      <c r="BB390" s="21"/>
      <c r="BC390" s="21"/>
      <c r="BD390" s="21" t="str">
        <f t="shared" si="85"/>
        <v>non conforme</v>
      </c>
      <c r="BE390" s="37"/>
      <c r="BF390" s="21"/>
      <c r="BG390" s="21"/>
      <c r="BH390" s="21"/>
      <c r="BI390" s="21"/>
      <c r="BJ390" s="21" t="str">
        <f t="shared" si="86"/>
        <v>non conforme</v>
      </c>
      <c r="BK390" s="37"/>
      <c r="BL390" s="21"/>
      <c r="BM390" s="21"/>
      <c r="BN390" s="21" t="str">
        <f t="shared" si="87"/>
        <v>non conforme</v>
      </c>
      <c r="BO390" s="37"/>
      <c r="BP390" s="21"/>
      <c r="BQ390" s="21"/>
      <c r="BR390" s="21"/>
      <c r="BS390" s="21"/>
      <c r="BT390" s="21" t="str">
        <f t="shared" si="88"/>
        <v>non conforme</v>
      </c>
      <c r="BU390" s="37"/>
      <c r="BV390" s="22"/>
      <c r="BW390" s="22"/>
      <c r="BX390" s="22"/>
      <c r="BY390" s="23"/>
      <c r="BZ390" s="22"/>
      <c r="CA390" s="23"/>
      <c r="CB390" s="23"/>
      <c r="CC390" s="22"/>
      <c r="CD390" s="23"/>
      <c r="CE390" s="22"/>
      <c r="CF390" s="22"/>
      <c r="CG390" s="23"/>
      <c r="CH390" s="22"/>
      <c r="CI390" s="34"/>
      <c r="CJ390" s="34"/>
      <c r="CK390" s="44"/>
    </row>
    <row r="391" spans="1:89" ht="41" customHeight="1" x14ac:dyDescent="0.2">
      <c r="A391" s="8">
        <f t="shared" si="77"/>
        <v>1900</v>
      </c>
      <c r="B391" s="8">
        <f t="shared" si="78"/>
        <v>1</v>
      </c>
      <c r="C391" s="8">
        <f t="shared" si="79"/>
        <v>0</v>
      </c>
      <c r="D391" s="18"/>
      <c r="E391" s="8"/>
      <c r="F391" s="18"/>
      <c r="G391" s="8"/>
      <c r="H391" s="8"/>
      <c r="I391" s="8"/>
      <c r="J391" s="19"/>
      <c r="K391" s="20"/>
      <c r="L391" s="20"/>
      <c r="M391" s="8"/>
      <c r="N391" s="8"/>
      <c r="O391" s="8"/>
      <c r="P391" s="8"/>
      <c r="Q391" s="8"/>
      <c r="R391" s="21"/>
      <c r="S391" s="21"/>
      <c r="T391" s="21" t="str">
        <f t="shared" si="80"/>
        <v>non conforme</v>
      </c>
      <c r="U391" s="37"/>
      <c r="V391" s="21"/>
      <c r="W391" s="21"/>
      <c r="X391" s="21"/>
      <c r="Y391" s="21" t="str">
        <f t="shared" si="81"/>
        <v>non conforme</v>
      </c>
      <c r="Z391" s="37"/>
      <c r="AA391" s="21"/>
      <c r="AB391" s="21"/>
      <c r="AC391" s="21" t="str">
        <f t="shared" si="82"/>
        <v>non conforme</v>
      </c>
      <c r="AD391" s="37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 t="str">
        <f t="shared" si="83"/>
        <v>non conforme</v>
      </c>
      <c r="AS391" s="37"/>
      <c r="AT391" s="21"/>
      <c r="AU391" s="21"/>
      <c r="AV391" s="21"/>
      <c r="AW391" s="21"/>
      <c r="AX391" s="21"/>
      <c r="AY391" s="21"/>
      <c r="AZ391" s="21" t="str">
        <f t="shared" si="84"/>
        <v>non conforme</v>
      </c>
      <c r="BA391" s="37"/>
      <c r="BB391" s="21"/>
      <c r="BC391" s="21"/>
      <c r="BD391" s="21" t="str">
        <f t="shared" si="85"/>
        <v>non conforme</v>
      </c>
      <c r="BE391" s="37"/>
      <c r="BF391" s="21"/>
      <c r="BG391" s="21"/>
      <c r="BH391" s="21"/>
      <c r="BI391" s="21"/>
      <c r="BJ391" s="21" t="str">
        <f t="shared" si="86"/>
        <v>non conforme</v>
      </c>
      <c r="BK391" s="37"/>
      <c r="BL391" s="21"/>
      <c r="BM391" s="21"/>
      <c r="BN391" s="21" t="str">
        <f t="shared" si="87"/>
        <v>non conforme</v>
      </c>
      <c r="BO391" s="37"/>
      <c r="BP391" s="21"/>
      <c r="BQ391" s="21"/>
      <c r="BR391" s="21"/>
      <c r="BS391" s="21"/>
      <c r="BT391" s="21" t="str">
        <f t="shared" si="88"/>
        <v>non conforme</v>
      </c>
      <c r="BU391" s="37"/>
      <c r="BV391" s="22"/>
      <c r="BW391" s="22"/>
      <c r="BX391" s="22"/>
      <c r="BY391" s="23"/>
      <c r="BZ391" s="22"/>
      <c r="CA391" s="23"/>
      <c r="CB391" s="23"/>
      <c r="CC391" s="22"/>
      <c r="CD391" s="23"/>
      <c r="CE391" s="22"/>
      <c r="CF391" s="22"/>
      <c r="CG391" s="23"/>
      <c r="CH391" s="22"/>
      <c r="CI391" s="34"/>
      <c r="CJ391" s="34"/>
      <c r="CK391" s="44"/>
    </row>
    <row r="392" spans="1:89" ht="41" customHeight="1" x14ac:dyDescent="0.2">
      <c r="A392" s="8">
        <f t="shared" si="77"/>
        <v>1900</v>
      </c>
      <c r="B392" s="8">
        <f t="shared" si="78"/>
        <v>1</v>
      </c>
      <c r="C392" s="8">
        <f t="shared" si="79"/>
        <v>0</v>
      </c>
      <c r="D392" s="18"/>
      <c r="E392" s="8"/>
      <c r="F392" s="18"/>
      <c r="G392" s="8"/>
      <c r="H392" s="8"/>
      <c r="I392" s="8"/>
      <c r="J392" s="19"/>
      <c r="K392" s="20"/>
      <c r="L392" s="20"/>
      <c r="M392" s="8"/>
      <c r="N392" s="8"/>
      <c r="O392" s="8"/>
      <c r="P392" s="8"/>
      <c r="Q392" s="8"/>
      <c r="R392" s="21"/>
      <c r="S392" s="21"/>
      <c r="T392" s="21" t="str">
        <f t="shared" si="80"/>
        <v>non conforme</v>
      </c>
      <c r="U392" s="37"/>
      <c r="V392" s="21"/>
      <c r="W392" s="21"/>
      <c r="X392" s="21"/>
      <c r="Y392" s="21" t="str">
        <f t="shared" si="81"/>
        <v>non conforme</v>
      </c>
      <c r="Z392" s="37"/>
      <c r="AA392" s="21"/>
      <c r="AB392" s="21"/>
      <c r="AC392" s="21" t="str">
        <f t="shared" si="82"/>
        <v>non conforme</v>
      </c>
      <c r="AD392" s="37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 t="str">
        <f t="shared" si="83"/>
        <v>non conforme</v>
      </c>
      <c r="AS392" s="37"/>
      <c r="AT392" s="21"/>
      <c r="AU392" s="21"/>
      <c r="AV392" s="21"/>
      <c r="AW392" s="21"/>
      <c r="AX392" s="21"/>
      <c r="AY392" s="21"/>
      <c r="AZ392" s="21" t="str">
        <f t="shared" si="84"/>
        <v>non conforme</v>
      </c>
      <c r="BA392" s="37"/>
      <c r="BB392" s="21"/>
      <c r="BC392" s="21"/>
      <c r="BD392" s="21" t="str">
        <f t="shared" si="85"/>
        <v>non conforme</v>
      </c>
      <c r="BE392" s="37"/>
      <c r="BF392" s="21"/>
      <c r="BG392" s="21"/>
      <c r="BH392" s="21"/>
      <c r="BI392" s="21"/>
      <c r="BJ392" s="21" t="str">
        <f t="shared" si="86"/>
        <v>non conforme</v>
      </c>
      <c r="BK392" s="37"/>
      <c r="BL392" s="21"/>
      <c r="BM392" s="21"/>
      <c r="BN392" s="21" t="str">
        <f t="shared" si="87"/>
        <v>non conforme</v>
      </c>
      <c r="BO392" s="37"/>
      <c r="BP392" s="21"/>
      <c r="BQ392" s="21"/>
      <c r="BR392" s="21"/>
      <c r="BS392" s="21"/>
      <c r="BT392" s="21" t="str">
        <f t="shared" si="88"/>
        <v>non conforme</v>
      </c>
      <c r="BU392" s="37"/>
      <c r="BV392" s="22"/>
      <c r="BW392" s="22"/>
      <c r="BX392" s="22"/>
      <c r="BY392" s="23"/>
      <c r="BZ392" s="22"/>
      <c r="CA392" s="23"/>
      <c r="CB392" s="23"/>
      <c r="CC392" s="22"/>
      <c r="CD392" s="23"/>
      <c r="CE392" s="22"/>
      <c r="CF392" s="22"/>
      <c r="CG392" s="23"/>
      <c r="CH392" s="22"/>
      <c r="CI392" s="34"/>
      <c r="CJ392" s="34"/>
      <c r="CK392" s="44"/>
    </row>
    <row r="393" spans="1:89" ht="41" customHeight="1" x14ac:dyDescent="0.2">
      <c r="A393" s="8">
        <f t="shared" si="77"/>
        <v>1900</v>
      </c>
      <c r="B393" s="8">
        <f t="shared" si="78"/>
        <v>1</v>
      </c>
      <c r="C393" s="8">
        <f t="shared" si="79"/>
        <v>0</v>
      </c>
      <c r="D393" s="18"/>
      <c r="E393" s="8"/>
      <c r="F393" s="18"/>
      <c r="G393" s="8"/>
      <c r="H393" s="8"/>
      <c r="I393" s="8"/>
      <c r="J393" s="19"/>
      <c r="K393" s="20"/>
      <c r="L393" s="20"/>
      <c r="M393" s="8"/>
      <c r="N393" s="8"/>
      <c r="O393" s="8"/>
      <c r="P393" s="8"/>
      <c r="Q393" s="8"/>
      <c r="R393" s="21"/>
      <c r="S393" s="21"/>
      <c r="T393" s="21" t="str">
        <f t="shared" si="80"/>
        <v>non conforme</v>
      </c>
      <c r="U393" s="37"/>
      <c r="V393" s="21"/>
      <c r="W393" s="21"/>
      <c r="X393" s="21"/>
      <c r="Y393" s="21" t="str">
        <f t="shared" si="81"/>
        <v>non conforme</v>
      </c>
      <c r="Z393" s="37"/>
      <c r="AA393" s="21"/>
      <c r="AB393" s="21"/>
      <c r="AC393" s="21" t="str">
        <f t="shared" si="82"/>
        <v>non conforme</v>
      </c>
      <c r="AD393" s="37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 t="str">
        <f t="shared" si="83"/>
        <v>non conforme</v>
      </c>
      <c r="AS393" s="37"/>
      <c r="AT393" s="21"/>
      <c r="AU393" s="21"/>
      <c r="AV393" s="21"/>
      <c r="AW393" s="21"/>
      <c r="AX393" s="21"/>
      <c r="AY393" s="21"/>
      <c r="AZ393" s="21" t="str">
        <f t="shared" si="84"/>
        <v>non conforme</v>
      </c>
      <c r="BA393" s="37"/>
      <c r="BB393" s="21"/>
      <c r="BC393" s="21"/>
      <c r="BD393" s="21" t="str">
        <f t="shared" si="85"/>
        <v>non conforme</v>
      </c>
      <c r="BE393" s="37"/>
      <c r="BF393" s="21"/>
      <c r="BG393" s="21"/>
      <c r="BH393" s="21"/>
      <c r="BI393" s="21"/>
      <c r="BJ393" s="21" t="str">
        <f t="shared" si="86"/>
        <v>non conforme</v>
      </c>
      <c r="BK393" s="37"/>
      <c r="BL393" s="21"/>
      <c r="BM393" s="21"/>
      <c r="BN393" s="21" t="str">
        <f t="shared" si="87"/>
        <v>non conforme</v>
      </c>
      <c r="BO393" s="37"/>
      <c r="BP393" s="21"/>
      <c r="BQ393" s="21"/>
      <c r="BR393" s="21"/>
      <c r="BS393" s="21"/>
      <c r="BT393" s="21" t="str">
        <f t="shared" si="88"/>
        <v>non conforme</v>
      </c>
      <c r="BU393" s="37"/>
      <c r="BV393" s="22"/>
      <c r="BW393" s="22"/>
      <c r="BX393" s="22"/>
      <c r="BY393" s="23"/>
      <c r="BZ393" s="22"/>
      <c r="CA393" s="23"/>
      <c r="CB393" s="23"/>
      <c r="CC393" s="22"/>
      <c r="CD393" s="23"/>
      <c r="CE393" s="22"/>
      <c r="CF393" s="22"/>
      <c r="CG393" s="23"/>
      <c r="CH393" s="22"/>
      <c r="CI393" s="34"/>
      <c r="CJ393" s="34"/>
      <c r="CK393" s="44"/>
    </row>
    <row r="394" spans="1:89" ht="41" customHeight="1" x14ac:dyDescent="0.2">
      <c r="A394" s="8">
        <f t="shared" si="77"/>
        <v>1900</v>
      </c>
      <c r="B394" s="8">
        <f t="shared" si="78"/>
        <v>1</v>
      </c>
      <c r="C394" s="8">
        <f t="shared" si="79"/>
        <v>0</v>
      </c>
      <c r="D394" s="18"/>
      <c r="E394" s="8"/>
      <c r="F394" s="18"/>
      <c r="G394" s="8"/>
      <c r="H394" s="8"/>
      <c r="I394" s="8"/>
      <c r="J394" s="19"/>
      <c r="K394" s="20"/>
      <c r="L394" s="20"/>
      <c r="M394" s="8"/>
      <c r="N394" s="8"/>
      <c r="O394" s="8"/>
      <c r="P394" s="8"/>
      <c r="Q394" s="8"/>
      <c r="R394" s="21"/>
      <c r="S394" s="21"/>
      <c r="T394" s="21" t="str">
        <f t="shared" si="80"/>
        <v>non conforme</v>
      </c>
      <c r="U394" s="37"/>
      <c r="V394" s="21"/>
      <c r="W394" s="21"/>
      <c r="X394" s="21"/>
      <c r="Y394" s="21" t="str">
        <f t="shared" si="81"/>
        <v>non conforme</v>
      </c>
      <c r="Z394" s="37"/>
      <c r="AA394" s="21"/>
      <c r="AB394" s="21"/>
      <c r="AC394" s="21" t="str">
        <f t="shared" si="82"/>
        <v>non conforme</v>
      </c>
      <c r="AD394" s="37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 t="str">
        <f t="shared" si="83"/>
        <v>non conforme</v>
      </c>
      <c r="AS394" s="37"/>
      <c r="AT394" s="21"/>
      <c r="AU394" s="21"/>
      <c r="AV394" s="21"/>
      <c r="AW394" s="21"/>
      <c r="AX394" s="21"/>
      <c r="AY394" s="21"/>
      <c r="AZ394" s="21" t="str">
        <f t="shared" si="84"/>
        <v>non conforme</v>
      </c>
      <c r="BA394" s="37"/>
      <c r="BB394" s="21"/>
      <c r="BC394" s="21"/>
      <c r="BD394" s="21" t="str">
        <f t="shared" si="85"/>
        <v>non conforme</v>
      </c>
      <c r="BE394" s="37"/>
      <c r="BF394" s="21"/>
      <c r="BG394" s="21"/>
      <c r="BH394" s="21"/>
      <c r="BI394" s="21"/>
      <c r="BJ394" s="21" t="str">
        <f t="shared" si="86"/>
        <v>non conforme</v>
      </c>
      <c r="BK394" s="37"/>
      <c r="BL394" s="21"/>
      <c r="BM394" s="21"/>
      <c r="BN394" s="21" t="str">
        <f t="shared" si="87"/>
        <v>non conforme</v>
      </c>
      <c r="BO394" s="37"/>
      <c r="BP394" s="21"/>
      <c r="BQ394" s="21"/>
      <c r="BR394" s="21"/>
      <c r="BS394" s="21"/>
      <c r="BT394" s="21" t="str">
        <f t="shared" si="88"/>
        <v>non conforme</v>
      </c>
      <c r="BU394" s="37"/>
      <c r="BV394" s="22"/>
      <c r="BW394" s="22"/>
      <c r="BX394" s="22"/>
      <c r="BY394" s="23"/>
      <c r="BZ394" s="22"/>
      <c r="CA394" s="23"/>
      <c r="CB394" s="23"/>
      <c r="CC394" s="22"/>
      <c r="CD394" s="23"/>
      <c r="CE394" s="22"/>
      <c r="CF394" s="22"/>
      <c r="CG394" s="23"/>
      <c r="CH394" s="22"/>
      <c r="CI394" s="34"/>
      <c r="CJ394" s="34"/>
      <c r="CK394" s="44"/>
    </row>
    <row r="395" spans="1:89" ht="41" customHeight="1" x14ac:dyDescent="0.2">
      <c r="A395" s="8">
        <f t="shared" si="77"/>
        <v>1900</v>
      </c>
      <c r="B395" s="8">
        <f t="shared" si="78"/>
        <v>1</v>
      </c>
      <c r="C395" s="8">
        <f t="shared" si="79"/>
        <v>0</v>
      </c>
      <c r="D395" s="18"/>
      <c r="E395" s="8"/>
      <c r="F395" s="18"/>
      <c r="G395" s="8"/>
      <c r="H395" s="8"/>
      <c r="I395" s="8"/>
      <c r="J395" s="19"/>
      <c r="K395" s="20"/>
      <c r="L395" s="20"/>
      <c r="M395" s="8"/>
      <c r="N395" s="8"/>
      <c r="O395" s="8"/>
      <c r="P395" s="8"/>
      <c r="Q395" s="8"/>
      <c r="R395" s="21"/>
      <c r="S395" s="21"/>
      <c r="T395" s="21" t="str">
        <f t="shared" si="80"/>
        <v>non conforme</v>
      </c>
      <c r="U395" s="37"/>
      <c r="V395" s="21"/>
      <c r="W395" s="21"/>
      <c r="X395" s="21"/>
      <c r="Y395" s="21" t="str">
        <f t="shared" si="81"/>
        <v>non conforme</v>
      </c>
      <c r="Z395" s="37"/>
      <c r="AA395" s="21"/>
      <c r="AB395" s="21"/>
      <c r="AC395" s="21" t="str">
        <f t="shared" si="82"/>
        <v>non conforme</v>
      </c>
      <c r="AD395" s="37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 t="str">
        <f t="shared" si="83"/>
        <v>non conforme</v>
      </c>
      <c r="AS395" s="37"/>
      <c r="AT395" s="21"/>
      <c r="AU395" s="21"/>
      <c r="AV395" s="21"/>
      <c r="AW395" s="21"/>
      <c r="AX395" s="21"/>
      <c r="AY395" s="21"/>
      <c r="AZ395" s="21" t="str">
        <f t="shared" si="84"/>
        <v>non conforme</v>
      </c>
      <c r="BA395" s="37"/>
      <c r="BB395" s="21"/>
      <c r="BC395" s="21"/>
      <c r="BD395" s="21" t="str">
        <f t="shared" si="85"/>
        <v>non conforme</v>
      </c>
      <c r="BE395" s="37"/>
      <c r="BF395" s="21"/>
      <c r="BG395" s="21"/>
      <c r="BH395" s="21"/>
      <c r="BI395" s="21"/>
      <c r="BJ395" s="21" t="str">
        <f t="shared" si="86"/>
        <v>non conforme</v>
      </c>
      <c r="BK395" s="37"/>
      <c r="BL395" s="21"/>
      <c r="BM395" s="21"/>
      <c r="BN395" s="21" t="str">
        <f t="shared" si="87"/>
        <v>non conforme</v>
      </c>
      <c r="BO395" s="37"/>
      <c r="BP395" s="21"/>
      <c r="BQ395" s="21"/>
      <c r="BR395" s="21"/>
      <c r="BS395" s="21"/>
      <c r="BT395" s="21" t="str">
        <f t="shared" si="88"/>
        <v>non conforme</v>
      </c>
      <c r="BU395" s="37"/>
      <c r="BV395" s="22"/>
      <c r="BW395" s="22"/>
      <c r="BX395" s="22"/>
      <c r="BY395" s="23"/>
      <c r="BZ395" s="22"/>
      <c r="CA395" s="23"/>
      <c r="CB395" s="23"/>
      <c r="CC395" s="22"/>
      <c r="CD395" s="23"/>
      <c r="CE395" s="22"/>
      <c r="CF395" s="22"/>
      <c r="CG395" s="23"/>
      <c r="CH395" s="22"/>
      <c r="CI395" s="34"/>
      <c r="CJ395" s="34"/>
      <c r="CK395" s="44"/>
    </row>
    <row r="396" spans="1:89" ht="41" customHeight="1" x14ac:dyDescent="0.2">
      <c r="A396" s="8">
        <f t="shared" si="77"/>
        <v>1900</v>
      </c>
      <c r="B396" s="8">
        <f t="shared" si="78"/>
        <v>1</v>
      </c>
      <c r="C396" s="8">
        <f t="shared" si="79"/>
        <v>0</v>
      </c>
      <c r="D396" s="18"/>
      <c r="E396" s="8"/>
      <c r="F396" s="18"/>
      <c r="G396" s="8"/>
      <c r="H396" s="8"/>
      <c r="I396" s="8"/>
      <c r="J396" s="19"/>
      <c r="K396" s="20"/>
      <c r="L396" s="20"/>
      <c r="M396" s="8"/>
      <c r="N396" s="8"/>
      <c r="O396" s="8"/>
      <c r="P396" s="8"/>
      <c r="Q396" s="8"/>
      <c r="R396" s="21"/>
      <c r="S396" s="21"/>
      <c r="T396" s="21" t="str">
        <f t="shared" si="80"/>
        <v>non conforme</v>
      </c>
      <c r="U396" s="37"/>
      <c r="V396" s="21"/>
      <c r="W396" s="21"/>
      <c r="X396" s="21"/>
      <c r="Y396" s="21" t="str">
        <f t="shared" si="81"/>
        <v>non conforme</v>
      </c>
      <c r="Z396" s="37"/>
      <c r="AA396" s="21"/>
      <c r="AB396" s="21"/>
      <c r="AC396" s="21" t="str">
        <f t="shared" si="82"/>
        <v>non conforme</v>
      </c>
      <c r="AD396" s="37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 t="str">
        <f t="shared" si="83"/>
        <v>non conforme</v>
      </c>
      <c r="AS396" s="37"/>
      <c r="AT396" s="21"/>
      <c r="AU396" s="21"/>
      <c r="AV396" s="21"/>
      <c r="AW396" s="21"/>
      <c r="AX396" s="21"/>
      <c r="AY396" s="21"/>
      <c r="AZ396" s="21" t="str">
        <f t="shared" si="84"/>
        <v>non conforme</v>
      </c>
      <c r="BA396" s="37"/>
      <c r="BB396" s="21"/>
      <c r="BC396" s="21"/>
      <c r="BD396" s="21" t="str">
        <f t="shared" si="85"/>
        <v>non conforme</v>
      </c>
      <c r="BE396" s="37"/>
      <c r="BF396" s="21"/>
      <c r="BG396" s="21"/>
      <c r="BH396" s="21"/>
      <c r="BI396" s="21"/>
      <c r="BJ396" s="21" t="str">
        <f t="shared" si="86"/>
        <v>non conforme</v>
      </c>
      <c r="BK396" s="37"/>
      <c r="BL396" s="21"/>
      <c r="BM396" s="21"/>
      <c r="BN396" s="21" t="str">
        <f t="shared" si="87"/>
        <v>non conforme</v>
      </c>
      <c r="BO396" s="37"/>
      <c r="BP396" s="21"/>
      <c r="BQ396" s="21"/>
      <c r="BR396" s="21"/>
      <c r="BS396" s="21"/>
      <c r="BT396" s="21" t="str">
        <f t="shared" si="88"/>
        <v>non conforme</v>
      </c>
      <c r="BU396" s="37"/>
      <c r="BV396" s="22"/>
      <c r="BW396" s="22"/>
      <c r="BX396" s="22"/>
      <c r="BY396" s="23"/>
      <c r="BZ396" s="22"/>
      <c r="CA396" s="23"/>
      <c r="CB396" s="23"/>
      <c r="CC396" s="22"/>
      <c r="CD396" s="23"/>
      <c r="CE396" s="22"/>
      <c r="CF396" s="22"/>
      <c r="CG396" s="23"/>
      <c r="CH396" s="22"/>
      <c r="CI396" s="34"/>
      <c r="CJ396" s="34"/>
      <c r="CK396" s="44"/>
    </row>
    <row r="397" spans="1:89" ht="41" customHeight="1" x14ac:dyDescent="0.2">
      <c r="A397" s="8">
        <f t="shared" si="77"/>
        <v>1900</v>
      </c>
      <c r="B397" s="8">
        <f t="shared" si="78"/>
        <v>1</v>
      </c>
      <c r="C397" s="8">
        <f t="shared" si="79"/>
        <v>0</v>
      </c>
      <c r="D397" s="18"/>
      <c r="E397" s="8"/>
      <c r="F397" s="18"/>
      <c r="G397" s="8"/>
      <c r="H397" s="8"/>
      <c r="I397" s="8"/>
      <c r="J397" s="19"/>
      <c r="K397" s="20"/>
      <c r="L397" s="20"/>
      <c r="M397" s="8"/>
      <c r="N397" s="8"/>
      <c r="O397" s="8"/>
      <c r="P397" s="8"/>
      <c r="Q397" s="8"/>
      <c r="R397" s="21"/>
      <c r="S397" s="21"/>
      <c r="T397" s="21" t="str">
        <f t="shared" si="80"/>
        <v>non conforme</v>
      </c>
      <c r="U397" s="37"/>
      <c r="V397" s="21"/>
      <c r="W397" s="21"/>
      <c r="X397" s="21"/>
      <c r="Y397" s="21" t="str">
        <f t="shared" si="81"/>
        <v>non conforme</v>
      </c>
      <c r="Z397" s="37"/>
      <c r="AA397" s="21"/>
      <c r="AB397" s="21"/>
      <c r="AC397" s="21" t="str">
        <f t="shared" si="82"/>
        <v>non conforme</v>
      </c>
      <c r="AD397" s="37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 t="str">
        <f t="shared" si="83"/>
        <v>non conforme</v>
      </c>
      <c r="AS397" s="37"/>
      <c r="AT397" s="21"/>
      <c r="AU397" s="21"/>
      <c r="AV397" s="21"/>
      <c r="AW397" s="21"/>
      <c r="AX397" s="21"/>
      <c r="AY397" s="21"/>
      <c r="AZ397" s="21" t="str">
        <f t="shared" si="84"/>
        <v>non conforme</v>
      </c>
      <c r="BA397" s="37"/>
      <c r="BB397" s="21"/>
      <c r="BC397" s="21"/>
      <c r="BD397" s="21" t="str">
        <f t="shared" si="85"/>
        <v>non conforme</v>
      </c>
      <c r="BE397" s="37"/>
      <c r="BF397" s="21"/>
      <c r="BG397" s="21"/>
      <c r="BH397" s="21"/>
      <c r="BI397" s="21"/>
      <c r="BJ397" s="21" t="str">
        <f t="shared" si="86"/>
        <v>non conforme</v>
      </c>
      <c r="BK397" s="37"/>
      <c r="BL397" s="21"/>
      <c r="BM397" s="21"/>
      <c r="BN397" s="21" t="str">
        <f t="shared" si="87"/>
        <v>non conforme</v>
      </c>
      <c r="BO397" s="37"/>
      <c r="BP397" s="21"/>
      <c r="BQ397" s="21"/>
      <c r="BR397" s="21"/>
      <c r="BS397" s="21"/>
      <c r="BT397" s="21" t="str">
        <f t="shared" si="88"/>
        <v>non conforme</v>
      </c>
      <c r="BU397" s="37"/>
      <c r="BV397" s="22"/>
      <c r="BW397" s="22"/>
      <c r="BX397" s="22"/>
      <c r="BY397" s="23"/>
      <c r="BZ397" s="22"/>
      <c r="CA397" s="23"/>
      <c r="CB397" s="23"/>
      <c r="CC397" s="22"/>
      <c r="CD397" s="23"/>
      <c r="CE397" s="22"/>
      <c r="CF397" s="22"/>
      <c r="CG397" s="23"/>
      <c r="CH397" s="22"/>
      <c r="CI397" s="34"/>
      <c r="CJ397" s="34"/>
      <c r="CK397" s="44"/>
    </row>
    <row r="398" spans="1:89" ht="41" customHeight="1" x14ac:dyDescent="0.2">
      <c r="A398" s="8">
        <f t="shared" si="77"/>
        <v>1900</v>
      </c>
      <c r="B398" s="8">
        <f t="shared" si="78"/>
        <v>1</v>
      </c>
      <c r="C398" s="8">
        <f t="shared" si="79"/>
        <v>0</v>
      </c>
      <c r="D398" s="18"/>
      <c r="E398" s="8"/>
      <c r="F398" s="18"/>
      <c r="G398" s="8"/>
      <c r="H398" s="8"/>
      <c r="I398" s="8"/>
      <c r="J398" s="19"/>
      <c r="K398" s="20"/>
      <c r="L398" s="20"/>
      <c r="M398" s="8"/>
      <c r="N398" s="8"/>
      <c r="O398" s="8"/>
      <c r="P398" s="8"/>
      <c r="Q398" s="8"/>
      <c r="R398" s="21"/>
      <c r="S398" s="21"/>
      <c r="T398" s="21" t="str">
        <f t="shared" si="80"/>
        <v>non conforme</v>
      </c>
      <c r="U398" s="37"/>
      <c r="V398" s="21"/>
      <c r="W398" s="21"/>
      <c r="X398" s="21"/>
      <c r="Y398" s="21" t="str">
        <f t="shared" si="81"/>
        <v>non conforme</v>
      </c>
      <c r="Z398" s="37"/>
      <c r="AA398" s="21"/>
      <c r="AB398" s="21"/>
      <c r="AC398" s="21" t="str">
        <f t="shared" si="82"/>
        <v>non conforme</v>
      </c>
      <c r="AD398" s="37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 t="str">
        <f t="shared" si="83"/>
        <v>non conforme</v>
      </c>
      <c r="AS398" s="37"/>
      <c r="AT398" s="21"/>
      <c r="AU398" s="21"/>
      <c r="AV398" s="21"/>
      <c r="AW398" s="21"/>
      <c r="AX398" s="21"/>
      <c r="AY398" s="21"/>
      <c r="AZ398" s="21" t="str">
        <f t="shared" si="84"/>
        <v>non conforme</v>
      </c>
      <c r="BA398" s="37"/>
      <c r="BB398" s="21"/>
      <c r="BC398" s="21"/>
      <c r="BD398" s="21" t="str">
        <f t="shared" si="85"/>
        <v>non conforme</v>
      </c>
      <c r="BE398" s="37"/>
      <c r="BF398" s="21"/>
      <c r="BG398" s="21"/>
      <c r="BH398" s="21"/>
      <c r="BI398" s="21"/>
      <c r="BJ398" s="21" t="str">
        <f t="shared" si="86"/>
        <v>non conforme</v>
      </c>
      <c r="BK398" s="37"/>
      <c r="BL398" s="21"/>
      <c r="BM398" s="21"/>
      <c r="BN398" s="21" t="str">
        <f t="shared" si="87"/>
        <v>non conforme</v>
      </c>
      <c r="BO398" s="37"/>
      <c r="BP398" s="21"/>
      <c r="BQ398" s="21"/>
      <c r="BR398" s="21"/>
      <c r="BS398" s="21"/>
      <c r="BT398" s="21" t="str">
        <f t="shared" si="88"/>
        <v>non conforme</v>
      </c>
      <c r="BU398" s="37"/>
      <c r="BV398" s="22"/>
      <c r="BW398" s="22"/>
      <c r="BX398" s="22"/>
      <c r="BY398" s="23"/>
      <c r="BZ398" s="22"/>
      <c r="CA398" s="23"/>
      <c r="CB398" s="23"/>
      <c r="CC398" s="22"/>
      <c r="CD398" s="23"/>
      <c r="CE398" s="22"/>
      <c r="CF398" s="22"/>
      <c r="CG398" s="23"/>
      <c r="CH398" s="22"/>
      <c r="CI398" s="34"/>
      <c r="CJ398" s="34"/>
      <c r="CK398" s="44"/>
    </row>
    <row r="399" spans="1:89" ht="41" customHeight="1" x14ac:dyDescent="0.2">
      <c r="A399" s="8">
        <f t="shared" si="77"/>
        <v>1900</v>
      </c>
      <c r="B399" s="8">
        <f t="shared" si="78"/>
        <v>1</v>
      </c>
      <c r="C399" s="8">
        <f t="shared" si="79"/>
        <v>0</v>
      </c>
      <c r="D399" s="18"/>
      <c r="E399" s="8"/>
      <c r="F399" s="18"/>
      <c r="G399" s="8"/>
      <c r="H399" s="8"/>
      <c r="I399" s="8"/>
      <c r="J399" s="19"/>
      <c r="K399" s="20"/>
      <c r="L399" s="20"/>
      <c r="M399" s="8"/>
      <c r="N399" s="8"/>
      <c r="O399" s="8"/>
      <c r="P399" s="8"/>
      <c r="Q399" s="8"/>
      <c r="R399" s="21"/>
      <c r="S399" s="21"/>
      <c r="T399" s="21" t="str">
        <f t="shared" si="80"/>
        <v>non conforme</v>
      </c>
      <c r="U399" s="37"/>
      <c r="V399" s="21"/>
      <c r="W399" s="21"/>
      <c r="X399" s="21"/>
      <c r="Y399" s="21" t="str">
        <f t="shared" si="81"/>
        <v>non conforme</v>
      </c>
      <c r="Z399" s="37"/>
      <c r="AA399" s="21"/>
      <c r="AB399" s="21"/>
      <c r="AC399" s="21" t="str">
        <f t="shared" si="82"/>
        <v>non conforme</v>
      </c>
      <c r="AD399" s="37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 t="str">
        <f t="shared" si="83"/>
        <v>non conforme</v>
      </c>
      <c r="AS399" s="37"/>
      <c r="AT399" s="21"/>
      <c r="AU399" s="21"/>
      <c r="AV399" s="21"/>
      <c r="AW399" s="21"/>
      <c r="AX399" s="21"/>
      <c r="AY399" s="21"/>
      <c r="AZ399" s="21" t="str">
        <f t="shared" si="84"/>
        <v>non conforme</v>
      </c>
      <c r="BA399" s="37"/>
      <c r="BB399" s="21"/>
      <c r="BC399" s="21"/>
      <c r="BD399" s="21" t="str">
        <f t="shared" si="85"/>
        <v>non conforme</v>
      </c>
      <c r="BE399" s="37"/>
      <c r="BF399" s="21"/>
      <c r="BG399" s="21"/>
      <c r="BH399" s="21"/>
      <c r="BI399" s="21"/>
      <c r="BJ399" s="21" t="str">
        <f t="shared" si="86"/>
        <v>non conforme</v>
      </c>
      <c r="BK399" s="37"/>
      <c r="BL399" s="21"/>
      <c r="BM399" s="21"/>
      <c r="BN399" s="21" t="str">
        <f t="shared" si="87"/>
        <v>non conforme</v>
      </c>
      <c r="BO399" s="37"/>
      <c r="BP399" s="21"/>
      <c r="BQ399" s="21"/>
      <c r="BR399" s="21"/>
      <c r="BS399" s="21"/>
      <c r="BT399" s="21" t="str">
        <f t="shared" si="88"/>
        <v>non conforme</v>
      </c>
      <c r="BU399" s="37"/>
      <c r="BV399" s="22"/>
      <c r="BW399" s="22"/>
      <c r="BX399" s="22"/>
      <c r="BY399" s="23"/>
      <c r="BZ399" s="22"/>
      <c r="CA399" s="23"/>
      <c r="CB399" s="23"/>
      <c r="CC399" s="22"/>
      <c r="CD399" s="23"/>
      <c r="CE399" s="22"/>
      <c r="CF399" s="22"/>
      <c r="CG399" s="23"/>
      <c r="CH399" s="22"/>
      <c r="CI399" s="34"/>
      <c r="CJ399" s="34"/>
      <c r="CK399" s="44"/>
    </row>
    <row r="400" spans="1:89" ht="41" customHeight="1" x14ac:dyDescent="0.2">
      <c r="A400" s="8">
        <f t="shared" si="77"/>
        <v>1900</v>
      </c>
      <c r="B400" s="8">
        <f t="shared" si="78"/>
        <v>1</v>
      </c>
      <c r="C400" s="8">
        <f t="shared" si="79"/>
        <v>0</v>
      </c>
      <c r="D400" s="18"/>
      <c r="E400" s="8"/>
      <c r="F400" s="18"/>
      <c r="G400" s="8"/>
      <c r="H400" s="8"/>
      <c r="I400" s="8"/>
      <c r="J400" s="19"/>
      <c r="K400" s="20"/>
      <c r="L400" s="20"/>
      <c r="M400" s="8"/>
      <c r="N400" s="8"/>
      <c r="O400" s="8"/>
      <c r="P400" s="8"/>
      <c r="Q400" s="8"/>
      <c r="R400" s="21"/>
      <c r="S400" s="21"/>
      <c r="T400" s="21" t="str">
        <f t="shared" si="80"/>
        <v>non conforme</v>
      </c>
      <c r="U400" s="37"/>
      <c r="V400" s="21"/>
      <c r="W400" s="21"/>
      <c r="X400" s="21"/>
      <c r="Y400" s="21" t="str">
        <f t="shared" si="81"/>
        <v>non conforme</v>
      </c>
      <c r="Z400" s="37"/>
      <c r="AA400" s="21"/>
      <c r="AB400" s="21"/>
      <c r="AC400" s="21" t="str">
        <f t="shared" si="82"/>
        <v>non conforme</v>
      </c>
      <c r="AD400" s="37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 t="str">
        <f t="shared" si="83"/>
        <v>non conforme</v>
      </c>
      <c r="AS400" s="37"/>
      <c r="AT400" s="21"/>
      <c r="AU400" s="21"/>
      <c r="AV400" s="21"/>
      <c r="AW400" s="21"/>
      <c r="AX400" s="21"/>
      <c r="AY400" s="21"/>
      <c r="AZ400" s="21" t="str">
        <f t="shared" si="84"/>
        <v>non conforme</v>
      </c>
      <c r="BA400" s="37"/>
      <c r="BB400" s="21"/>
      <c r="BC400" s="21"/>
      <c r="BD400" s="21" t="str">
        <f t="shared" si="85"/>
        <v>non conforme</v>
      </c>
      <c r="BE400" s="37"/>
      <c r="BF400" s="21"/>
      <c r="BG400" s="21"/>
      <c r="BH400" s="21"/>
      <c r="BI400" s="21"/>
      <c r="BJ400" s="21" t="str">
        <f t="shared" si="86"/>
        <v>non conforme</v>
      </c>
      <c r="BK400" s="37"/>
      <c r="BL400" s="21"/>
      <c r="BM400" s="21"/>
      <c r="BN400" s="21" t="str">
        <f t="shared" si="87"/>
        <v>non conforme</v>
      </c>
      <c r="BO400" s="37"/>
      <c r="BP400" s="21"/>
      <c r="BQ400" s="21"/>
      <c r="BR400" s="21"/>
      <c r="BS400" s="21"/>
      <c r="BT400" s="21" t="str">
        <f t="shared" si="88"/>
        <v>non conforme</v>
      </c>
      <c r="BU400" s="37"/>
      <c r="BV400" s="22"/>
      <c r="BW400" s="22"/>
      <c r="BX400" s="22"/>
      <c r="BY400" s="23"/>
      <c r="BZ400" s="22"/>
      <c r="CA400" s="23"/>
      <c r="CB400" s="23"/>
      <c r="CC400" s="22"/>
      <c r="CD400" s="23"/>
      <c r="CE400" s="22"/>
      <c r="CF400" s="22"/>
      <c r="CG400" s="23"/>
      <c r="CH400" s="22"/>
      <c r="CI400" s="34"/>
      <c r="CJ400" s="34"/>
      <c r="CK400" s="44"/>
    </row>
    <row r="401" spans="1:89" ht="41" customHeight="1" x14ac:dyDescent="0.2">
      <c r="A401" s="8">
        <f t="shared" si="77"/>
        <v>1900</v>
      </c>
      <c r="B401" s="8">
        <f t="shared" si="78"/>
        <v>1</v>
      </c>
      <c r="C401" s="8">
        <f t="shared" si="79"/>
        <v>0</v>
      </c>
      <c r="D401" s="18"/>
      <c r="E401" s="8"/>
      <c r="F401" s="18"/>
      <c r="G401" s="8"/>
      <c r="H401" s="8"/>
      <c r="I401" s="8"/>
      <c r="J401" s="19"/>
      <c r="K401" s="20"/>
      <c r="L401" s="20"/>
      <c r="M401" s="8"/>
      <c r="N401" s="8"/>
      <c r="O401" s="8"/>
      <c r="P401" s="8"/>
      <c r="Q401" s="8"/>
      <c r="R401" s="21"/>
      <c r="S401" s="21"/>
      <c r="T401" s="21" t="str">
        <f t="shared" si="80"/>
        <v>non conforme</v>
      </c>
      <c r="U401" s="37"/>
      <c r="V401" s="21"/>
      <c r="W401" s="21"/>
      <c r="X401" s="21"/>
      <c r="Y401" s="21" t="str">
        <f t="shared" si="81"/>
        <v>non conforme</v>
      </c>
      <c r="Z401" s="37"/>
      <c r="AA401" s="21"/>
      <c r="AB401" s="21"/>
      <c r="AC401" s="21" t="str">
        <f t="shared" si="82"/>
        <v>non conforme</v>
      </c>
      <c r="AD401" s="37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 t="str">
        <f t="shared" si="83"/>
        <v>non conforme</v>
      </c>
      <c r="AS401" s="37"/>
      <c r="AT401" s="21"/>
      <c r="AU401" s="21"/>
      <c r="AV401" s="21"/>
      <c r="AW401" s="21"/>
      <c r="AX401" s="21"/>
      <c r="AY401" s="21"/>
      <c r="AZ401" s="21" t="str">
        <f t="shared" si="84"/>
        <v>non conforme</v>
      </c>
      <c r="BA401" s="37"/>
      <c r="BB401" s="21"/>
      <c r="BC401" s="21"/>
      <c r="BD401" s="21" t="str">
        <f t="shared" si="85"/>
        <v>non conforme</v>
      </c>
      <c r="BE401" s="37"/>
      <c r="BF401" s="21"/>
      <c r="BG401" s="21"/>
      <c r="BH401" s="21"/>
      <c r="BI401" s="21"/>
      <c r="BJ401" s="21" t="str">
        <f t="shared" si="86"/>
        <v>non conforme</v>
      </c>
      <c r="BK401" s="37"/>
      <c r="BL401" s="21"/>
      <c r="BM401" s="21"/>
      <c r="BN401" s="21" t="str">
        <f t="shared" si="87"/>
        <v>non conforme</v>
      </c>
      <c r="BO401" s="37"/>
      <c r="BP401" s="21"/>
      <c r="BQ401" s="21"/>
      <c r="BR401" s="21"/>
      <c r="BS401" s="21"/>
      <c r="BT401" s="21" t="str">
        <f t="shared" si="88"/>
        <v>non conforme</v>
      </c>
      <c r="BU401" s="37"/>
      <c r="BV401" s="22"/>
      <c r="BW401" s="22"/>
      <c r="BX401" s="22"/>
      <c r="BY401" s="23"/>
      <c r="BZ401" s="22"/>
      <c r="CA401" s="23"/>
      <c r="CB401" s="23"/>
      <c r="CC401" s="22"/>
      <c r="CD401" s="23"/>
      <c r="CE401" s="22"/>
      <c r="CF401" s="22"/>
      <c r="CG401" s="23"/>
      <c r="CH401" s="22"/>
      <c r="CI401" s="34"/>
      <c r="CJ401" s="34"/>
      <c r="CK401" s="44"/>
    </row>
    <row r="402" spans="1:89" ht="41" customHeight="1" x14ac:dyDescent="0.2">
      <c r="A402" s="8">
        <f t="shared" si="77"/>
        <v>1900</v>
      </c>
      <c r="B402" s="8">
        <f t="shared" si="78"/>
        <v>1</v>
      </c>
      <c r="C402" s="8">
        <f t="shared" si="79"/>
        <v>0</v>
      </c>
      <c r="D402" s="18"/>
      <c r="E402" s="8"/>
      <c r="F402" s="18"/>
      <c r="G402" s="8"/>
      <c r="H402" s="8"/>
      <c r="I402" s="8"/>
      <c r="J402" s="19"/>
      <c r="K402" s="20"/>
      <c r="L402" s="20"/>
      <c r="M402" s="8"/>
      <c r="N402" s="8"/>
      <c r="O402" s="8"/>
      <c r="P402" s="8"/>
      <c r="Q402" s="8"/>
      <c r="R402" s="21"/>
      <c r="S402" s="21"/>
      <c r="T402" s="21" t="str">
        <f t="shared" si="80"/>
        <v>non conforme</v>
      </c>
      <c r="U402" s="37"/>
      <c r="V402" s="21"/>
      <c r="W402" s="21"/>
      <c r="X402" s="21"/>
      <c r="Y402" s="21" t="str">
        <f t="shared" si="81"/>
        <v>non conforme</v>
      </c>
      <c r="Z402" s="37"/>
      <c r="AA402" s="21"/>
      <c r="AB402" s="21"/>
      <c r="AC402" s="21" t="str">
        <f t="shared" si="82"/>
        <v>non conforme</v>
      </c>
      <c r="AD402" s="37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 t="str">
        <f t="shared" si="83"/>
        <v>non conforme</v>
      </c>
      <c r="AS402" s="37"/>
      <c r="AT402" s="21"/>
      <c r="AU402" s="21"/>
      <c r="AV402" s="21"/>
      <c r="AW402" s="21"/>
      <c r="AX402" s="21"/>
      <c r="AY402" s="21"/>
      <c r="AZ402" s="21" t="str">
        <f t="shared" si="84"/>
        <v>non conforme</v>
      </c>
      <c r="BA402" s="37"/>
      <c r="BB402" s="21"/>
      <c r="BC402" s="21"/>
      <c r="BD402" s="21" t="str">
        <f t="shared" si="85"/>
        <v>non conforme</v>
      </c>
      <c r="BE402" s="37"/>
      <c r="BF402" s="21"/>
      <c r="BG402" s="21"/>
      <c r="BH402" s="21"/>
      <c r="BI402" s="21"/>
      <c r="BJ402" s="21" t="str">
        <f t="shared" si="86"/>
        <v>non conforme</v>
      </c>
      <c r="BK402" s="37"/>
      <c r="BL402" s="21"/>
      <c r="BM402" s="21"/>
      <c r="BN402" s="21" t="str">
        <f t="shared" si="87"/>
        <v>non conforme</v>
      </c>
      <c r="BO402" s="37"/>
      <c r="BP402" s="21"/>
      <c r="BQ402" s="21"/>
      <c r="BR402" s="21"/>
      <c r="BS402" s="21"/>
      <c r="BT402" s="21" t="str">
        <f t="shared" si="88"/>
        <v>non conforme</v>
      </c>
      <c r="BU402" s="37"/>
      <c r="BV402" s="22"/>
      <c r="BW402" s="22"/>
      <c r="BX402" s="22"/>
      <c r="BY402" s="23"/>
      <c r="BZ402" s="22"/>
      <c r="CA402" s="23"/>
      <c r="CB402" s="23"/>
      <c r="CC402" s="22"/>
      <c r="CD402" s="23"/>
      <c r="CE402" s="22"/>
      <c r="CF402" s="22"/>
      <c r="CG402" s="23"/>
      <c r="CH402" s="22"/>
      <c r="CI402" s="34"/>
      <c r="CJ402" s="34"/>
      <c r="CK402" s="44"/>
    </row>
    <row r="403" spans="1:89" ht="41" customHeight="1" x14ac:dyDescent="0.2">
      <c r="A403" s="8">
        <f t="shared" si="77"/>
        <v>1900</v>
      </c>
      <c r="B403" s="8">
        <f t="shared" si="78"/>
        <v>1</v>
      </c>
      <c r="C403" s="8">
        <f t="shared" si="79"/>
        <v>0</v>
      </c>
      <c r="D403" s="18"/>
      <c r="E403" s="8"/>
      <c r="F403" s="18"/>
      <c r="G403" s="8"/>
      <c r="H403" s="8"/>
      <c r="I403" s="8"/>
      <c r="J403" s="19"/>
      <c r="K403" s="20"/>
      <c r="L403" s="20"/>
      <c r="M403" s="8"/>
      <c r="N403" s="8"/>
      <c r="O403" s="8"/>
      <c r="P403" s="8"/>
      <c r="Q403" s="8"/>
      <c r="R403" s="21"/>
      <c r="S403" s="21"/>
      <c r="T403" s="21" t="str">
        <f t="shared" si="80"/>
        <v>non conforme</v>
      </c>
      <c r="U403" s="37"/>
      <c r="V403" s="21"/>
      <c r="W403" s="21"/>
      <c r="X403" s="21"/>
      <c r="Y403" s="21" t="str">
        <f t="shared" si="81"/>
        <v>non conforme</v>
      </c>
      <c r="Z403" s="37"/>
      <c r="AA403" s="21"/>
      <c r="AB403" s="21"/>
      <c r="AC403" s="21" t="str">
        <f t="shared" si="82"/>
        <v>non conforme</v>
      </c>
      <c r="AD403" s="37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 t="str">
        <f t="shared" si="83"/>
        <v>non conforme</v>
      </c>
      <c r="AS403" s="37"/>
      <c r="AT403" s="21"/>
      <c r="AU403" s="21"/>
      <c r="AV403" s="21"/>
      <c r="AW403" s="21"/>
      <c r="AX403" s="21"/>
      <c r="AY403" s="21"/>
      <c r="AZ403" s="21" t="str">
        <f t="shared" si="84"/>
        <v>non conforme</v>
      </c>
      <c r="BA403" s="37"/>
      <c r="BB403" s="21"/>
      <c r="BC403" s="21"/>
      <c r="BD403" s="21" t="str">
        <f t="shared" si="85"/>
        <v>non conforme</v>
      </c>
      <c r="BE403" s="37"/>
      <c r="BF403" s="21"/>
      <c r="BG403" s="21"/>
      <c r="BH403" s="21"/>
      <c r="BI403" s="21"/>
      <c r="BJ403" s="21" t="str">
        <f t="shared" si="86"/>
        <v>non conforme</v>
      </c>
      <c r="BK403" s="37"/>
      <c r="BL403" s="21"/>
      <c r="BM403" s="21"/>
      <c r="BN403" s="21" t="str">
        <f t="shared" si="87"/>
        <v>non conforme</v>
      </c>
      <c r="BO403" s="37"/>
      <c r="BP403" s="21"/>
      <c r="BQ403" s="21"/>
      <c r="BR403" s="21"/>
      <c r="BS403" s="21"/>
      <c r="BT403" s="21" t="str">
        <f t="shared" si="88"/>
        <v>non conforme</v>
      </c>
      <c r="BU403" s="37"/>
      <c r="BV403" s="22"/>
      <c r="BW403" s="22"/>
      <c r="BX403" s="22"/>
      <c r="BY403" s="23"/>
      <c r="BZ403" s="22"/>
      <c r="CA403" s="23"/>
      <c r="CB403" s="23"/>
      <c r="CC403" s="22"/>
      <c r="CD403" s="23"/>
      <c r="CE403" s="22"/>
      <c r="CF403" s="22"/>
      <c r="CG403" s="23"/>
      <c r="CH403" s="22"/>
      <c r="CI403" s="34"/>
      <c r="CJ403" s="34"/>
      <c r="CK403" s="44"/>
    </row>
    <row r="404" spans="1:89" ht="41" customHeight="1" x14ac:dyDescent="0.2">
      <c r="A404" s="8">
        <f t="shared" si="77"/>
        <v>1900</v>
      </c>
      <c r="B404" s="8">
        <f t="shared" si="78"/>
        <v>1</v>
      </c>
      <c r="C404" s="8">
        <f t="shared" si="79"/>
        <v>0</v>
      </c>
      <c r="D404" s="18"/>
      <c r="E404" s="8"/>
      <c r="F404" s="18"/>
      <c r="G404" s="8"/>
      <c r="H404" s="8"/>
      <c r="I404" s="8"/>
      <c r="J404" s="19"/>
      <c r="K404" s="20"/>
      <c r="L404" s="20"/>
      <c r="M404" s="8"/>
      <c r="N404" s="8"/>
      <c r="O404" s="8"/>
      <c r="P404" s="8"/>
      <c r="Q404" s="8"/>
      <c r="R404" s="21"/>
      <c r="S404" s="21"/>
      <c r="T404" s="21" t="str">
        <f t="shared" si="80"/>
        <v>non conforme</v>
      </c>
      <c r="U404" s="37"/>
      <c r="V404" s="21"/>
      <c r="W404" s="21"/>
      <c r="X404" s="21"/>
      <c r="Y404" s="21" t="str">
        <f t="shared" si="81"/>
        <v>non conforme</v>
      </c>
      <c r="Z404" s="37"/>
      <c r="AA404" s="21"/>
      <c r="AB404" s="21"/>
      <c r="AC404" s="21" t="str">
        <f t="shared" si="82"/>
        <v>non conforme</v>
      </c>
      <c r="AD404" s="37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 t="str">
        <f t="shared" si="83"/>
        <v>non conforme</v>
      </c>
      <c r="AS404" s="37"/>
      <c r="AT404" s="21"/>
      <c r="AU404" s="21"/>
      <c r="AV404" s="21"/>
      <c r="AW404" s="21"/>
      <c r="AX404" s="21"/>
      <c r="AY404" s="21"/>
      <c r="AZ404" s="21" t="str">
        <f t="shared" si="84"/>
        <v>non conforme</v>
      </c>
      <c r="BA404" s="37"/>
      <c r="BB404" s="21"/>
      <c r="BC404" s="21"/>
      <c r="BD404" s="21" t="str">
        <f t="shared" si="85"/>
        <v>non conforme</v>
      </c>
      <c r="BE404" s="37"/>
      <c r="BF404" s="21"/>
      <c r="BG404" s="21"/>
      <c r="BH404" s="21"/>
      <c r="BI404" s="21"/>
      <c r="BJ404" s="21" t="str">
        <f t="shared" si="86"/>
        <v>non conforme</v>
      </c>
      <c r="BK404" s="37"/>
      <c r="BL404" s="21"/>
      <c r="BM404" s="21"/>
      <c r="BN404" s="21" t="str">
        <f t="shared" si="87"/>
        <v>non conforme</v>
      </c>
      <c r="BO404" s="37"/>
      <c r="BP404" s="21"/>
      <c r="BQ404" s="21"/>
      <c r="BR404" s="21"/>
      <c r="BS404" s="21"/>
      <c r="BT404" s="21" t="str">
        <f t="shared" si="88"/>
        <v>non conforme</v>
      </c>
      <c r="BU404" s="37"/>
      <c r="BV404" s="22"/>
      <c r="BW404" s="22"/>
      <c r="BX404" s="22"/>
      <c r="BY404" s="23"/>
      <c r="BZ404" s="22"/>
      <c r="CA404" s="23"/>
      <c r="CB404" s="23"/>
      <c r="CC404" s="22"/>
      <c r="CD404" s="23"/>
      <c r="CE404" s="22"/>
      <c r="CF404" s="22"/>
      <c r="CG404" s="23"/>
      <c r="CH404" s="22"/>
      <c r="CI404" s="34"/>
      <c r="CJ404" s="34"/>
      <c r="CK404" s="44"/>
    </row>
    <row r="405" spans="1:89" ht="41" customHeight="1" x14ac:dyDescent="0.2">
      <c r="A405" s="8">
        <f t="shared" si="77"/>
        <v>1900</v>
      </c>
      <c r="B405" s="8">
        <f t="shared" si="78"/>
        <v>1</v>
      </c>
      <c r="C405" s="8">
        <f t="shared" si="79"/>
        <v>0</v>
      </c>
      <c r="D405" s="18"/>
      <c r="E405" s="8"/>
      <c r="F405" s="18"/>
      <c r="G405" s="8"/>
      <c r="H405" s="8"/>
      <c r="I405" s="8"/>
      <c r="J405" s="19"/>
      <c r="K405" s="20"/>
      <c r="L405" s="20"/>
      <c r="M405" s="8"/>
      <c r="N405" s="8"/>
      <c r="O405" s="8"/>
      <c r="P405" s="8"/>
      <c r="Q405" s="8"/>
      <c r="R405" s="21"/>
      <c r="S405" s="21"/>
      <c r="T405" s="21" t="str">
        <f t="shared" si="80"/>
        <v>non conforme</v>
      </c>
      <c r="U405" s="37"/>
      <c r="V405" s="21"/>
      <c r="W405" s="21"/>
      <c r="X405" s="21"/>
      <c r="Y405" s="21" t="str">
        <f t="shared" si="81"/>
        <v>non conforme</v>
      </c>
      <c r="Z405" s="37"/>
      <c r="AA405" s="21"/>
      <c r="AB405" s="21"/>
      <c r="AC405" s="21" t="str">
        <f t="shared" si="82"/>
        <v>non conforme</v>
      </c>
      <c r="AD405" s="37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 t="str">
        <f t="shared" si="83"/>
        <v>non conforme</v>
      </c>
      <c r="AS405" s="37"/>
      <c r="AT405" s="21"/>
      <c r="AU405" s="21"/>
      <c r="AV405" s="21"/>
      <c r="AW405" s="21"/>
      <c r="AX405" s="21"/>
      <c r="AY405" s="21"/>
      <c r="AZ405" s="21" t="str">
        <f t="shared" si="84"/>
        <v>non conforme</v>
      </c>
      <c r="BA405" s="37"/>
      <c r="BB405" s="21"/>
      <c r="BC405" s="21"/>
      <c r="BD405" s="21" t="str">
        <f t="shared" si="85"/>
        <v>non conforme</v>
      </c>
      <c r="BE405" s="37"/>
      <c r="BF405" s="21"/>
      <c r="BG405" s="21"/>
      <c r="BH405" s="21"/>
      <c r="BI405" s="21"/>
      <c r="BJ405" s="21" t="str">
        <f t="shared" si="86"/>
        <v>non conforme</v>
      </c>
      <c r="BK405" s="37"/>
      <c r="BL405" s="21"/>
      <c r="BM405" s="21"/>
      <c r="BN405" s="21" t="str">
        <f t="shared" si="87"/>
        <v>non conforme</v>
      </c>
      <c r="BO405" s="37"/>
      <c r="BP405" s="21"/>
      <c r="BQ405" s="21"/>
      <c r="BR405" s="21"/>
      <c r="BS405" s="21"/>
      <c r="BT405" s="21" t="str">
        <f t="shared" si="88"/>
        <v>non conforme</v>
      </c>
      <c r="BU405" s="37"/>
      <c r="BV405" s="22"/>
      <c r="BW405" s="22"/>
      <c r="BX405" s="22"/>
      <c r="BY405" s="23"/>
      <c r="BZ405" s="22"/>
      <c r="CA405" s="23"/>
      <c r="CB405" s="23"/>
      <c r="CC405" s="22"/>
      <c r="CD405" s="23"/>
      <c r="CE405" s="22"/>
      <c r="CF405" s="22"/>
      <c r="CG405" s="23"/>
      <c r="CH405" s="22"/>
      <c r="CI405" s="34"/>
      <c r="CJ405" s="34"/>
      <c r="CK405" s="44"/>
    </row>
    <row r="406" spans="1:89" ht="41" customHeight="1" x14ac:dyDescent="0.2">
      <c r="A406" s="8">
        <f t="shared" si="77"/>
        <v>1900</v>
      </c>
      <c r="B406" s="8">
        <f t="shared" si="78"/>
        <v>1</v>
      </c>
      <c r="C406" s="8">
        <f t="shared" si="79"/>
        <v>0</v>
      </c>
      <c r="D406" s="18"/>
      <c r="E406" s="8"/>
      <c r="F406" s="18"/>
      <c r="G406" s="8"/>
      <c r="H406" s="8"/>
      <c r="I406" s="8"/>
      <c r="J406" s="19"/>
      <c r="K406" s="20"/>
      <c r="L406" s="20"/>
      <c r="M406" s="8"/>
      <c r="N406" s="8"/>
      <c r="O406" s="8"/>
      <c r="P406" s="8"/>
      <c r="Q406" s="8"/>
      <c r="R406" s="21"/>
      <c r="S406" s="21"/>
      <c r="T406" s="21" t="str">
        <f t="shared" si="80"/>
        <v>non conforme</v>
      </c>
      <c r="U406" s="37"/>
      <c r="V406" s="21"/>
      <c r="W406" s="21"/>
      <c r="X406" s="21"/>
      <c r="Y406" s="21" t="str">
        <f t="shared" si="81"/>
        <v>non conforme</v>
      </c>
      <c r="Z406" s="37"/>
      <c r="AA406" s="21"/>
      <c r="AB406" s="21"/>
      <c r="AC406" s="21" t="str">
        <f t="shared" si="82"/>
        <v>non conforme</v>
      </c>
      <c r="AD406" s="37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 t="str">
        <f t="shared" si="83"/>
        <v>non conforme</v>
      </c>
      <c r="AS406" s="37"/>
      <c r="AT406" s="21"/>
      <c r="AU406" s="21"/>
      <c r="AV406" s="21"/>
      <c r="AW406" s="21"/>
      <c r="AX406" s="21"/>
      <c r="AY406" s="21"/>
      <c r="AZ406" s="21" t="str">
        <f t="shared" si="84"/>
        <v>non conforme</v>
      </c>
      <c r="BA406" s="37"/>
      <c r="BB406" s="21"/>
      <c r="BC406" s="21"/>
      <c r="BD406" s="21" t="str">
        <f t="shared" si="85"/>
        <v>non conforme</v>
      </c>
      <c r="BE406" s="37"/>
      <c r="BF406" s="21"/>
      <c r="BG406" s="21"/>
      <c r="BH406" s="21"/>
      <c r="BI406" s="21"/>
      <c r="BJ406" s="21" t="str">
        <f t="shared" si="86"/>
        <v>non conforme</v>
      </c>
      <c r="BK406" s="37"/>
      <c r="BL406" s="21"/>
      <c r="BM406" s="21"/>
      <c r="BN406" s="21" t="str">
        <f t="shared" si="87"/>
        <v>non conforme</v>
      </c>
      <c r="BO406" s="37"/>
      <c r="BP406" s="21"/>
      <c r="BQ406" s="21"/>
      <c r="BR406" s="21"/>
      <c r="BS406" s="21"/>
      <c r="BT406" s="21" t="str">
        <f t="shared" si="88"/>
        <v>non conforme</v>
      </c>
      <c r="BU406" s="37"/>
      <c r="BV406" s="22"/>
      <c r="BW406" s="22"/>
      <c r="BX406" s="22"/>
      <c r="BY406" s="23"/>
      <c r="BZ406" s="22"/>
      <c r="CA406" s="23"/>
      <c r="CB406" s="23"/>
      <c r="CC406" s="22"/>
      <c r="CD406" s="23"/>
      <c r="CE406" s="22"/>
      <c r="CF406" s="22"/>
      <c r="CG406" s="23"/>
      <c r="CH406" s="22"/>
      <c r="CI406" s="34"/>
      <c r="CJ406" s="34"/>
      <c r="CK406" s="44"/>
    </row>
    <row r="407" spans="1:89" ht="41" customHeight="1" x14ac:dyDescent="0.2">
      <c r="A407" s="8">
        <f t="shared" si="77"/>
        <v>1900</v>
      </c>
      <c r="B407" s="8">
        <f t="shared" si="78"/>
        <v>1</v>
      </c>
      <c r="C407" s="8">
        <f t="shared" si="79"/>
        <v>0</v>
      </c>
      <c r="D407" s="18"/>
      <c r="E407" s="8"/>
      <c r="F407" s="18"/>
      <c r="G407" s="8"/>
      <c r="H407" s="8"/>
      <c r="I407" s="8"/>
      <c r="J407" s="19"/>
      <c r="K407" s="20"/>
      <c r="L407" s="20"/>
      <c r="M407" s="8"/>
      <c r="N407" s="8"/>
      <c r="O407" s="8"/>
      <c r="P407" s="8"/>
      <c r="Q407" s="8"/>
      <c r="R407" s="21"/>
      <c r="S407" s="21"/>
      <c r="T407" s="21" t="str">
        <f t="shared" si="80"/>
        <v>non conforme</v>
      </c>
      <c r="U407" s="37"/>
      <c r="V407" s="21"/>
      <c r="W407" s="21"/>
      <c r="X407" s="21"/>
      <c r="Y407" s="21" t="str">
        <f t="shared" si="81"/>
        <v>non conforme</v>
      </c>
      <c r="Z407" s="37"/>
      <c r="AA407" s="21"/>
      <c r="AB407" s="21"/>
      <c r="AC407" s="21" t="str">
        <f t="shared" si="82"/>
        <v>non conforme</v>
      </c>
      <c r="AD407" s="37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 t="str">
        <f t="shared" si="83"/>
        <v>non conforme</v>
      </c>
      <c r="AS407" s="37"/>
      <c r="AT407" s="21"/>
      <c r="AU407" s="21"/>
      <c r="AV407" s="21"/>
      <c r="AW407" s="21"/>
      <c r="AX407" s="21"/>
      <c r="AY407" s="21"/>
      <c r="AZ407" s="21" t="str">
        <f t="shared" si="84"/>
        <v>non conforme</v>
      </c>
      <c r="BA407" s="37"/>
      <c r="BB407" s="21"/>
      <c r="BC407" s="21"/>
      <c r="BD407" s="21" t="str">
        <f t="shared" si="85"/>
        <v>non conforme</v>
      </c>
      <c r="BE407" s="37"/>
      <c r="BF407" s="21"/>
      <c r="BG407" s="21"/>
      <c r="BH407" s="21"/>
      <c r="BI407" s="21"/>
      <c r="BJ407" s="21" t="str">
        <f t="shared" si="86"/>
        <v>non conforme</v>
      </c>
      <c r="BK407" s="37"/>
      <c r="BL407" s="21"/>
      <c r="BM407" s="21"/>
      <c r="BN407" s="21" t="str">
        <f t="shared" si="87"/>
        <v>non conforme</v>
      </c>
      <c r="BO407" s="37"/>
      <c r="BP407" s="21"/>
      <c r="BQ407" s="21"/>
      <c r="BR407" s="21"/>
      <c r="BS407" s="21"/>
      <c r="BT407" s="21" t="str">
        <f t="shared" si="88"/>
        <v>non conforme</v>
      </c>
      <c r="BU407" s="37"/>
      <c r="BV407" s="22"/>
      <c r="BW407" s="22"/>
      <c r="BX407" s="22"/>
      <c r="BY407" s="23"/>
      <c r="BZ407" s="22"/>
      <c r="CA407" s="23"/>
      <c r="CB407" s="23"/>
      <c r="CC407" s="22"/>
      <c r="CD407" s="23"/>
      <c r="CE407" s="22"/>
      <c r="CF407" s="22"/>
      <c r="CG407" s="23"/>
      <c r="CH407" s="22"/>
      <c r="CI407" s="34"/>
      <c r="CJ407" s="34"/>
      <c r="CK407" s="44"/>
    </row>
    <row r="408" spans="1:89" ht="41" customHeight="1" x14ac:dyDescent="0.2">
      <c r="A408" s="8">
        <f t="shared" si="77"/>
        <v>1900</v>
      </c>
      <c r="B408" s="8">
        <f t="shared" si="78"/>
        <v>1</v>
      </c>
      <c r="C408" s="8">
        <f t="shared" si="79"/>
        <v>0</v>
      </c>
      <c r="D408" s="18"/>
      <c r="E408" s="8"/>
      <c r="F408" s="18"/>
      <c r="G408" s="8"/>
      <c r="H408" s="8"/>
      <c r="I408" s="8"/>
      <c r="J408" s="19"/>
      <c r="K408" s="20"/>
      <c r="L408" s="20"/>
      <c r="M408" s="8"/>
      <c r="N408" s="8"/>
      <c r="O408" s="8"/>
      <c r="P408" s="8"/>
      <c r="Q408" s="8"/>
      <c r="R408" s="21"/>
      <c r="S408" s="21"/>
      <c r="T408" s="21" t="str">
        <f t="shared" si="80"/>
        <v>non conforme</v>
      </c>
      <c r="U408" s="37"/>
      <c r="V408" s="21"/>
      <c r="W408" s="21"/>
      <c r="X408" s="21"/>
      <c r="Y408" s="21" t="str">
        <f t="shared" si="81"/>
        <v>non conforme</v>
      </c>
      <c r="Z408" s="37"/>
      <c r="AA408" s="21"/>
      <c r="AB408" s="21"/>
      <c r="AC408" s="21" t="str">
        <f t="shared" si="82"/>
        <v>non conforme</v>
      </c>
      <c r="AD408" s="37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 t="str">
        <f t="shared" si="83"/>
        <v>non conforme</v>
      </c>
      <c r="AS408" s="37"/>
      <c r="AT408" s="21"/>
      <c r="AU408" s="21"/>
      <c r="AV408" s="21"/>
      <c r="AW408" s="21"/>
      <c r="AX408" s="21"/>
      <c r="AY408" s="21"/>
      <c r="AZ408" s="21" t="str">
        <f t="shared" si="84"/>
        <v>non conforme</v>
      </c>
      <c r="BA408" s="37"/>
      <c r="BB408" s="21"/>
      <c r="BC408" s="21"/>
      <c r="BD408" s="21" t="str">
        <f t="shared" si="85"/>
        <v>non conforme</v>
      </c>
      <c r="BE408" s="37"/>
      <c r="BF408" s="21"/>
      <c r="BG408" s="21"/>
      <c r="BH408" s="21"/>
      <c r="BI408" s="21"/>
      <c r="BJ408" s="21" t="str">
        <f t="shared" si="86"/>
        <v>non conforme</v>
      </c>
      <c r="BK408" s="37"/>
      <c r="BL408" s="21"/>
      <c r="BM408" s="21"/>
      <c r="BN408" s="21" t="str">
        <f t="shared" si="87"/>
        <v>non conforme</v>
      </c>
      <c r="BO408" s="37"/>
      <c r="BP408" s="21"/>
      <c r="BQ408" s="21"/>
      <c r="BR408" s="21"/>
      <c r="BS408" s="21"/>
      <c r="BT408" s="21" t="str">
        <f t="shared" si="88"/>
        <v>non conforme</v>
      </c>
      <c r="BU408" s="37"/>
      <c r="BV408" s="22"/>
      <c r="BW408" s="22"/>
      <c r="BX408" s="22"/>
      <c r="BY408" s="23"/>
      <c r="BZ408" s="22"/>
      <c r="CA408" s="23"/>
      <c r="CB408" s="23"/>
      <c r="CC408" s="22"/>
      <c r="CD408" s="23"/>
      <c r="CE408" s="22"/>
      <c r="CF408" s="22"/>
      <c r="CG408" s="23"/>
      <c r="CH408" s="22"/>
      <c r="CI408" s="34"/>
      <c r="CJ408" s="34"/>
      <c r="CK408" s="44"/>
    </row>
    <row r="409" spans="1:89" ht="41" customHeight="1" x14ac:dyDescent="0.2">
      <c r="A409" s="8">
        <f t="shared" si="77"/>
        <v>1900</v>
      </c>
      <c r="B409" s="8">
        <f t="shared" si="78"/>
        <v>1</v>
      </c>
      <c r="C409" s="8">
        <f t="shared" si="79"/>
        <v>0</v>
      </c>
      <c r="D409" s="18"/>
      <c r="E409" s="8"/>
      <c r="F409" s="18"/>
      <c r="G409" s="8"/>
      <c r="H409" s="8"/>
      <c r="I409" s="8"/>
      <c r="J409" s="19"/>
      <c r="K409" s="20"/>
      <c r="L409" s="20"/>
      <c r="M409" s="8"/>
      <c r="N409" s="8"/>
      <c r="O409" s="8"/>
      <c r="P409" s="8"/>
      <c r="Q409" s="8"/>
      <c r="R409" s="21"/>
      <c r="S409" s="21"/>
      <c r="T409" s="21" t="str">
        <f t="shared" si="80"/>
        <v>non conforme</v>
      </c>
      <c r="U409" s="37"/>
      <c r="V409" s="21"/>
      <c r="W409" s="21"/>
      <c r="X409" s="21"/>
      <c r="Y409" s="21" t="str">
        <f t="shared" si="81"/>
        <v>non conforme</v>
      </c>
      <c r="Z409" s="37"/>
      <c r="AA409" s="21"/>
      <c r="AB409" s="21"/>
      <c r="AC409" s="21" t="str">
        <f t="shared" si="82"/>
        <v>non conforme</v>
      </c>
      <c r="AD409" s="37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 t="str">
        <f t="shared" si="83"/>
        <v>non conforme</v>
      </c>
      <c r="AS409" s="37"/>
      <c r="AT409" s="21"/>
      <c r="AU409" s="21"/>
      <c r="AV409" s="21"/>
      <c r="AW409" s="21"/>
      <c r="AX409" s="21"/>
      <c r="AY409" s="21"/>
      <c r="AZ409" s="21" t="str">
        <f t="shared" si="84"/>
        <v>non conforme</v>
      </c>
      <c r="BA409" s="37"/>
      <c r="BB409" s="21"/>
      <c r="BC409" s="21"/>
      <c r="BD409" s="21" t="str">
        <f t="shared" si="85"/>
        <v>non conforme</v>
      </c>
      <c r="BE409" s="37"/>
      <c r="BF409" s="21"/>
      <c r="BG409" s="21"/>
      <c r="BH409" s="21"/>
      <c r="BI409" s="21"/>
      <c r="BJ409" s="21" t="str">
        <f t="shared" si="86"/>
        <v>non conforme</v>
      </c>
      <c r="BK409" s="37"/>
      <c r="BL409" s="21"/>
      <c r="BM409" s="21"/>
      <c r="BN409" s="21" t="str">
        <f t="shared" si="87"/>
        <v>non conforme</v>
      </c>
      <c r="BO409" s="37"/>
      <c r="BP409" s="21"/>
      <c r="BQ409" s="21"/>
      <c r="BR409" s="21"/>
      <c r="BS409" s="21"/>
      <c r="BT409" s="21" t="str">
        <f t="shared" si="88"/>
        <v>non conforme</v>
      </c>
      <c r="BU409" s="37"/>
      <c r="BV409" s="22"/>
      <c r="BW409" s="22"/>
      <c r="BX409" s="22"/>
      <c r="BY409" s="23"/>
      <c r="BZ409" s="22"/>
      <c r="CA409" s="23"/>
      <c r="CB409" s="23"/>
      <c r="CC409" s="22"/>
      <c r="CD409" s="23"/>
      <c r="CE409" s="22"/>
      <c r="CF409" s="22"/>
      <c r="CG409" s="23"/>
      <c r="CH409" s="22"/>
      <c r="CI409" s="34"/>
      <c r="CJ409" s="34"/>
      <c r="CK409" s="44"/>
    </row>
    <row r="410" spans="1:89" ht="41" customHeight="1" x14ac:dyDescent="0.2">
      <c r="A410" s="8">
        <f t="shared" si="77"/>
        <v>1900</v>
      </c>
      <c r="B410" s="8">
        <f t="shared" si="78"/>
        <v>1</v>
      </c>
      <c r="C410" s="8">
        <f t="shared" si="79"/>
        <v>0</v>
      </c>
      <c r="D410" s="18"/>
      <c r="E410" s="8"/>
      <c r="F410" s="18"/>
      <c r="G410" s="8"/>
      <c r="H410" s="8"/>
      <c r="I410" s="8"/>
      <c r="J410" s="19"/>
      <c r="K410" s="20"/>
      <c r="L410" s="20"/>
      <c r="M410" s="8"/>
      <c r="N410" s="8"/>
      <c r="O410" s="8"/>
      <c r="P410" s="8"/>
      <c r="Q410" s="8"/>
      <c r="R410" s="21"/>
      <c r="S410" s="21"/>
      <c r="T410" s="21" t="str">
        <f t="shared" si="80"/>
        <v>non conforme</v>
      </c>
      <c r="U410" s="37"/>
      <c r="V410" s="21"/>
      <c r="W410" s="21"/>
      <c r="X410" s="21"/>
      <c r="Y410" s="21" t="str">
        <f t="shared" si="81"/>
        <v>non conforme</v>
      </c>
      <c r="Z410" s="37"/>
      <c r="AA410" s="21"/>
      <c r="AB410" s="21"/>
      <c r="AC410" s="21" t="str">
        <f t="shared" si="82"/>
        <v>non conforme</v>
      </c>
      <c r="AD410" s="37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 t="str">
        <f t="shared" si="83"/>
        <v>non conforme</v>
      </c>
      <c r="AS410" s="37"/>
      <c r="AT410" s="21"/>
      <c r="AU410" s="21"/>
      <c r="AV410" s="21"/>
      <c r="AW410" s="21"/>
      <c r="AX410" s="21"/>
      <c r="AY410" s="21"/>
      <c r="AZ410" s="21" t="str">
        <f t="shared" si="84"/>
        <v>non conforme</v>
      </c>
      <c r="BA410" s="37"/>
      <c r="BB410" s="21"/>
      <c r="BC410" s="21"/>
      <c r="BD410" s="21" t="str">
        <f t="shared" si="85"/>
        <v>non conforme</v>
      </c>
      <c r="BE410" s="37"/>
      <c r="BF410" s="21"/>
      <c r="BG410" s="21"/>
      <c r="BH410" s="21"/>
      <c r="BI410" s="21"/>
      <c r="BJ410" s="21" t="str">
        <f t="shared" si="86"/>
        <v>non conforme</v>
      </c>
      <c r="BK410" s="37"/>
      <c r="BL410" s="21"/>
      <c r="BM410" s="21"/>
      <c r="BN410" s="21" t="str">
        <f t="shared" si="87"/>
        <v>non conforme</v>
      </c>
      <c r="BO410" s="37"/>
      <c r="BP410" s="21"/>
      <c r="BQ410" s="21"/>
      <c r="BR410" s="21"/>
      <c r="BS410" s="21"/>
      <c r="BT410" s="21" t="str">
        <f t="shared" si="88"/>
        <v>non conforme</v>
      </c>
      <c r="BU410" s="37"/>
      <c r="BV410" s="22"/>
      <c r="BW410" s="22"/>
      <c r="BX410" s="22"/>
      <c r="BY410" s="23"/>
      <c r="BZ410" s="22"/>
      <c r="CA410" s="23"/>
      <c r="CB410" s="23"/>
      <c r="CC410" s="22"/>
      <c r="CD410" s="23"/>
      <c r="CE410" s="22"/>
      <c r="CF410" s="22"/>
      <c r="CG410" s="23"/>
      <c r="CH410" s="22"/>
      <c r="CI410" s="34"/>
      <c r="CJ410" s="34"/>
      <c r="CK410" s="44"/>
    </row>
    <row r="411" spans="1:89" ht="41" customHeight="1" x14ac:dyDescent="0.2">
      <c r="A411" s="8">
        <f t="shared" si="77"/>
        <v>1900</v>
      </c>
      <c r="B411" s="8">
        <f t="shared" si="78"/>
        <v>1</v>
      </c>
      <c r="C411" s="8">
        <f t="shared" si="79"/>
        <v>0</v>
      </c>
      <c r="D411" s="18"/>
      <c r="E411" s="8"/>
      <c r="F411" s="18"/>
      <c r="G411" s="8"/>
      <c r="H411" s="8"/>
      <c r="I411" s="8"/>
      <c r="J411" s="19"/>
      <c r="K411" s="20"/>
      <c r="L411" s="20"/>
      <c r="M411" s="8"/>
      <c r="N411" s="8"/>
      <c r="O411" s="8"/>
      <c r="P411" s="8"/>
      <c r="Q411" s="8"/>
      <c r="R411" s="21"/>
      <c r="S411" s="21"/>
      <c r="T411" s="21" t="str">
        <f t="shared" si="80"/>
        <v>non conforme</v>
      </c>
      <c r="U411" s="37"/>
      <c r="V411" s="21"/>
      <c r="W411" s="21"/>
      <c r="X411" s="21"/>
      <c r="Y411" s="21" t="str">
        <f t="shared" si="81"/>
        <v>non conforme</v>
      </c>
      <c r="Z411" s="37"/>
      <c r="AA411" s="21"/>
      <c r="AB411" s="21"/>
      <c r="AC411" s="21" t="str">
        <f t="shared" si="82"/>
        <v>non conforme</v>
      </c>
      <c r="AD411" s="37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 t="str">
        <f t="shared" si="83"/>
        <v>non conforme</v>
      </c>
      <c r="AS411" s="37"/>
      <c r="AT411" s="21"/>
      <c r="AU411" s="21"/>
      <c r="AV411" s="21"/>
      <c r="AW411" s="21"/>
      <c r="AX411" s="21"/>
      <c r="AY411" s="21"/>
      <c r="AZ411" s="21" t="str">
        <f t="shared" si="84"/>
        <v>non conforme</v>
      </c>
      <c r="BA411" s="37"/>
      <c r="BB411" s="21"/>
      <c r="BC411" s="21"/>
      <c r="BD411" s="21" t="str">
        <f t="shared" si="85"/>
        <v>non conforme</v>
      </c>
      <c r="BE411" s="37"/>
      <c r="BF411" s="21"/>
      <c r="BG411" s="21"/>
      <c r="BH411" s="21"/>
      <c r="BI411" s="21"/>
      <c r="BJ411" s="21" t="str">
        <f t="shared" si="86"/>
        <v>non conforme</v>
      </c>
      <c r="BK411" s="37"/>
      <c r="BL411" s="21"/>
      <c r="BM411" s="21"/>
      <c r="BN411" s="21" t="str">
        <f t="shared" si="87"/>
        <v>non conforme</v>
      </c>
      <c r="BO411" s="37"/>
      <c r="BP411" s="21"/>
      <c r="BQ411" s="21"/>
      <c r="BR411" s="21"/>
      <c r="BS411" s="21"/>
      <c r="BT411" s="21" t="str">
        <f t="shared" si="88"/>
        <v>non conforme</v>
      </c>
      <c r="BU411" s="37"/>
      <c r="BV411" s="22"/>
      <c r="BW411" s="22"/>
      <c r="BX411" s="22"/>
      <c r="BY411" s="23"/>
      <c r="BZ411" s="22"/>
      <c r="CA411" s="23"/>
      <c r="CB411" s="23"/>
      <c r="CC411" s="22"/>
      <c r="CD411" s="23"/>
      <c r="CE411" s="22"/>
      <c r="CF411" s="22"/>
      <c r="CG411" s="23"/>
      <c r="CH411" s="22"/>
      <c r="CI411" s="34"/>
      <c r="CJ411" s="34"/>
      <c r="CK411" s="44"/>
    </row>
    <row r="412" spans="1:89" ht="41" customHeight="1" x14ac:dyDescent="0.2">
      <c r="A412" s="8">
        <f t="shared" si="77"/>
        <v>1900</v>
      </c>
      <c r="B412" s="8">
        <f t="shared" si="78"/>
        <v>1</v>
      </c>
      <c r="C412" s="8">
        <f t="shared" si="79"/>
        <v>0</v>
      </c>
      <c r="D412" s="18"/>
      <c r="E412" s="8"/>
      <c r="F412" s="18"/>
      <c r="G412" s="8"/>
      <c r="H412" s="8"/>
      <c r="I412" s="8"/>
      <c r="J412" s="19"/>
      <c r="K412" s="20"/>
      <c r="L412" s="20"/>
      <c r="M412" s="8"/>
      <c r="N412" s="8"/>
      <c r="O412" s="8"/>
      <c r="P412" s="8"/>
      <c r="Q412" s="8"/>
      <c r="R412" s="21"/>
      <c r="S412" s="21"/>
      <c r="T412" s="21" t="str">
        <f t="shared" si="80"/>
        <v>non conforme</v>
      </c>
      <c r="U412" s="37"/>
      <c r="V412" s="21"/>
      <c r="W412" s="21"/>
      <c r="X412" s="21"/>
      <c r="Y412" s="21" t="str">
        <f t="shared" si="81"/>
        <v>non conforme</v>
      </c>
      <c r="Z412" s="37"/>
      <c r="AA412" s="21"/>
      <c r="AB412" s="21"/>
      <c r="AC412" s="21" t="str">
        <f t="shared" si="82"/>
        <v>non conforme</v>
      </c>
      <c r="AD412" s="37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 t="str">
        <f t="shared" si="83"/>
        <v>non conforme</v>
      </c>
      <c r="AS412" s="37"/>
      <c r="AT412" s="21"/>
      <c r="AU412" s="21"/>
      <c r="AV412" s="21"/>
      <c r="AW412" s="21"/>
      <c r="AX412" s="21"/>
      <c r="AY412" s="21"/>
      <c r="AZ412" s="21" t="str">
        <f t="shared" si="84"/>
        <v>non conforme</v>
      </c>
      <c r="BA412" s="37"/>
      <c r="BB412" s="21"/>
      <c r="BC412" s="21"/>
      <c r="BD412" s="21" t="str">
        <f t="shared" si="85"/>
        <v>non conforme</v>
      </c>
      <c r="BE412" s="37"/>
      <c r="BF412" s="21"/>
      <c r="BG412" s="21"/>
      <c r="BH412" s="21"/>
      <c r="BI412" s="21"/>
      <c r="BJ412" s="21" t="str">
        <f t="shared" si="86"/>
        <v>non conforme</v>
      </c>
      <c r="BK412" s="37"/>
      <c r="BL412" s="21"/>
      <c r="BM412" s="21"/>
      <c r="BN412" s="21" t="str">
        <f t="shared" si="87"/>
        <v>non conforme</v>
      </c>
      <c r="BO412" s="37"/>
      <c r="BP412" s="21"/>
      <c r="BQ412" s="21"/>
      <c r="BR412" s="21"/>
      <c r="BS412" s="21"/>
      <c r="BT412" s="21" t="str">
        <f t="shared" si="88"/>
        <v>non conforme</v>
      </c>
      <c r="BU412" s="37"/>
      <c r="BV412" s="22"/>
      <c r="BW412" s="22"/>
      <c r="BX412" s="22"/>
      <c r="BY412" s="23"/>
      <c r="BZ412" s="22"/>
      <c r="CA412" s="23"/>
      <c r="CB412" s="23"/>
      <c r="CC412" s="22"/>
      <c r="CD412" s="23"/>
      <c r="CE412" s="22"/>
      <c r="CF412" s="22"/>
      <c r="CG412" s="23"/>
      <c r="CH412" s="22"/>
      <c r="CI412" s="34"/>
      <c r="CJ412" s="34"/>
      <c r="CK412" s="44"/>
    </row>
    <row r="413" spans="1:89" ht="41" customHeight="1" x14ac:dyDescent="0.2">
      <c r="A413" s="8">
        <f t="shared" si="77"/>
        <v>1900</v>
      </c>
      <c r="B413" s="8">
        <f t="shared" si="78"/>
        <v>1</v>
      </c>
      <c r="C413" s="8">
        <f t="shared" si="79"/>
        <v>0</v>
      </c>
      <c r="D413" s="18"/>
      <c r="E413" s="8"/>
      <c r="F413" s="18"/>
      <c r="G413" s="8"/>
      <c r="H413" s="8"/>
      <c r="I413" s="8"/>
      <c r="J413" s="19"/>
      <c r="K413" s="20"/>
      <c r="L413" s="20"/>
      <c r="M413" s="8"/>
      <c r="N413" s="8"/>
      <c r="O413" s="8"/>
      <c r="P413" s="8"/>
      <c r="Q413" s="8"/>
      <c r="R413" s="21"/>
      <c r="S413" s="21"/>
      <c r="T413" s="21" t="str">
        <f t="shared" si="80"/>
        <v>non conforme</v>
      </c>
      <c r="U413" s="37"/>
      <c r="V413" s="21"/>
      <c r="W413" s="21"/>
      <c r="X413" s="21"/>
      <c r="Y413" s="21" t="str">
        <f t="shared" si="81"/>
        <v>non conforme</v>
      </c>
      <c r="Z413" s="37"/>
      <c r="AA413" s="21"/>
      <c r="AB413" s="21"/>
      <c r="AC413" s="21" t="str">
        <f t="shared" si="82"/>
        <v>non conforme</v>
      </c>
      <c r="AD413" s="37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 t="str">
        <f t="shared" si="83"/>
        <v>non conforme</v>
      </c>
      <c r="AS413" s="37"/>
      <c r="AT413" s="21"/>
      <c r="AU413" s="21"/>
      <c r="AV413" s="21"/>
      <c r="AW413" s="21"/>
      <c r="AX413" s="21"/>
      <c r="AY413" s="21"/>
      <c r="AZ413" s="21" t="str">
        <f t="shared" si="84"/>
        <v>non conforme</v>
      </c>
      <c r="BA413" s="37"/>
      <c r="BB413" s="21"/>
      <c r="BC413" s="21"/>
      <c r="BD413" s="21" t="str">
        <f t="shared" si="85"/>
        <v>non conforme</v>
      </c>
      <c r="BE413" s="37"/>
      <c r="BF413" s="21"/>
      <c r="BG413" s="21"/>
      <c r="BH413" s="21"/>
      <c r="BI413" s="21"/>
      <c r="BJ413" s="21" t="str">
        <f t="shared" si="86"/>
        <v>non conforme</v>
      </c>
      <c r="BK413" s="37"/>
      <c r="BL413" s="21"/>
      <c r="BM413" s="21"/>
      <c r="BN413" s="21" t="str">
        <f t="shared" si="87"/>
        <v>non conforme</v>
      </c>
      <c r="BO413" s="37"/>
      <c r="BP413" s="21"/>
      <c r="BQ413" s="21"/>
      <c r="BR413" s="21"/>
      <c r="BS413" s="21"/>
      <c r="BT413" s="21" t="str">
        <f t="shared" si="88"/>
        <v>non conforme</v>
      </c>
      <c r="BU413" s="37"/>
      <c r="BV413" s="22"/>
      <c r="BW413" s="22"/>
      <c r="BX413" s="22"/>
      <c r="BY413" s="23"/>
      <c r="BZ413" s="22"/>
      <c r="CA413" s="23"/>
      <c r="CB413" s="23"/>
      <c r="CC413" s="22"/>
      <c r="CD413" s="23"/>
      <c r="CE413" s="22"/>
      <c r="CF413" s="22"/>
      <c r="CG413" s="23"/>
      <c r="CH413" s="22"/>
      <c r="CI413" s="34"/>
      <c r="CJ413" s="34"/>
      <c r="CK413" s="44"/>
    </row>
    <row r="414" spans="1:89" ht="41" customHeight="1" x14ac:dyDescent="0.2">
      <c r="A414" s="8">
        <f t="shared" si="77"/>
        <v>1900</v>
      </c>
      <c r="B414" s="8">
        <f t="shared" si="78"/>
        <v>1</v>
      </c>
      <c r="C414" s="8">
        <f t="shared" si="79"/>
        <v>0</v>
      </c>
      <c r="D414" s="18"/>
      <c r="E414" s="8"/>
      <c r="F414" s="18"/>
      <c r="G414" s="8"/>
      <c r="H414" s="8"/>
      <c r="I414" s="8"/>
      <c r="J414" s="19"/>
      <c r="K414" s="20"/>
      <c r="L414" s="20"/>
      <c r="M414" s="8"/>
      <c r="N414" s="8"/>
      <c r="O414" s="8"/>
      <c r="P414" s="8"/>
      <c r="Q414" s="8"/>
      <c r="R414" s="21"/>
      <c r="S414" s="21"/>
      <c r="T414" s="21" t="str">
        <f t="shared" si="80"/>
        <v>non conforme</v>
      </c>
      <c r="U414" s="37"/>
      <c r="V414" s="21"/>
      <c r="W414" s="21"/>
      <c r="X414" s="21"/>
      <c r="Y414" s="21" t="str">
        <f t="shared" si="81"/>
        <v>non conforme</v>
      </c>
      <c r="Z414" s="37"/>
      <c r="AA414" s="21"/>
      <c r="AB414" s="21"/>
      <c r="AC414" s="21" t="str">
        <f t="shared" si="82"/>
        <v>non conforme</v>
      </c>
      <c r="AD414" s="37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 t="str">
        <f t="shared" si="83"/>
        <v>non conforme</v>
      </c>
      <c r="AS414" s="37"/>
      <c r="AT414" s="21"/>
      <c r="AU414" s="21"/>
      <c r="AV414" s="21"/>
      <c r="AW414" s="21"/>
      <c r="AX414" s="21"/>
      <c r="AY414" s="21"/>
      <c r="AZ414" s="21" t="str">
        <f t="shared" si="84"/>
        <v>non conforme</v>
      </c>
      <c r="BA414" s="37"/>
      <c r="BB414" s="21"/>
      <c r="BC414" s="21"/>
      <c r="BD414" s="21" t="str">
        <f t="shared" si="85"/>
        <v>non conforme</v>
      </c>
      <c r="BE414" s="37"/>
      <c r="BF414" s="21"/>
      <c r="BG414" s="21"/>
      <c r="BH414" s="21"/>
      <c r="BI414" s="21"/>
      <c r="BJ414" s="21" t="str">
        <f t="shared" si="86"/>
        <v>non conforme</v>
      </c>
      <c r="BK414" s="37"/>
      <c r="BL414" s="21"/>
      <c r="BM414" s="21"/>
      <c r="BN414" s="21" t="str">
        <f t="shared" si="87"/>
        <v>non conforme</v>
      </c>
      <c r="BO414" s="37"/>
      <c r="BP414" s="21"/>
      <c r="BQ414" s="21"/>
      <c r="BR414" s="21"/>
      <c r="BS414" s="21"/>
      <c r="BT414" s="21" t="str">
        <f t="shared" si="88"/>
        <v>non conforme</v>
      </c>
      <c r="BU414" s="37"/>
      <c r="BV414" s="22"/>
      <c r="BW414" s="22"/>
      <c r="BX414" s="22"/>
      <c r="BY414" s="23"/>
      <c r="BZ414" s="22"/>
      <c r="CA414" s="23"/>
      <c r="CB414" s="23"/>
      <c r="CC414" s="22"/>
      <c r="CD414" s="23"/>
      <c r="CE414" s="22"/>
      <c r="CF414" s="22"/>
      <c r="CG414" s="23"/>
      <c r="CH414" s="22"/>
      <c r="CI414" s="34"/>
      <c r="CJ414" s="34"/>
      <c r="CK414" s="44"/>
    </row>
    <row r="415" spans="1:89" ht="41" customHeight="1" x14ac:dyDescent="0.2">
      <c r="A415" s="8">
        <f t="shared" si="77"/>
        <v>1900</v>
      </c>
      <c r="B415" s="8">
        <f t="shared" si="78"/>
        <v>1</v>
      </c>
      <c r="C415" s="8">
        <f t="shared" si="79"/>
        <v>0</v>
      </c>
      <c r="D415" s="18"/>
      <c r="E415" s="8"/>
      <c r="F415" s="18"/>
      <c r="G415" s="8"/>
      <c r="H415" s="8"/>
      <c r="I415" s="8"/>
      <c r="J415" s="19"/>
      <c r="K415" s="20"/>
      <c r="L415" s="20"/>
      <c r="M415" s="8"/>
      <c r="N415" s="8"/>
      <c r="O415" s="8"/>
      <c r="P415" s="8"/>
      <c r="Q415" s="8"/>
      <c r="R415" s="21"/>
      <c r="S415" s="21"/>
      <c r="T415" s="21" t="str">
        <f t="shared" si="80"/>
        <v>non conforme</v>
      </c>
      <c r="U415" s="37"/>
      <c r="V415" s="21"/>
      <c r="W415" s="21"/>
      <c r="X415" s="21"/>
      <c r="Y415" s="21" t="str">
        <f t="shared" si="81"/>
        <v>non conforme</v>
      </c>
      <c r="Z415" s="37"/>
      <c r="AA415" s="21"/>
      <c r="AB415" s="21"/>
      <c r="AC415" s="21" t="str">
        <f t="shared" si="82"/>
        <v>non conforme</v>
      </c>
      <c r="AD415" s="37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 t="str">
        <f t="shared" si="83"/>
        <v>non conforme</v>
      </c>
      <c r="AS415" s="37"/>
      <c r="AT415" s="21"/>
      <c r="AU415" s="21"/>
      <c r="AV415" s="21"/>
      <c r="AW415" s="21"/>
      <c r="AX415" s="21"/>
      <c r="AY415" s="21"/>
      <c r="AZ415" s="21" t="str">
        <f t="shared" si="84"/>
        <v>non conforme</v>
      </c>
      <c r="BA415" s="37"/>
      <c r="BB415" s="21"/>
      <c r="BC415" s="21"/>
      <c r="BD415" s="21" t="str">
        <f t="shared" si="85"/>
        <v>non conforme</v>
      </c>
      <c r="BE415" s="37"/>
      <c r="BF415" s="21"/>
      <c r="BG415" s="21"/>
      <c r="BH415" s="21"/>
      <c r="BI415" s="21"/>
      <c r="BJ415" s="21" t="str">
        <f t="shared" si="86"/>
        <v>non conforme</v>
      </c>
      <c r="BK415" s="37"/>
      <c r="BL415" s="21"/>
      <c r="BM415" s="21"/>
      <c r="BN415" s="21" t="str">
        <f t="shared" si="87"/>
        <v>non conforme</v>
      </c>
      <c r="BO415" s="37"/>
      <c r="BP415" s="21"/>
      <c r="BQ415" s="21"/>
      <c r="BR415" s="21"/>
      <c r="BS415" s="21"/>
      <c r="BT415" s="21" t="str">
        <f t="shared" si="88"/>
        <v>non conforme</v>
      </c>
      <c r="BU415" s="37"/>
      <c r="BV415" s="22"/>
      <c r="BW415" s="22"/>
      <c r="BX415" s="22"/>
      <c r="BY415" s="23"/>
      <c r="BZ415" s="22"/>
      <c r="CA415" s="23"/>
      <c r="CB415" s="23"/>
      <c r="CC415" s="22"/>
      <c r="CD415" s="23"/>
      <c r="CE415" s="22"/>
      <c r="CF415" s="22"/>
      <c r="CG415" s="23"/>
      <c r="CH415" s="22"/>
      <c r="CI415" s="34"/>
      <c r="CJ415" s="34"/>
      <c r="CK415" s="44"/>
    </row>
    <row r="416" spans="1:89" ht="41" customHeight="1" x14ac:dyDescent="0.2">
      <c r="A416" s="8">
        <f t="shared" si="77"/>
        <v>1900</v>
      </c>
      <c r="B416" s="8">
        <f t="shared" si="78"/>
        <v>1</v>
      </c>
      <c r="C416" s="8">
        <f t="shared" si="79"/>
        <v>0</v>
      </c>
      <c r="D416" s="18"/>
      <c r="E416" s="8"/>
      <c r="F416" s="18"/>
      <c r="G416" s="8"/>
      <c r="H416" s="8"/>
      <c r="I416" s="8"/>
      <c r="J416" s="19"/>
      <c r="K416" s="20"/>
      <c r="L416" s="20"/>
      <c r="M416" s="8"/>
      <c r="N416" s="8"/>
      <c r="O416" s="8"/>
      <c r="P416" s="8"/>
      <c r="Q416" s="8"/>
      <c r="R416" s="21"/>
      <c r="S416" s="21"/>
      <c r="T416" s="21" t="str">
        <f t="shared" si="80"/>
        <v>non conforme</v>
      </c>
      <c r="U416" s="37"/>
      <c r="V416" s="21"/>
      <c r="W416" s="21"/>
      <c r="X416" s="21"/>
      <c r="Y416" s="21" t="str">
        <f t="shared" si="81"/>
        <v>non conforme</v>
      </c>
      <c r="Z416" s="37"/>
      <c r="AA416" s="21"/>
      <c r="AB416" s="21"/>
      <c r="AC416" s="21" t="str">
        <f t="shared" si="82"/>
        <v>non conforme</v>
      </c>
      <c r="AD416" s="37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 t="str">
        <f t="shared" si="83"/>
        <v>non conforme</v>
      </c>
      <c r="AS416" s="37"/>
      <c r="AT416" s="21"/>
      <c r="AU416" s="21"/>
      <c r="AV416" s="21"/>
      <c r="AW416" s="21"/>
      <c r="AX416" s="21"/>
      <c r="AY416" s="21"/>
      <c r="AZ416" s="21" t="str">
        <f t="shared" si="84"/>
        <v>non conforme</v>
      </c>
      <c r="BA416" s="37"/>
      <c r="BB416" s="21"/>
      <c r="BC416" s="21"/>
      <c r="BD416" s="21" t="str">
        <f t="shared" si="85"/>
        <v>non conforme</v>
      </c>
      <c r="BE416" s="37"/>
      <c r="BF416" s="21"/>
      <c r="BG416" s="21"/>
      <c r="BH416" s="21"/>
      <c r="BI416" s="21"/>
      <c r="BJ416" s="21" t="str">
        <f t="shared" si="86"/>
        <v>non conforme</v>
      </c>
      <c r="BK416" s="37"/>
      <c r="BL416" s="21"/>
      <c r="BM416" s="21"/>
      <c r="BN416" s="21" t="str">
        <f t="shared" si="87"/>
        <v>non conforme</v>
      </c>
      <c r="BO416" s="37"/>
      <c r="BP416" s="21"/>
      <c r="BQ416" s="21"/>
      <c r="BR416" s="21"/>
      <c r="BS416" s="21"/>
      <c r="BT416" s="21" t="str">
        <f t="shared" si="88"/>
        <v>non conforme</v>
      </c>
      <c r="BU416" s="37"/>
      <c r="BV416" s="22"/>
      <c r="BW416" s="22"/>
      <c r="BX416" s="22"/>
      <c r="BY416" s="23"/>
      <c r="BZ416" s="22"/>
      <c r="CA416" s="23"/>
      <c r="CB416" s="23"/>
      <c r="CC416" s="22"/>
      <c r="CD416" s="23"/>
      <c r="CE416" s="22"/>
      <c r="CF416" s="22"/>
      <c r="CG416" s="23"/>
      <c r="CH416" s="22"/>
      <c r="CI416" s="34"/>
      <c r="CJ416" s="34"/>
      <c r="CK416" s="44"/>
    </row>
    <row r="417" spans="1:89" ht="41" customHeight="1" x14ac:dyDescent="0.2">
      <c r="A417" s="8">
        <f t="shared" si="77"/>
        <v>1900</v>
      </c>
      <c r="B417" s="8">
        <f t="shared" si="78"/>
        <v>1</v>
      </c>
      <c r="C417" s="8">
        <f t="shared" si="79"/>
        <v>0</v>
      </c>
      <c r="D417" s="18"/>
      <c r="E417" s="8"/>
      <c r="F417" s="18"/>
      <c r="G417" s="8"/>
      <c r="H417" s="8"/>
      <c r="I417" s="8"/>
      <c r="J417" s="19"/>
      <c r="K417" s="20"/>
      <c r="L417" s="20"/>
      <c r="M417" s="8"/>
      <c r="N417" s="8"/>
      <c r="O417" s="8"/>
      <c r="P417" s="8"/>
      <c r="Q417" s="8"/>
      <c r="R417" s="21"/>
      <c r="S417" s="21"/>
      <c r="T417" s="21" t="str">
        <f t="shared" si="80"/>
        <v>non conforme</v>
      </c>
      <c r="U417" s="37"/>
      <c r="V417" s="21"/>
      <c r="W417" s="21"/>
      <c r="X417" s="21"/>
      <c r="Y417" s="21" t="str">
        <f t="shared" si="81"/>
        <v>non conforme</v>
      </c>
      <c r="Z417" s="37"/>
      <c r="AA417" s="21"/>
      <c r="AB417" s="21"/>
      <c r="AC417" s="21" t="str">
        <f t="shared" si="82"/>
        <v>non conforme</v>
      </c>
      <c r="AD417" s="37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 t="str">
        <f t="shared" si="83"/>
        <v>non conforme</v>
      </c>
      <c r="AS417" s="37"/>
      <c r="AT417" s="21"/>
      <c r="AU417" s="21"/>
      <c r="AV417" s="21"/>
      <c r="AW417" s="21"/>
      <c r="AX417" s="21"/>
      <c r="AY417" s="21"/>
      <c r="AZ417" s="21" t="str">
        <f t="shared" si="84"/>
        <v>non conforme</v>
      </c>
      <c r="BA417" s="37"/>
      <c r="BB417" s="21"/>
      <c r="BC417" s="21"/>
      <c r="BD417" s="21" t="str">
        <f t="shared" si="85"/>
        <v>non conforme</v>
      </c>
      <c r="BE417" s="37"/>
      <c r="BF417" s="21"/>
      <c r="BG417" s="21"/>
      <c r="BH417" s="21"/>
      <c r="BI417" s="21"/>
      <c r="BJ417" s="21" t="str">
        <f t="shared" si="86"/>
        <v>non conforme</v>
      </c>
      <c r="BK417" s="37"/>
      <c r="BL417" s="21"/>
      <c r="BM417" s="21"/>
      <c r="BN417" s="21" t="str">
        <f t="shared" si="87"/>
        <v>non conforme</v>
      </c>
      <c r="BO417" s="37"/>
      <c r="BP417" s="21"/>
      <c r="BQ417" s="21"/>
      <c r="BR417" s="21"/>
      <c r="BS417" s="21"/>
      <c r="BT417" s="21" t="str">
        <f t="shared" si="88"/>
        <v>non conforme</v>
      </c>
      <c r="BU417" s="37"/>
      <c r="BV417" s="22"/>
      <c r="BW417" s="22"/>
      <c r="BX417" s="22"/>
      <c r="BY417" s="23"/>
      <c r="BZ417" s="22"/>
      <c r="CA417" s="23"/>
      <c r="CB417" s="23"/>
      <c r="CC417" s="22"/>
      <c r="CD417" s="23"/>
      <c r="CE417" s="22"/>
      <c r="CF417" s="22"/>
      <c r="CG417" s="23"/>
      <c r="CH417" s="22"/>
      <c r="CI417" s="34"/>
      <c r="CJ417" s="34"/>
      <c r="CK417" s="44"/>
    </row>
    <row r="418" spans="1:89" ht="41" customHeight="1" x14ac:dyDescent="0.2">
      <c r="A418" s="8">
        <f t="shared" si="77"/>
        <v>1900</v>
      </c>
      <c r="B418" s="8">
        <f t="shared" si="78"/>
        <v>1</v>
      </c>
      <c r="C418" s="8">
        <f t="shared" si="79"/>
        <v>0</v>
      </c>
      <c r="D418" s="18"/>
      <c r="E418" s="8"/>
      <c r="F418" s="18"/>
      <c r="G418" s="8"/>
      <c r="H418" s="8"/>
      <c r="I418" s="8"/>
      <c r="J418" s="19"/>
      <c r="K418" s="20"/>
      <c r="L418" s="20"/>
      <c r="M418" s="8"/>
      <c r="N418" s="8"/>
      <c r="O418" s="8"/>
      <c r="P418" s="8"/>
      <c r="Q418" s="8"/>
      <c r="R418" s="21"/>
      <c r="S418" s="21"/>
      <c r="T418" s="21" t="str">
        <f t="shared" si="80"/>
        <v>non conforme</v>
      </c>
      <c r="U418" s="37"/>
      <c r="V418" s="21"/>
      <c r="W418" s="21"/>
      <c r="X418" s="21"/>
      <c r="Y418" s="21" t="str">
        <f t="shared" si="81"/>
        <v>non conforme</v>
      </c>
      <c r="Z418" s="37"/>
      <c r="AA418" s="21"/>
      <c r="AB418" s="21"/>
      <c r="AC418" s="21" t="str">
        <f t="shared" si="82"/>
        <v>non conforme</v>
      </c>
      <c r="AD418" s="37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 t="str">
        <f t="shared" si="83"/>
        <v>non conforme</v>
      </c>
      <c r="AS418" s="37"/>
      <c r="AT418" s="21"/>
      <c r="AU418" s="21"/>
      <c r="AV418" s="21"/>
      <c r="AW418" s="21"/>
      <c r="AX418" s="21"/>
      <c r="AY418" s="21"/>
      <c r="AZ418" s="21" t="str">
        <f t="shared" si="84"/>
        <v>non conforme</v>
      </c>
      <c r="BA418" s="37"/>
      <c r="BB418" s="21"/>
      <c r="BC418" s="21"/>
      <c r="BD418" s="21" t="str">
        <f t="shared" si="85"/>
        <v>non conforme</v>
      </c>
      <c r="BE418" s="37"/>
      <c r="BF418" s="21"/>
      <c r="BG418" s="21"/>
      <c r="BH418" s="21"/>
      <c r="BI418" s="21"/>
      <c r="BJ418" s="21" t="str">
        <f t="shared" si="86"/>
        <v>non conforme</v>
      </c>
      <c r="BK418" s="37"/>
      <c r="BL418" s="21"/>
      <c r="BM418" s="21"/>
      <c r="BN418" s="21" t="str">
        <f t="shared" si="87"/>
        <v>non conforme</v>
      </c>
      <c r="BO418" s="37"/>
      <c r="BP418" s="21"/>
      <c r="BQ418" s="21"/>
      <c r="BR418" s="21"/>
      <c r="BS418" s="21"/>
      <c r="BT418" s="21" t="str">
        <f t="shared" si="88"/>
        <v>non conforme</v>
      </c>
      <c r="BU418" s="37"/>
      <c r="BV418" s="22"/>
      <c r="BW418" s="22"/>
      <c r="BX418" s="22"/>
      <c r="BY418" s="23"/>
      <c r="BZ418" s="22"/>
      <c r="CA418" s="23"/>
      <c r="CB418" s="23"/>
      <c r="CC418" s="22"/>
      <c r="CD418" s="23"/>
      <c r="CE418" s="22"/>
      <c r="CF418" s="22"/>
      <c r="CG418" s="23"/>
      <c r="CH418" s="22"/>
      <c r="CI418" s="34"/>
      <c r="CJ418" s="34"/>
      <c r="CK418" s="44"/>
    </row>
    <row r="419" spans="1:89" ht="41" customHeight="1" x14ac:dyDescent="0.2">
      <c r="A419" s="8">
        <f t="shared" si="77"/>
        <v>1900</v>
      </c>
      <c r="B419" s="8">
        <f t="shared" si="78"/>
        <v>1</v>
      </c>
      <c r="C419" s="8">
        <f t="shared" si="79"/>
        <v>0</v>
      </c>
      <c r="D419" s="18"/>
      <c r="E419" s="8"/>
      <c r="F419" s="18"/>
      <c r="G419" s="8"/>
      <c r="H419" s="8"/>
      <c r="I419" s="8"/>
      <c r="J419" s="19"/>
      <c r="K419" s="20"/>
      <c r="L419" s="20"/>
      <c r="M419" s="8"/>
      <c r="N419" s="8"/>
      <c r="O419" s="8"/>
      <c r="P419" s="8"/>
      <c r="Q419" s="8"/>
      <c r="R419" s="21"/>
      <c r="S419" s="21"/>
      <c r="T419" s="21" t="str">
        <f t="shared" si="80"/>
        <v>non conforme</v>
      </c>
      <c r="U419" s="37"/>
      <c r="V419" s="21"/>
      <c r="W419" s="21"/>
      <c r="X419" s="21"/>
      <c r="Y419" s="21" t="str">
        <f t="shared" si="81"/>
        <v>non conforme</v>
      </c>
      <c r="Z419" s="37"/>
      <c r="AA419" s="21"/>
      <c r="AB419" s="21"/>
      <c r="AC419" s="21" t="str">
        <f t="shared" si="82"/>
        <v>non conforme</v>
      </c>
      <c r="AD419" s="37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 t="str">
        <f t="shared" si="83"/>
        <v>non conforme</v>
      </c>
      <c r="AS419" s="37"/>
      <c r="AT419" s="21"/>
      <c r="AU419" s="21"/>
      <c r="AV419" s="21"/>
      <c r="AW419" s="21"/>
      <c r="AX419" s="21"/>
      <c r="AY419" s="21"/>
      <c r="AZ419" s="21" t="str">
        <f t="shared" si="84"/>
        <v>non conforme</v>
      </c>
      <c r="BA419" s="37"/>
      <c r="BB419" s="21"/>
      <c r="BC419" s="21"/>
      <c r="BD419" s="21" t="str">
        <f t="shared" si="85"/>
        <v>non conforme</v>
      </c>
      <c r="BE419" s="37"/>
      <c r="BF419" s="21"/>
      <c r="BG419" s="21"/>
      <c r="BH419" s="21"/>
      <c r="BI419" s="21"/>
      <c r="BJ419" s="21" t="str">
        <f t="shared" si="86"/>
        <v>non conforme</v>
      </c>
      <c r="BK419" s="37"/>
      <c r="BL419" s="21"/>
      <c r="BM419" s="21"/>
      <c r="BN419" s="21" t="str">
        <f t="shared" si="87"/>
        <v>non conforme</v>
      </c>
      <c r="BO419" s="37"/>
      <c r="BP419" s="21"/>
      <c r="BQ419" s="21"/>
      <c r="BR419" s="21"/>
      <c r="BS419" s="21"/>
      <c r="BT419" s="21" t="str">
        <f t="shared" si="88"/>
        <v>non conforme</v>
      </c>
      <c r="BU419" s="37"/>
      <c r="BV419" s="22"/>
      <c r="BW419" s="22"/>
      <c r="BX419" s="22"/>
      <c r="BY419" s="23"/>
      <c r="BZ419" s="22"/>
      <c r="CA419" s="23"/>
      <c r="CB419" s="23"/>
      <c r="CC419" s="22"/>
      <c r="CD419" s="23"/>
      <c r="CE419" s="22"/>
      <c r="CF419" s="22"/>
      <c r="CG419" s="23"/>
      <c r="CH419" s="22"/>
      <c r="CI419" s="34"/>
      <c r="CJ419" s="34"/>
      <c r="CK419" s="44"/>
    </row>
    <row r="420" spans="1:89" ht="41" customHeight="1" x14ac:dyDescent="0.2">
      <c r="A420" s="8">
        <f t="shared" si="77"/>
        <v>1900</v>
      </c>
      <c r="B420" s="8">
        <f t="shared" si="78"/>
        <v>1</v>
      </c>
      <c r="C420" s="8">
        <f t="shared" si="79"/>
        <v>0</v>
      </c>
      <c r="D420" s="18"/>
      <c r="E420" s="8"/>
      <c r="F420" s="18"/>
      <c r="G420" s="8"/>
      <c r="H420" s="8"/>
      <c r="I420" s="8"/>
      <c r="J420" s="19"/>
      <c r="K420" s="20"/>
      <c r="L420" s="20"/>
      <c r="M420" s="8"/>
      <c r="N420" s="8"/>
      <c r="O420" s="8"/>
      <c r="P420" s="8"/>
      <c r="Q420" s="8"/>
      <c r="R420" s="21"/>
      <c r="S420" s="21"/>
      <c r="T420" s="21" t="str">
        <f t="shared" si="80"/>
        <v>non conforme</v>
      </c>
      <c r="U420" s="37"/>
      <c r="V420" s="21"/>
      <c r="W420" s="21"/>
      <c r="X420" s="21"/>
      <c r="Y420" s="21" t="str">
        <f t="shared" si="81"/>
        <v>non conforme</v>
      </c>
      <c r="Z420" s="37"/>
      <c r="AA420" s="21"/>
      <c r="AB420" s="21"/>
      <c r="AC420" s="21" t="str">
        <f t="shared" si="82"/>
        <v>non conforme</v>
      </c>
      <c r="AD420" s="37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 t="str">
        <f t="shared" si="83"/>
        <v>non conforme</v>
      </c>
      <c r="AS420" s="37"/>
      <c r="AT420" s="21"/>
      <c r="AU420" s="21"/>
      <c r="AV420" s="21"/>
      <c r="AW420" s="21"/>
      <c r="AX420" s="21"/>
      <c r="AY420" s="21"/>
      <c r="AZ420" s="21" t="str">
        <f t="shared" si="84"/>
        <v>non conforme</v>
      </c>
      <c r="BA420" s="37"/>
      <c r="BB420" s="21"/>
      <c r="BC420" s="21"/>
      <c r="BD420" s="21" t="str">
        <f t="shared" si="85"/>
        <v>non conforme</v>
      </c>
      <c r="BE420" s="37"/>
      <c r="BF420" s="21"/>
      <c r="BG420" s="21"/>
      <c r="BH420" s="21"/>
      <c r="BI420" s="21"/>
      <c r="BJ420" s="21" t="str">
        <f t="shared" si="86"/>
        <v>non conforme</v>
      </c>
      <c r="BK420" s="37"/>
      <c r="BL420" s="21"/>
      <c r="BM420" s="21"/>
      <c r="BN420" s="21" t="str">
        <f t="shared" si="87"/>
        <v>non conforme</v>
      </c>
      <c r="BO420" s="37"/>
      <c r="BP420" s="21"/>
      <c r="BQ420" s="21"/>
      <c r="BR420" s="21"/>
      <c r="BS420" s="21"/>
      <c r="BT420" s="21" t="str">
        <f t="shared" si="88"/>
        <v>non conforme</v>
      </c>
      <c r="BU420" s="37"/>
      <c r="BV420" s="22"/>
      <c r="BW420" s="22"/>
      <c r="BX420" s="22"/>
      <c r="BY420" s="23"/>
      <c r="BZ420" s="22"/>
      <c r="CA420" s="23"/>
      <c r="CB420" s="23"/>
      <c r="CC420" s="22"/>
      <c r="CD420" s="23"/>
      <c r="CE420" s="22"/>
      <c r="CF420" s="22"/>
      <c r="CG420" s="23"/>
      <c r="CH420" s="22"/>
      <c r="CI420" s="34"/>
      <c r="CJ420" s="34"/>
      <c r="CK420" s="44"/>
    </row>
    <row r="421" spans="1:89" ht="41" customHeight="1" x14ac:dyDescent="0.2">
      <c r="A421" s="8">
        <f t="shared" si="77"/>
        <v>1900</v>
      </c>
      <c r="B421" s="8">
        <f t="shared" si="78"/>
        <v>1</v>
      </c>
      <c r="C421" s="8">
        <f t="shared" si="79"/>
        <v>0</v>
      </c>
      <c r="D421" s="18"/>
      <c r="E421" s="8"/>
      <c r="F421" s="18"/>
      <c r="G421" s="8"/>
      <c r="H421" s="8"/>
      <c r="I421" s="8"/>
      <c r="J421" s="19"/>
      <c r="K421" s="20"/>
      <c r="L421" s="20"/>
      <c r="M421" s="8"/>
      <c r="N421" s="8"/>
      <c r="O421" s="8"/>
      <c r="P421" s="8"/>
      <c r="Q421" s="8"/>
      <c r="R421" s="21"/>
      <c r="S421" s="21"/>
      <c r="T421" s="21" t="str">
        <f t="shared" si="80"/>
        <v>non conforme</v>
      </c>
      <c r="U421" s="37"/>
      <c r="V421" s="21"/>
      <c r="W421" s="21"/>
      <c r="X421" s="21"/>
      <c r="Y421" s="21" t="str">
        <f t="shared" si="81"/>
        <v>non conforme</v>
      </c>
      <c r="Z421" s="37"/>
      <c r="AA421" s="21"/>
      <c r="AB421" s="21"/>
      <c r="AC421" s="21" t="str">
        <f t="shared" si="82"/>
        <v>non conforme</v>
      </c>
      <c r="AD421" s="37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 t="str">
        <f t="shared" si="83"/>
        <v>non conforme</v>
      </c>
      <c r="AS421" s="37"/>
      <c r="AT421" s="21"/>
      <c r="AU421" s="21"/>
      <c r="AV421" s="21"/>
      <c r="AW421" s="21"/>
      <c r="AX421" s="21"/>
      <c r="AY421" s="21"/>
      <c r="AZ421" s="21" t="str">
        <f t="shared" si="84"/>
        <v>non conforme</v>
      </c>
      <c r="BA421" s="37"/>
      <c r="BB421" s="21"/>
      <c r="BC421" s="21"/>
      <c r="BD421" s="21" t="str">
        <f t="shared" si="85"/>
        <v>non conforme</v>
      </c>
      <c r="BE421" s="37"/>
      <c r="BF421" s="21"/>
      <c r="BG421" s="21"/>
      <c r="BH421" s="21"/>
      <c r="BI421" s="21"/>
      <c r="BJ421" s="21" t="str">
        <f t="shared" si="86"/>
        <v>non conforme</v>
      </c>
      <c r="BK421" s="37"/>
      <c r="BL421" s="21"/>
      <c r="BM421" s="21"/>
      <c r="BN421" s="21" t="str">
        <f t="shared" si="87"/>
        <v>non conforme</v>
      </c>
      <c r="BO421" s="37"/>
      <c r="BP421" s="21"/>
      <c r="BQ421" s="21"/>
      <c r="BR421" s="21"/>
      <c r="BS421" s="21"/>
      <c r="BT421" s="21" t="str">
        <f t="shared" si="88"/>
        <v>non conforme</v>
      </c>
      <c r="BU421" s="37"/>
      <c r="BV421" s="22"/>
      <c r="BW421" s="22"/>
      <c r="BX421" s="22"/>
      <c r="BY421" s="23"/>
      <c r="BZ421" s="22"/>
      <c r="CA421" s="23"/>
      <c r="CB421" s="23"/>
      <c r="CC421" s="22"/>
      <c r="CD421" s="23"/>
      <c r="CE421" s="22"/>
      <c r="CF421" s="22"/>
      <c r="CG421" s="23"/>
      <c r="CH421" s="22"/>
      <c r="CI421" s="34"/>
      <c r="CJ421" s="34"/>
      <c r="CK421" s="44"/>
    </row>
    <row r="422" spans="1:89" ht="41" customHeight="1" x14ac:dyDescent="0.2">
      <c r="A422" s="8">
        <f t="shared" si="77"/>
        <v>1900</v>
      </c>
      <c r="B422" s="8">
        <f t="shared" si="78"/>
        <v>1</v>
      </c>
      <c r="C422" s="8">
        <f t="shared" si="79"/>
        <v>0</v>
      </c>
      <c r="D422" s="18"/>
      <c r="E422" s="8"/>
      <c r="F422" s="18"/>
      <c r="G422" s="8"/>
      <c r="H422" s="8"/>
      <c r="I422" s="8"/>
      <c r="J422" s="19"/>
      <c r="K422" s="20"/>
      <c r="L422" s="20"/>
      <c r="M422" s="8"/>
      <c r="N422" s="8"/>
      <c r="O422" s="8"/>
      <c r="P422" s="8"/>
      <c r="Q422" s="8"/>
      <c r="R422" s="21"/>
      <c r="S422" s="21"/>
      <c r="T422" s="21" t="str">
        <f t="shared" si="80"/>
        <v>non conforme</v>
      </c>
      <c r="U422" s="37"/>
      <c r="V422" s="21"/>
      <c r="W422" s="21"/>
      <c r="X422" s="21"/>
      <c r="Y422" s="21" t="str">
        <f t="shared" si="81"/>
        <v>non conforme</v>
      </c>
      <c r="Z422" s="37"/>
      <c r="AA422" s="21"/>
      <c r="AB422" s="21"/>
      <c r="AC422" s="21" t="str">
        <f t="shared" si="82"/>
        <v>non conforme</v>
      </c>
      <c r="AD422" s="37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 t="str">
        <f t="shared" si="83"/>
        <v>non conforme</v>
      </c>
      <c r="AS422" s="37"/>
      <c r="AT422" s="21"/>
      <c r="AU422" s="21"/>
      <c r="AV422" s="21"/>
      <c r="AW422" s="21"/>
      <c r="AX422" s="21"/>
      <c r="AY422" s="21"/>
      <c r="AZ422" s="21" t="str">
        <f t="shared" si="84"/>
        <v>non conforme</v>
      </c>
      <c r="BA422" s="37"/>
      <c r="BB422" s="21"/>
      <c r="BC422" s="21"/>
      <c r="BD422" s="21" t="str">
        <f t="shared" si="85"/>
        <v>non conforme</v>
      </c>
      <c r="BE422" s="37"/>
      <c r="BF422" s="21"/>
      <c r="BG422" s="21"/>
      <c r="BH422" s="21"/>
      <c r="BI422" s="21"/>
      <c r="BJ422" s="21" t="str">
        <f t="shared" si="86"/>
        <v>non conforme</v>
      </c>
      <c r="BK422" s="37"/>
      <c r="BL422" s="21"/>
      <c r="BM422" s="21"/>
      <c r="BN422" s="21" t="str">
        <f t="shared" si="87"/>
        <v>non conforme</v>
      </c>
      <c r="BO422" s="37"/>
      <c r="BP422" s="21"/>
      <c r="BQ422" s="21"/>
      <c r="BR422" s="21"/>
      <c r="BS422" s="21"/>
      <c r="BT422" s="21" t="str">
        <f t="shared" si="88"/>
        <v>non conforme</v>
      </c>
      <c r="BU422" s="37"/>
      <c r="BV422" s="22"/>
      <c r="BW422" s="22"/>
      <c r="BX422" s="22"/>
      <c r="BY422" s="23"/>
      <c r="BZ422" s="22"/>
      <c r="CA422" s="23"/>
      <c r="CB422" s="23"/>
      <c r="CC422" s="22"/>
      <c r="CD422" s="23"/>
      <c r="CE422" s="22"/>
      <c r="CF422" s="22"/>
      <c r="CG422" s="23"/>
      <c r="CH422" s="22"/>
      <c r="CI422" s="34"/>
      <c r="CJ422" s="34"/>
      <c r="CK422" s="44"/>
    </row>
    <row r="423" spans="1:89" ht="41" customHeight="1" x14ac:dyDescent="0.2">
      <c r="A423" s="8">
        <f t="shared" si="77"/>
        <v>1900</v>
      </c>
      <c r="B423" s="8">
        <f t="shared" si="78"/>
        <v>1</v>
      </c>
      <c r="C423" s="8">
        <f t="shared" si="79"/>
        <v>0</v>
      </c>
      <c r="D423" s="18"/>
      <c r="E423" s="8"/>
      <c r="F423" s="18"/>
      <c r="G423" s="8"/>
      <c r="H423" s="8"/>
      <c r="I423" s="8"/>
      <c r="J423" s="19"/>
      <c r="K423" s="20"/>
      <c r="L423" s="20"/>
      <c r="M423" s="8"/>
      <c r="N423" s="8"/>
      <c r="O423" s="8"/>
      <c r="P423" s="8"/>
      <c r="Q423" s="8"/>
      <c r="R423" s="21"/>
      <c r="S423" s="21"/>
      <c r="T423" s="21" t="str">
        <f t="shared" si="80"/>
        <v>non conforme</v>
      </c>
      <c r="U423" s="37"/>
      <c r="V423" s="21"/>
      <c r="W423" s="21"/>
      <c r="X423" s="21"/>
      <c r="Y423" s="21" t="str">
        <f t="shared" si="81"/>
        <v>non conforme</v>
      </c>
      <c r="Z423" s="37"/>
      <c r="AA423" s="21"/>
      <c r="AB423" s="21"/>
      <c r="AC423" s="21" t="str">
        <f t="shared" si="82"/>
        <v>non conforme</v>
      </c>
      <c r="AD423" s="37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 t="str">
        <f t="shared" si="83"/>
        <v>non conforme</v>
      </c>
      <c r="AS423" s="37"/>
      <c r="AT423" s="21"/>
      <c r="AU423" s="21"/>
      <c r="AV423" s="21"/>
      <c r="AW423" s="21"/>
      <c r="AX423" s="21"/>
      <c r="AY423" s="21"/>
      <c r="AZ423" s="21" t="str">
        <f t="shared" si="84"/>
        <v>non conforme</v>
      </c>
      <c r="BA423" s="37"/>
      <c r="BB423" s="21"/>
      <c r="BC423" s="21"/>
      <c r="BD423" s="21" t="str">
        <f t="shared" si="85"/>
        <v>non conforme</v>
      </c>
      <c r="BE423" s="37"/>
      <c r="BF423" s="21"/>
      <c r="BG423" s="21"/>
      <c r="BH423" s="21"/>
      <c r="BI423" s="21"/>
      <c r="BJ423" s="21" t="str">
        <f t="shared" si="86"/>
        <v>non conforme</v>
      </c>
      <c r="BK423" s="37"/>
      <c r="BL423" s="21"/>
      <c r="BM423" s="21"/>
      <c r="BN423" s="21" t="str">
        <f t="shared" si="87"/>
        <v>non conforme</v>
      </c>
      <c r="BO423" s="37"/>
      <c r="BP423" s="21"/>
      <c r="BQ423" s="21"/>
      <c r="BR423" s="21"/>
      <c r="BS423" s="21"/>
      <c r="BT423" s="21" t="str">
        <f t="shared" si="88"/>
        <v>non conforme</v>
      </c>
      <c r="BU423" s="37"/>
      <c r="BV423" s="22"/>
      <c r="BW423" s="22"/>
      <c r="BX423" s="22"/>
      <c r="BY423" s="23"/>
      <c r="BZ423" s="22"/>
      <c r="CA423" s="23"/>
      <c r="CB423" s="23"/>
      <c r="CC423" s="22"/>
      <c r="CD423" s="23"/>
      <c r="CE423" s="22"/>
      <c r="CF423" s="22"/>
      <c r="CG423" s="23"/>
      <c r="CH423" s="22"/>
      <c r="CI423" s="34"/>
      <c r="CJ423" s="34"/>
      <c r="CK423" s="44"/>
    </row>
    <row r="424" spans="1:89" ht="41" customHeight="1" x14ac:dyDescent="0.2">
      <c r="A424" s="8">
        <f t="shared" si="77"/>
        <v>1900</v>
      </c>
      <c r="B424" s="8">
        <f t="shared" si="78"/>
        <v>1</v>
      </c>
      <c r="C424" s="8">
        <f t="shared" si="79"/>
        <v>0</v>
      </c>
      <c r="D424" s="18"/>
      <c r="E424" s="8"/>
      <c r="F424" s="18"/>
      <c r="G424" s="8"/>
      <c r="H424" s="8"/>
      <c r="I424" s="8"/>
      <c r="J424" s="19"/>
      <c r="K424" s="20"/>
      <c r="L424" s="20"/>
      <c r="M424" s="8"/>
      <c r="N424" s="8"/>
      <c r="O424" s="8"/>
      <c r="P424" s="8"/>
      <c r="Q424" s="8"/>
      <c r="R424" s="21"/>
      <c r="S424" s="21"/>
      <c r="T424" s="21" t="str">
        <f t="shared" si="80"/>
        <v>non conforme</v>
      </c>
      <c r="U424" s="37"/>
      <c r="V424" s="21"/>
      <c r="W424" s="21"/>
      <c r="X424" s="21"/>
      <c r="Y424" s="21" t="str">
        <f t="shared" si="81"/>
        <v>non conforme</v>
      </c>
      <c r="Z424" s="37"/>
      <c r="AA424" s="21"/>
      <c r="AB424" s="21"/>
      <c r="AC424" s="21" t="str">
        <f t="shared" si="82"/>
        <v>non conforme</v>
      </c>
      <c r="AD424" s="37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 t="str">
        <f t="shared" si="83"/>
        <v>non conforme</v>
      </c>
      <c r="AS424" s="37"/>
      <c r="AT424" s="21"/>
      <c r="AU424" s="21"/>
      <c r="AV424" s="21"/>
      <c r="AW424" s="21"/>
      <c r="AX424" s="21"/>
      <c r="AY424" s="21"/>
      <c r="AZ424" s="21" t="str">
        <f t="shared" si="84"/>
        <v>non conforme</v>
      </c>
      <c r="BA424" s="37"/>
      <c r="BB424" s="21"/>
      <c r="BC424" s="21"/>
      <c r="BD424" s="21" t="str">
        <f t="shared" si="85"/>
        <v>non conforme</v>
      </c>
      <c r="BE424" s="37"/>
      <c r="BF424" s="21"/>
      <c r="BG424" s="21"/>
      <c r="BH424" s="21"/>
      <c r="BI424" s="21"/>
      <c r="BJ424" s="21" t="str">
        <f t="shared" si="86"/>
        <v>non conforme</v>
      </c>
      <c r="BK424" s="37"/>
      <c r="BL424" s="21"/>
      <c r="BM424" s="21"/>
      <c r="BN424" s="21" t="str">
        <f t="shared" si="87"/>
        <v>non conforme</v>
      </c>
      <c r="BO424" s="37"/>
      <c r="BP424" s="21"/>
      <c r="BQ424" s="21"/>
      <c r="BR424" s="21"/>
      <c r="BS424" s="21"/>
      <c r="BT424" s="21" t="str">
        <f t="shared" si="88"/>
        <v>non conforme</v>
      </c>
      <c r="BU424" s="37"/>
      <c r="BV424" s="22"/>
      <c r="BW424" s="22"/>
      <c r="BX424" s="22"/>
      <c r="BY424" s="23"/>
      <c r="BZ424" s="22"/>
      <c r="CA424" s="23"/>
      <c r="CB424" s="23"/>
      <c r="CC424" s="22"/>
      <c r="CD424" s="23"/>
      <c r="CE424" s="22"/>
      <c r="CF424" s="22"/>
      <c r="CG424" s="23"/>
      <c r="CH424" s="22"/>
      <c r="CI424" s="34"/>
      <c r="CJ424" s="34"/>
      <c r="CK424" s="44"/>
    </row>
    <row r="425" spans="1:89" ht="41" customHeight="1" x14ac:dyDescent="0.2">
      <c r="A425" s="8">
        <f t="shared" si="77"/>
        <v>1900</v>
      </c>
      <c r="B425" s="8">
        <f t="shared" si="78"/>
        <v>1</v>
      </c>
      <c r="C425" s="8">
        <f t="shared" si="79"/>
        <v>0</v>
      </c>
      <c r="D425" s="18"/>
      <c r="E425" s="8"/>
      <c r="F425" s="18"/>
      <c r="G425" s="8"/>
      <c r="H425" s="8"/>
      <c r="I425" s="8"/>
      <c r="J425" s="19"/>
      <c r="K425" s="20"/>
      <c r="L425" s="20"/>
      <c r="M425" s="8"/>
      <c r="N425" s="8"/>
      <c r="O425" s="8"/>
      <c r="P425" s="8"/>
      <c r="Q425" s="8"/>
      <c r="R425" s="21"/>
      <c r="S425" s="21"/>
      <c r="T425" s="21" t="str">
        <f t="shared" si="80"/>
        <v>non conforme</v>
      </c>
      <c r="U425" s="37"/>
      <c r="V425" s="21"/>
      <c r="W425" s="21"/>
      <c r="X425" s="21"/>
      <c r="Y425" s="21" t="str">
        <f t="shared" si="81"/>
        <v>non conforme</v>
      </c>
      <c r="Z425" s="37"/>
      <c r="AA425" s="21"/>
      <c r="AB425" s="21"/>
      <c r="AC425" s="21" t="str">
        <f t="shared" si="82"/>
        <v>non conforme</v>
      </c>
      <c r="AD425" s="37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 t="str">
        <f t="shared" si="83"/>
        <v>non conforme</v>
      </c>
      <c r="AS425" s="37"/>
      <c r="AT425" s="21"/>
      <c r="AU425" s="21"/>
      <c r="AV425" s="21"/>
      <c r="AW425" s="21"/>
      <c r="AX425" s="21"/>
      <c r="AY425" s="21"/>
      <c r="AZ425" s="21" t="str">
        <f t="shared" si="84"/>
        <v>non conforme</v>
      </c>
      <c r="BA425" s="37"/>
      <c r="BB425" s="21"/>
      <c r="BC425" s="21"/>
      <c r="BD425" s="21" t="str">
        <f t="shared" si="85"/>
        <v>non conforme</v>
      </c>
      <c r="BE425" s="37"/>
      <c r="BF425" s="21"/>
      <c r="BG425" s="21"/>
      <c r="BH425" s="21"/>
      <c r="BI425" s="21"/>
      <c r="BJ425" s="21" t="str">
        <f t="shared" si="86"/>
        <v>non conforme</v>
      </c>
      <c r="BK425" s="37"/>
      <c r="BL425" s="21"/>
      <c r="BM425" s="21"/>
      <c r="BN425" s="21" t="str">
        <f t="shared" si="87"/>
        <v>non conforme</v>
      </c>
      <c r="BO425" s="37"/>
      <c r="BP425" s="21"/>
      <c r="BQ425" s="21"/>
      <c r="BR425" s="21"/>
      <c r="BS425" s="21"/>
      <c r="BT425" s="21" t="str">
        <f t="shared" si="88"/>
        <v>non conforme</v>
      </c>
      <c r="BU425" s="37"/>
      <c r="BV425" s="22"/>
      <c r="BW425" s="22"/>
      <c r="BX425" s="22"/>
      <c r="BY425" s="23"/>
      <c r="BZ425" s="22"/>
      <c r="CA425" s="23"/>
      <c r="CB425" s="23"/>
      <c r="CC425" s="22"/>
      <c r="CD425" s="23"/>
      <c r="CE425" s="22"/>
      <c r="CF425" s="22"/>
      <c r="CG425" s="23"/>
      <c r="CH425" s="22"/>
      <c r="CI425" s="34"/>
      <c r="CJ425" s="34"/>
      <c r="CK425" s="44"/>
    </row>
    <row r="426" spans="1:89" ht="41" customHeight="1" x14ac:dyDescent="0.2">
      <c r="A426" s="8">
        <f t="shared" si="77"/>
        <v>1900</v>
      </c>
      <c r="B426" s="8">
        <f t="shared" si="78"/>
        <v>1</v>
      </c>
      <c r="C426" s="8">
        <f t="shared" si="79"/>
        <v>0</v>
      </c>
      <c r="D426" s="18"/>
      <c r="E426" s="8"/>
      <c r="F426" s="18"/>
      <c r="G426" s="8"/>
      <c r="H426" s="8"/>
      <c r="I426" s="8"/>
      <c r="J426" s="19"/>
      <c r="K426" s="20"/>
      <c r="L426" s="20"/>
      <c r="M426" s="8"/>
      <c r="N426" s="8"/>
      <c r="O426" s="8"/>
      <c r="P426" s="8"/>
      <c r="Q426" s="8"/>
      <c r="R426" s="21"/>
      <c r="S426" s="21"/>
      <c r="T426" s="21" t="str">
        <f t="shared" si="80"/>
        <v>non conforme</v>
      </c>
      <c r="U426" s="37"/>
      <c r="V426" s="21"/>
      <c r="W426" s="21"/>
      <c r="X426" s="21"/>
      <c r="Y426" s="21" t="str">
        <f t="shared" si="81"/>
        <v>non conforme</v>
      </c>
      <c r="Z426" s="37"/>
      <c r="AA426" s="21"/>
      <c r="AB426" s="21"/>
      <c r="AC426" s="21" t="str">
        <f t="shared" si="82"/>
        <v>non conforme</v>
      </c>
      <c r="AD426" s="37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 t="str">
        <f t="shared" si="83"/>
        <v>non conforme</v>
      </c>
      <c r="AS426" s="37"/>
      <c r="AT426" s="21"/>
      <c r="AU426" s="21"/>
      <c r="AV426" s="21"/>
      <c r="AW426" s="21"/>
      <c r="AX426" s="21"/>
      <c r="AY426" s="21"/>
      <c r="AZ426" s="21" t="str">
        <f t="shared" si="84"/>
        <v>non conforme</v>
      </c>
      <c r="BA426" s="37"/>
      <c r="BB426" s="21"/>
      <c r="BC426" s="21"/>
      <c r="BD426" s="21" t="str">
        <f t="shared" si="85"/>
        <v>non conforme</v>
      </c>
      <c r="BE426" s="37"/>
      <c r="BF426" s="21"/>
      <c r="BG426" s="21"/>
      <c r="BH426" s="21"/>
      <c r="BI426" s="21"/>
      <c r="BJ426" s="21" t="str">
        <f t="shared" si="86"/>
        <v>non conforme</v>
      </c>
      <c r="BK426" s="37"/>
      <c r="BL426" s="21"/>
      <c r="BM426" s="21"/>
      <c r="BN426" s="21" t="str">
        <f t="shared" si="87"/>
        <v>non conforme</v>
      </c>
      <c r="BO426" s="37"/>
      <c r="BP426" s="21"/>
      <c r="BQ426" s="21"/>
      <c r="BR426" s="21"/>
      <c r="BS426" s="21"/>
      <c r="BT426" s="21" t="str">
        <f t="shared" si="88"/>
        <v>non conforme</v>
      </c>
      <c r="BU426" s="37"/>
      <c r="BV426" s="22"/>
      <c r="BW426" s="22"/>
      <c r="BX426" s="22"/>
      <c r="BY426" s="23"/>
      <c r="BZ426" s="22"/>
      <c r="CA426" s="23"/>
      <c r="CB426" s="23"/>
      <c r="CC426" s="22"/>
      <c r="CD426" s="23"/>
      <c r="CE426" s="22"/>
      <c r="CF426" s="22"/>
      <c r="CG426" s="23"/>
      <c r="CH426" s="22"/>
      <c r="CI426" s="34"/>
      <c r="CJ426" s="34"/>
      <c r="CK426" s="44"/>
    </row>
    <row r="427" spans="1:89" ht="41" customHeight="1" x14ac:dyDescent="0.2">
      <c r="A427" s="8">
        <f t="shared" si="77"/>
        <v>1900</v>
      </c>
      <c r="B427" s="8">
        <f t="shared" si="78"/>
        <v>1</v>
      </c>
      <c r="C427" s="8">
        <f t="shared" si="79"/>
        <v>0</v>
      </c>
      <c r="D427" s="18"/>
      <c r="E427" s="8"/>
      <c r="F427" s="18"/>
      <c r="G427" s="8"/>
      <c r="H427" s="8"/>
      <c r="I427" s="8"/>
      <c r="J427" s="19"/>
      <c r="K427" s="20"/>
      <c r="L427" s="20"/>
      <c r="M427" s="8"/>
      <c r="N427" s="8"/>
      <c r="O427" s="8"/>
      <c r="P427" s="8"/>
      <c r="Q427" s="8"/>
      <c r="R427" s="21"/>
      <c r="S427" s="21"/>
      <c r="T427" s="21" t="str">
        <f t="shared" si="80"/>
        <v>non conforme</v>
      </c>
      <c r="U427" s="37"/>
      <c r="V427" s="21"/>
      <c r="W427" s="21"/>
      <c r="X427" s="21"/>
      <c r="Y427" s="21" t="str">
        <f t="shared" si="81"/>
        <v>non conforme</v>
      </c>
      <c r="Z427" s="37"/>
      <c r="AA427" s="21"/>
      <c r="AB427" s="21"/>
      <c r="AC427" s="21" t="str">
        <f t="shared" si="82"/>
        <v>non conforme</v>
      </c>
      <c r="AD427" s="37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 t="str">
        <f t="shared" si="83"/>
        <v>non conforme</v>
      </c>
      <c r="AS427" s="37"/>
      <c r="AT427" s="21"/>
      <c r="AU427" s="21"/>
      <c r="AV427" s="21"/>
      <c r="AW427" s="21"/>
      <c r="AX427" s="21"/>
      <c r="AY427" s="21"/>
      <c r="AZ427" s="21" t="str">
        <f t="shared" si="84"/>
        <v>non conforme</v>
      </c>
      <c r="BA427" s="37"/>
      <c r="BB427" s="21"/>
      <c r="BC427" s="21"/>
      <c r="BD427" s="21" t="str">
        <f t="shared" si="85"/>
        <v>non conforme</v>
      </c>
      <c r="BE427" s="37"/>
      <c r="BF427" s="21"/>
      <c r="BG427" s="21"/>
      <c r="BH427" s="21"/>
      <c r="BI427" s="21"/>
      <c r="BJ427" s="21" t="str">
        <f t="shared" si="86"/>
        <v>non conforme</v>
      </c>
      <c r="BK427" s="37"/>
      <c r="BL427" s="21"/>
      <c r="BM427" s="21"/>
      <c r="BN427" s="21" t="str">
        <f t="shared" si="87"/>
        <v>non conforme</v>
      </c>
      <c r="BO427" s="37"/>
      <c r="BP427" s="21"/>
      <c r="BQ427" s="21"/>
      <c r="BR427" s="21"/>
      <c r="BS427" s="21"/>
      <c r="BT427" s="21" t="str">
        <f t="shared" si="88"/>
        <v>non conforme</v>
      </c>
      <c r="BU427" s="37"/>
      <c r="BV427" s="22"/>
      <c r="BW427" s="22"/>
      <c r="BX427" s="22"/>
      <c r="BY427" s="23"/>
      <c r="BZ427" s="22"/>
      <c r="CA427" s="23"/>
      <c r="CB427" s="23"/>
      <c r="CC427" s="22"/>
      <c r="CD427" s="23"/>
      <c r="CE427" s="22"/>
      <c r="CF427" s="22"/>
      <c r="CG427" s="23"/>
      <c r="CH427" s="22"/>
      <c r="CI427" s="34"/>
      <c r="CJ427" s="34"/>
      <c r="CK427" s="44"/>
    </row>
    <row r="428" spans="1:89" ht="41" customHeight="1" x14ac:dyDescent="0.2">
      <c r="A428" s="8">
        <f t="shared" si="77"/>
        <v>1900</v>
      </c>
      <c r="B428" s="8">
        <f t="shared" si="78"/>
        <v>1</v>
      </c>
      <c r="C428" s="8">
        <f t="shared" si="79"/>
        <v>0</v>
      </c>
      <c r="D428" s="18"/>
      <c r="E428" s="8"/>
      <c r="F428" s="18"/>
      <c r="G428" s="8"/>
      <c r="H428" s="8"/>
      <c r="I428" s="8"/>
      <c r="J428" s="19"/>
      <c r="K428" s="20"/>
      <c r="L428" s="20"/>
      <c r="M428" s="8"/>
      <c r="N428" s="8"/>
      <c r="O428" s="8"/>
      <c r="P428" s="8"/>
      <c r="Q428" s="8"/>
      <c r="R428" s="21"/>
      <c r="S428" s="21"/>
      <c r="T428" s="21" t="str">
        <f t="shared" si="80"/>
        <v>non conforme</v>
      </c>
      <c r="U428" s="37"/>
      <c r="V428" s="21"/>
      <c r="W428" s="21"/>
      <c r="X428" s="21"/>
      <c r="Y428" s="21" t="str">
        <f t="shared" si="81"/>
        <v>non conforme</v>
      </c>
      <c r="Z428" s="37"/>
      <c r="AA428" s="21"/>
      <c r="AB428" s="21"/>
      <c r="AC428" s="21" t="str">
        <f t="shared" si="82"/>
        <v>non conforme</v>
      </c>
      <c r="AD428" s="37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 t="str">
        <f t="shared" si="83"/>
        <v>non conforme</v>
      </c>
      <c r="AS428" s="37"/>
      <c r="AT428" s="21"/>
      <c r="AU428" s="21"/>
      <c r="AV428" s="21"/>
      <c r="AW428" s="21"/>
      <c r="AX428" s="21"/>
      <c r="AY428" s="21"/>
      <c r="AZ428" s="21" t="str">
        <f t="shared" si="84"/>
        <v>non conforme</v>
      </c>
      <c r="BA428" s="37"/>
      <c r="BB428" s="21"/>
      <c r="BC428" s="21"/>
      <c r="BD428" s="21" t="str">
        <f t="shared" si="85"/>
        <v>non conforme</v>
      </c>
      <c r="BE428" s="37"/>
      <c r="BF428" s="21"/>
      <c r="BG428" s="21"/>
      <c r="BH428" s="21"/>
      <c r="BI428" s="21"/>
      <c r="BJ428" s="21" t="str">
        <f t="shared" si="86"/>
        <v>non conforme</v>
      </c>
      <c r="BK428" s="37"/>
      <c r="BL428" s="21"/>
      <c r="BM428" s="21"/>
      <c r="BN428" s="21" t="str">
        <f t="shared" si="87"/>
        <v>non conforme</v>
      </c>
      <c r="BO428" s="37"/>
      <c r="BP428" s="21"/>
      <c r="BQ428" s="21"/>
      <c r="BR428" s="21"/>
      <c r="BS428" s="21"/>
      <c r="BT428" s="21" t="str">
        <f t="shared" si="88"/>
        <v>non conforme</v>
      </c>
      <c r="BU428" s="37"/>
      <c r="BV428" s="22"/>
      <c r="BW428" s="22"/>
      <c r="BX428" s="22"/>
      <c r="BY428" s="23"/>
      <c r="BZ428" s="22"/>
      <c r="CA428" s="23"/>
      <c r="CB428" s="23"/>
      <c r="CC428" s="22"/>
      <c r="CD428" s="23"/>
      <c r="CE428" s="22"/>
      <c r="CF428" s="22"/>
      <c r="CG428" s="23"/>
      <c r="CH428" s="22"/>
      <c r="CI428" s="34"/>
      <c r="CJ428" s="34"/>
      <c r="CK428" s="44"/>
    </row>
    <row r="429" spans="1:89" ht="41" customHeight="1" x14ac:dyDescent="0.2">
      <c r="A429" s="8">
        <f t="shared" si="77"/>
        <v>1900</v>
      </c>
      <c r="B429" s="8">
        <f t="shared" si="78"/>
        <v>1</v>
      </c>
      <c r="C429" s="8">
        <f t="shared" si="79"/>
        <v>0</v>
      </c>
      <c r="D429" s="18"/>
      <c r="E429" s="8"/>
      <c r="F429" s="18"/>
      <c r="G429" s="8"/>
      <c r="H429" s="8"/>
      <c r="I429" s="8"/>
      <c r="J429" s="19"/>
      <c r="K429" s="20"/>
      <c r="L429" s="20"/>
      <c r="M429" s="8"/>
      <c r="N429" s="8"/>
      <c r="O429" s="8"/>
      <c r="P429" s="8"/>
      <c r="Q429" s="8"/>
      <c r="R429" s="21"/>
      <c r="S429" s="21"/>
      <c r="T429" s="21" t="str">
        <f t="shared" si="80"/>
        <v>non conforme</v>
      </c>
      <c r="U429" s="37"/>
      <c r="V429" s="21"/>
      <c r="W429" s="21"/>
      <c r="X429" s="21"/>
      <c r="Y429" s="21" t="str">
        <f t="shared" si="81"/>
        <v>non conforme</v>
      </c>
      <c r="Z429" s="37"/>
      <c r="AA429" s="21"/>
      <c r="AB429" s="21"/>
      <c r="AC429" s="21" t="str">
        <f t="shared" si="82"/>
        <v>non conforme</v>
      </c>
      <c r="AD429" s="37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 t="str">
        <f t="shared" si="83"/>
        <v>non conforme</v>
      </c>
      <c r="AS429" s="37"/>
      <c r="AT429" s="21"/>
      <c r="AU429" s="21"/>
      <c r="AV429" s="21"/>
      <c r="AW429" s="21"/>
      <c r="AX429" s="21"/>
      <c r="AY429" s="21"/>
      <c r="AZ429" s="21" t="str">
        <f t="shared" si="84"/>
        <v>non conforme</v>
      </c>
      <c r="BA429" s="37"/>
      <c r="BB429" s="21"/>
      <c r="BC429" s="21"/>
      <c r="BD429" s="21" t="str">
        <f t="shared" si="85"/>
        <v>non conforme</v>
      </c>
      <c r="BE429" s="37"/>
      <c r="BF429" s="21"/>
      <c r="BG429" s="21"/>
      <c r="BH429" s="21"/>
      <c r="BI429" s="21"/>
      <c r="BJ429" s="21" t="str">
        <f t="shared" si="86"/>
        <v>non conforme</v>
      </c>
      <c r="BK429" s="37"/>
      <c r="BL429" s="21"/>
      <c r="BM429" s="21"/>
      <c r="BN429" s="21" t="str">
        <f t="shared" si="87"/>
        <v>non conforme</v>
      </c>
      <c r="BO429" s="37"/>
      <c r="BP429" s="21"/>
      <c r="BQ429" s="21"/>
      <c r="BR429" s="21"/>
      <c r="BS429" s="21"/>
      <c r="BT429" s="21" t="str">
        <f t="shared" si="88"/>
        <v>non conforme</v>
      </c>
      <c r="BU429" s="37"/>
      <c r="BV429" s="22"/>
      <c r="BW429" s="22"/>
      <c r="BX429" s="22"/>
      <c r="BY429" s="23"/>
      <c r="BZ429" s="22"/>
      <c r="CA429" s="23"/>
      <c r="CB429" s="23"/>
      <c r="CC429" s="22"/>
      <c r="CD429" s="23"/>
      <c r="CE429" s="22"/>
      <c r="CF429" s="22"/>
      <c r="CG429" s="23"/>
      <c r="CH429" s="22"/>
      <c r="CI429" s="34"/>
      <c r="CJ429" s="34"/>
      <c r="CK429" s="44"/>
    </row>
    <row r="430" spans="1:89" ht="41" customHeight="1" x14ac:dyDescent="0.2">
      <c r="A430" s="8">
        <f t="shared" si="77"/>
        <v>1900</v>
      </c>
      <c r="B430" s="8">
        <f t="shared" si="78"/>
        <v>1</v>
      </c>
      <c r="C430" s="8">
        <f t="shared" si="79"/>
        <v>0</v>
      </c>
      <c r="D430" s="18"/>
      <c r="E430" s="8"/>
      <c r="F430" s="18"/>
      <c r="G430" s="8"/>
      <c r="H430" s="8"/>
      <c r="I430" s="8"/>
      <c r="J430" s="19"/>
      <c r="K430" s="20"/>
      <c r="L430" s="20"/>
      <c r="M430" s="8"/>
      <c r="N430" s="8"/>
      <c r="O430" s="8"/>
      <c r="P430" s="8"/>
      <c r="Q430" s="8"/>
      <c r="R430" s="21"/>
      <c r="S430" s="21"/>
      <c r="T430" s="21" t="str">
        <f t="shared" si="80"/>
        <v>non conforme</v>
      </c>
      <c r="U430" s="37"/>
      <c r="V430" s="21"/>
      <c r="W430" s="21"/>
      <c r="X430" s="21"/>
      <c r="Y430" s="21" t="str">
        <f t="shared" si="81"/>
        <v>non conforme</v>
      </c>
      <c r="Z430" s="37"/>
      <c r="AA430" s="21"/>
      <c r="AB430" s="21"/>
      <c r="AC430" s="21" t="str">
        <f t="shared" si="82"/>
        <v>non conforme</v>
      </c>
      <c r="AD430" s="37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 t="str">
        <f t="shared" si="83"/>
        <v>non conforme</v>
      </c>
      <c r="AS430" s="37"/>
      <c r="AT430" s="21"/>
      <c r="AU430" s="21"/>
      <c r="AV430" s="21"/>
      <c r="AW430" s="21"/>
      <c r="AX430" s="21"/>
      <c r="AY430" s="21"/>
      <c r="AZ430" s="21" t="str">
        <f t="shared" si="84"/>
        <v>non conforme</v>
      </c>
      <c r="BA430" s="37"/>
      <c r="BB430" s="21"/>
      <c r="BC430" s="21"/>
      <c r="BD430" s="21" t="str">
        <f t="shared" si="85"/>
        <v>non conforme</v>
      </c>
      <c r="BE430" s="37"/>
      <c r="BF430" s="21"/>
      <c r="BG430" s="21"/>
      <c r="BH430" s="21"/>
      <c r="BI430" s="21"/>
      <c r="BJ430" s="21" t="str">
        <f t="shared" si="86"/>
        <v>non conforme</v>
      </c>
      <c r="BK430" s="37"/>
      <c r="BL430" s="21"/>
      <c r="BM430" s="21"/>
      <c r="BN430" s="21" t="str">
        <f t="shared" si="87"/>
        <v>non conforme</v>
      </c>
      <c r="BO430" s="37"/>
      <c r="BP430" s="21"/>
      <c r="BQ430" s="21"/>
      <c r="BR430" s="21"/>
      <c r="BS430" s="21"/>
      <c r="BT430" s="21" t="str">
        <f t="shared" si="88"/>
        <v>non conforme</v>
      </c>
      <c r="BU430" s="37"/>
      <c r="BV430" s="22"/>
      <c r="BW430" s="22"/>
      <c r="BX430" s="22"/>
      <c r="BY430" s="23"/>
      <c r="BZ430" s="22"/>
      <c r="CA430" s="23"/>
      <c r="CB430" s="23"/>
      <c r="CC430" s="22"/>
      <c r="CD430" s="23"/>
      <c r="CE430" s="22"/>
      <c r="CF430" s="22"/>
      <c r="CG430" s="23"/>
      <c r="CH430" s="22"/>
      <c r="CI430" s="34"/>
      <c r="CJ430" s="34"/>
      <c r="CK430" s="44"/>
    </row>
    <row r="431" spans="1:89" ht="41" customHeight="1" x14ac:dyDescent="0.2">
      <c r="A431" s="8">
        <f t="shared" si="77"/>
        <v>1900</v>
      </c>
      <c r="B431" s="8">
        <f t="shared" si="78"/>
        <v>1</v>
      </c>
      <c r="C431" s="8">
        <f t="shared" si="79"/>
        <v>0</v>
      </c>
      <c r="D431" s="18"/>
      <c r="E431" s="8"/>
      <c r="F431" s="18"/>
      <c r="G431" s="8"/>
      <c r="H431" s="8"/>
      <c r="I431" s="8"/>
      <c r="J431" s="19"/>
      <c r="K431" s="20"/>
      <c r="L431" s="20"/>
      <c r="M431" s="8"/>
      <c r="N431" s="8"/>
      <c r="O431" s="8"/>
      <c r="P431" s="8"/>
      <c r="Q431" s="8"/>
      <c r="R431" s="21"/>
      <c r="S431" s="21"/>
      <c r="T431" s="21" t="str">
        <f t="shared" si="80"/>
        <v>non conforme</v>
      </c>
      <c r="U431" s="37"/>
      <c r="V431" s="21"/>
      <c r="W431" s="21"/>
      <c r="X431" s="21"/>
      <c r="Y431" s="21" t="str">
        <f t="shared" si="81"/>
        <v>non conforme</v>
      </c>
      <c r="Z431" s="37"/>
      <c r="AA431" s="21"/>
      <c r="AB431" s="21"/>
      <c r="AC431" s="21" t="str">
        <f t="shared" si="82"/>
        <v>non conforme</v>
      </c>
      <c r="AD431" s="37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 t="str">
        <f t="shared" si="83"/>
        <v>non conforme</v>
      </c>
      <c r="AS431" s="37"/>
      <c r="AT431" s="21"/>
      <c r="AU431" s="21"/>
      <c r="AV431" s="21"/>
      <c r="AW431" s="21"/>
      <c r="AX431" s="21"/>
      <c r="AY431" s="21"/>
      <c r="AZ431" s="21" t="str">
        <f t="shared" si="84"/>
        <v>non conforme</v>
      </c>
      <c r="BA431" s="37"/>
      <c r="BB431" s="21"/>
      <c r="BC431" s="21"/>
      <c r="BD431" s="21" t="str">
        <f t="shared" si="85"/>
        <v>non conforme</v>
      </c>
      <c r="BE431" s="37"/>
      <c r="BF431" s="21"/>
      <c r="BG431" s="21"/>
      <c r="BH431" s="21"/>
      <c r="BI431" s="21"/>
      <c r="BJ431" s="21" t="str">
        <f t="shared" si="86"/>
        <v>non conforme</v>
      </c>
      <c r="BK431" s="37"/>
      <c r="BL431" s="21"/>
      <c r="BM431" s="21"/>
      <c r="BN431" s="21" t="str">
        <f t="shared" si="87"/>
        <v>non conforme</v>
      </c>
      <c r="BO431" s="37"/>
      <c r="BP431" s="21"/>
      <c r="BQ431" s="21"/>
      <c r="BR431" s="21"/>
      <c r="BS431" s="21"/>
      <c r="BT431" s="21" t="str">
        <f t="shared" si="88"/>
        <v>non conforme</v>
      </c>
      <c r="BU431" s="37"/>
      <c r="BV431" s="22"/>
      <c r="BW431" s="22"/>
      <c r="BX431" s="22"/>
      <c r="BY431" s="23"/>
      <c r="BZ431" s="22"/>
      <c r="CA431" s="23"/>
      <c r="CB431" s="23"/>
      <c r="CC431" s="22"/>
      <c r="CD431" s="23"/>
      <c r="CE431" s="22"/>
      <c r="CF431" s="22"/>
      <c r="CG431" s="23"/>
      <c r="CH431" s="22"/>
      <c r="CI431" s="34"/>
      <c r="CJ431" s="34"/>
      <c r="CK431" s="44"/>
    </row>
    <row r="432" spans="1:89" ht="41" customHeight="1" x14ac:dyDescent="0.2">
      <c r="A432" s="8">
        <f t="shared" si="77"/>
        <v>1900</v>
      </c>
      <c r="B432" s="8">
        <f t="shared" si="78"/>
        <v>1</v>
      </c>
      <c r="C432" s="8">
        <f t="shared" si="79"/>
        <v>0</v>
      </c>
      <c r="D432" s="18"/>
      <c r="E432" s="8"/>
      <c r="F432" s="18"/>
      <c r="G432" s="8"/>
      <c r="H432" s="8"/>
      <c r="I432" s="8"/>
      <c r="J432" s="19"/>
      <c r="K432" s="20"/>
      <c r="L432" s="20"/>
      <c r="M432" s="8"/>
      <c r="N432" s="8"/>
      <c r="O432" s="8"/>
      <c r="P432" s="8"/>
      <c r="Q432" s="8"/>
      <c r="R432" s="21"/>
      <c r="S432" s="21"/>
      <c r="T432" s="21" t="str">
        <f t="shared" si="80"/>
        <v>non conforme</v>
      </c>
      <c r="U432" s="37"/>
      <c r="V432" s="21"/>
      <c r="W432" s="21"/>
      <c r="X432" s="21"/>
      <c r="Y432" s="21" t="str">
        <f t="shared" si="81"/>
        <v>non conforme</v>
      </c>
      <c r="Z432" s="37"/>
      <c r="AA432" s="21"/>
      <c r="AB432" s="21"/>
      <c r="AC432" s="21" t="str">
        <f t="shared" si="82"/>
        <v>non conforme</v>
      </c>
      <c r="AD432" s="37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 t="str">
        <f t="shared" si="83"/>
        <v>non conforme</v>
      </c>
      <c r="AS432" s="37"/>
      <c r="AT432" s="21"/>
      <c r="AU432" s="21"/>
      <c r="AV432" s="21"/>
      <c r="AW432" s="21"/>
      <c r="AX432" s="21"/>
      <c r="AY432" s="21"/>
      <c r="AZ432" s="21" t="str">
        <f t="shared" si="84"/>
        <v>non conforme</v>
      </c>
      <c r="BA432" s="37"/>
      <c r="BB432" s="21"/>
      <c r="BC432" s="21"/>
      <c r="BD432" s="21" t="str">
        <f t="shared" si="85"/>
        <v>non conforme</v>
      </c>
      <c r="BE432" s="37"/>
      <c r="BF432" s="21"/>
      <c r="BG432" s="21"/>
      <c r="BH432" s="21"/>
      <c r="BI432" s="21"/>
      <c r="BJ432" s="21" t="str">
        <f t="shared" si="86"/>
        <v>non conforme</v>
      </c>
      <c r="BK432" s="37"/>
      <c r="BL432" s="21"/>
      <c r="BM432" s="21"/>
      <c r="BN432" s="21" t="str">
        <f t="shared" si="87"/>
        <v>non conforme</v>
      </c>
      <c r="BO432" s="37"/>
      <c r="BP432" s="21"/>
      <c r="BQ432" s="21"/>
      <c r="BR432" s="21"/>
      <c r="BS432" s="21"/>
      <c r="BT432" s="21" t="str">
        <f t="shared" si="88"/>
        <v>non conforme</v>
      </c>
      <c r="BU432" s="37"/>
      <c r="BV432" s="22"/>
      <c r="BW432" s="22"/>
      <c r="BX432" s="22"/>
      <c r="BY432" s="23"/>
      <c r="BZ432" s="22"/>
      <c r="CA432" s="23"/>
      <c r="CB432" s="23"/>
      <c r="CC432" s="22"/>
      <c r="CD432" s="23"/>
      <c r="CE432" s="22"/>
      <c r="CF432" s="22"/>
      <c r="CG432" s="23"/>
      <c r="CH432" s="22"/>
      <c r="CI432" s="34"/>
      <c r="CJ432" s="34"/>
      <c r="CK432" s="44"/>
    </row>
    <row r="433" spans="1:89" ht="41" customHeight="1" x14ac:dyDescent="0.2">
      <c r="A433" s="8">
        <f t="shared" si="77"/>
        <v>1900</v>
      </c>
      <c r="B433" s="8">
        <f t="shared" si="78"/>
        <v>1</v>
      </c>
      <c r="C433" s="8">
        <f t="shared" si="79"/>
        <v>0</v>
      </c>
      <c r="D433" s="18"/>
      <c r="E433" s="8"/>
      <c r="F433" s="18"/>
      <c r="G433" s="8"/>
      <c r="H433" s="8"/>
      <c r="I433" s="8"/>
      <c r="J433" s="19"/>
      <c r="K433" s="20"/>
      <c r="L433" s="20"/>
      <c r="M433" s="8"/>
      <c r="N433" s="8"/>
      <c r="O433" s="8"/>
      <c r="P433" s="8"/>
      <c r="Q433" s="8"/>
      <c r="R433" s="21"/>
      <c r="S433" s="21"/>
      <c r="T433" s="21" t="str">
        <f t="shared" si="80"/>
        <v>non conforme</v>
      </c>
      <c r="U433" s="37"/>
      <c r="V433" s="21"/>
      <c r="W433" s="21"/>
      <c r="X433" s="21"/>
      <c r="Y433" s="21" t="str">
        <f t="shared" si="81"/>
        <v>non conforme</v>
      </c>
      <c r="Z433" s="37"/>
      <c r="AA433" s="21"/>
      <c r="AB433" s="21"/>
      <c r="AC433" s="21" t="str">
        <f t="shared" si="82"/>
        <v>non conforme</v>
      </c>
      <c r="AD433" s="37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 t="str">
        <f t="shared" si="83"/>
        <v>non conforme</v>
      </c>
      <c r="AS433" s="37"/>
      <c r="AT433" s="21"/>
      <c r="AU433" s="21"/>
      <c r="AV433" s="21"/>
      <c r="AW433" s="21"/>
      <c r="AX433" s="21"/>
      <c r="AY433" s="21"/>
      <c r="AZ433" s="21" t="str">
        <f t="shared" si="84"/>
        <v>non conforme</v>
      </c>
      <c r="BA433" s="37"/>
      <c r="BB433" s="21"/>
      <c r="BC433" s="21"/>
      <c r="BD433" s="21" t="str">
        <f t="shared" si="85"/>
        <v>non conforme</v>
      </c>
      <c r="BE433" s="37"/>
      <c r="BF433" s="21"/>
      <c r="BG433" s="21"/>
      <c r="BH433" s="21"/>
      <c r="BI433" s="21"/>
      <c r="BJ433" s="21" t="str">
        <f t="shared" si="86"/>
        <v>non conforme</v>
      </c>
      <c r="BK433" s="37"/>
      <c r="BL433" s="21"/>
      <c r="BM433" s="21"/>
      <c r="BN433" s="21" t="str">
        <f t="shared" si="87"/>
        <v>non conforme</v>
      </c>
      <c r="BO433" s="37"/>
      <c r="BP433" s="21"/>
      <c r="BQ433" s="21"/>
      <c r="BR433" s="21"/>
      <c r="BS433" s="21"/>
      <c r="BT433" s="21" t="str">
        <f t="shared" si="88"/>
        <v>non conforme</v>
      </c>
      <c r="BU433" s="37"/>
      <c r="BV433" s="22"/>
      <c r="BW433" s="22"/>
      <c r="BX433" s="22"/>
      <c r="BY433" s="23"/>
      <c r="BZ433" s="22"/>
      <c r="CA433" s="23"/>
      <c r="CB433" s="23"/>
      <c r="CC433" s="22"/>
      <c r="CD433" s="23"/>
      <c r="CE433" s="22"/>
      <c r="CF433" s="22"/>
      <c r="CG433" s="23"/>
      <c r="CH433" s="22"/>
      <c r="CI433" s="34"/>
      <c r="CJ433" s="34"/>
      <c r="CK433" s="44"/>
    </row>
    <row r="434" spans="1:89" ht="41" customHeight="1" x14ac:dyDescent="0.2">
      <c r="A434" s="8">
        <f t="shared" si="77"/>
        <v>1900</v>
      </c>
      <c r="B434" s="8">
        <f t="shared" si="78"/>
        <v>1</v>
      </c>
      <c r="C434" s="8">
        <f t="shared" si="79"/>
        <v>0</v>
      </c>
      <c r="D434" s="18"/>
      <c r="E434" s="8"/>
      <c r="F434" s="18"/>
      <c r="G434" s="8"/>
      <c r="H434" s="8"/>
      <c r="I434" s="8"/>
      <c r="J434" s="19"/>
      <c r="K434" s="20"/>
      <c r="L434" s="20"/>
      <c r="M434" s="8"/>
      <c r="N434" s="8"/>
      <c r="O434" s="8"/>
      <c r="P434" s="8"/>
      <c r="Q434" s="8"/>
      <c r="R434" s="21"/>
      <c r="S434" s="21"/>
      <c r="T434" s="21" t="str">
        <f t="shared" si="80"/>
        <v>non conforme</v>
      </c>
      <c r="U434" s="37"/>
      <c r="V434" s="21"/>
      <c r="W434" s="21"/>
      <c r="X434" s="21"/>
      <c r="Y434" s="21" t="str">
        <f t="shared" si="81"/>
        <v>non conforme</v>
      </c>
      <c r="Z434" s="37"/>
      <c r="AA434" s="21"/>
      <c r="AB434" s="21"/>
      <c r="AC434" s="21" t="str">
        <f t="shared" si="82"/>
        <v>non conforme</v>
      </c>
      <c r="AD434" s="37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 t="str">
        <f t="shared" si="83"/>
        <v>non conforme</v>
      </c>
      <c r="AS434" s="37"/>
      <c r="AT434" s="21"/>
      <c r="AU434" s="21"/>
      <c r="AV434" s="21"/>
      <c r="AW434" s="21"/>
      <c r="AX434" s="21"/>
      <c r="AY434" s="21"/>
      <c r="AZ434" s="21" t="str">
        <f t="shared" si="84"/>
        <v>non conforme</v>
      </c>
      <c r="BA434" s="37"/>
      <c r="BB434" s="21"/>
      <c r="BC434" s="21"/>
      <c r="BD434" s="21" t="str">
        <f t="shared" si="85"/>
        <v>non conforme</v>
      </c>
      <c r="BE434" s="37"/>
      <c r="BF434" s="21"/>
      <c r="BG434" s="21"/>
      <c r="BH434" s="21"/>
      <c r="BI434" s="21"/>
      <c r="BJ434" s="21" t="str">
        <f t="shared" si="86"/>
        <v>non conforme</v>
      </c>
      <c r="BK434" s="37"/>
      <c r="BL434" s="21"/>
      <c r="BM434" s="21"/>
      <c r="BN434" s="21" t="str">
        <f t="shared" si="87"/>
        <v>non conforme</v>
      </c>
      <c r="BO434" s="37"/>
      <c r="BP434" s="21"/>
      <c r="BQ434" s="21"/>
      <c r="BR434" s="21"/>
      <c r="BS434" s="21"/>
      <c r="BT434" s="21" t="str">
        <f t="shared" si="88"/>
        <v>non conforme</v>
      </c>
      <c r="BU434" s="37"/>
      <c r="BV434" s="22"/>
      <c r="BW434" s="22"/>
      <c r="BX434" s="22"/>
      <c r="BY434" s="23"/>
      <c r="BZ434" s="22"/>
      <c r="CA434" s="23"/>
      <c r="CB434" s="23"/>
      <c r="CC434" s="22"/>
      <c r="CD434" s="23"/>
      <c r="CE434" s="22"/>
      <c r="CF434" s="22"/>
      <c r="CG434" s="23"/>
      <c r="CH434" s="22"/>
      <c r="CI434" s="34"/>
      <c r="CJ434" s="34"/>
      <c r="CK434" s="44"/>
    </row>
    <row r="435" spans="1:89" ht="41" customHeight="1" x14ac:dyDescent="0.2">
      <c r="A435" s="8">
        <f t="shared" si="77"/>
        <v>1900</v>
      </c>
      <c r="B435" s="8">
        <f t="shared" si="78"/>
        <v>1</v>
      </c>
      <c r="C435" s="8">
        <f t="shared" si="79"/>
        <v>0</v>
      </c>
      <c r="D435" s="18"/>
      <c r="E435" s="8"/>
      <c r="F435" s="18"/>
      <c r="G435" s="8"/>
      <c r="H435" s="8"/>
      <c r="I435" s="8"/>
      <c r="J435" s="19"/>
      <c r="K435" s="20"/>
      <c r="L435" s="20"/>
      <c r="M435" s="8"/>
      <c r="N435" s="8"/>
      <c r="O435" s="8"/>
      <c r="P435" s="8"/>
      <c r="Q435" s="8"/>
      <c r="R435" s="21"/>
      <c r="S435" s="21"/>
      <c r="T435" s="21" t="str">
        <f t="shared" si="80"/>
        <v>non conforme</v>
      </c>
      <c r="U435" s="37"/>
      <c r="V435" s="21"/>
      <c r="W435" s="21"/>
      <c r="X435" s="21"/>
      <c r="Y435" s="21" t="str">
        <f t="shared" si="81"/>
        <v>non conforme</v>
      </c>
      <c r="Z435" s="37"/>
      <c r="AA435" s="21"/>
      <c r="AB435" s="21"/>
      <c r="AC435" s="21" t="str">
        <f t="shared" si="82"/>
        <v>non conforme</v>
      </c>
      <c r="AD435" s="37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 t="str">
        <f t="shared" si="83"/>
        <v>non conforme</v>
      </c>
      <c r="AS435" s="37"/>
      <c r="AT435" s="21"/>
      <c r="AU435" s="21"/>
      <c r="AV435" s="21"/>
      <c r="AW435" s="21"/>
      <c r="AX435" s="21"/>
      <c r="AY435" s="21"/>
      <c r="AZ435" s="21" t="str">
        <f t="shared" si="84"/>
        <v>non conforme</v>
      </c>
      <c r="BA435" s="37"/>
      <c r="BB435" s="21"/>
      <c r="BC435" s="21"/>
      <c r="BD435" s="21" t="str">
        <f t="shared" si="85"/>
        <v>non conforme</v>
      </c>
      <c r="BE435" s="37"/>
      <c r="BF435" s="21"/>
      <c r="BG435" s="21"/>
      <c r="BH435" s="21"/>
      <c r="BI435" s="21"/>
      <c r="BJ435" s="21" t="str">
        <f t="shared" si="86"/>
        <v>non conforme</v>
      </c>
      <c r="BK435" s="37"/>
      <c r="BL435" s="21"/>
      <c r="BM435" s="21"/>
      <c r="BN435" s="21" t="str">
        <f t="shared" si="87"/>
        <v>non conforme</v>
      </c>
      <c r="BO435" s="37"/>
      <c r="BP435" s="21"/>
      <c r="BQ435" s="21"/>
      <c r="BR435" s="21"/>
      <c r="BS435" s="21"/>
      <c r="BT435" s="21" t="str">
        <f t="shared" si="88"/>
        <v>non conforme</v>
      </c>
      <c r="BU435" s="37"/>
      <c r="BV435" s="22"/>
      <c r="BW435" s="22"/>
      <c r="BX435" s="22"/>
      <c r="BY435" s="23"/>
      <c r="BZ435" s="22"/>
      <c r="CA435" s="23"/>
      <c r="CB435" s="23"/>
      <c r="CC435" s="22"/>
      <c r="CD435" s="23"/>
      <c r="CE435" s="22"/>
      <c r="CF435" s="22"/>
      <c r="CG435" s="23"/>
      <c r="CH435" s="22"/>
      <c r="CI435" s="34"/>
      <c r="CJ435" s="34"/>
      <c r="CK435" s="44"/>
    </row>
    <row r="436" spans="1:89" ht="41" customHeight="1" x14ac:dyDescent="0.2">
      <c r="A436" s="8">
        <f t="shared" si="77"/>
        <v>1900</v>
      </c>
      <c r="B436" s="8">
        <f t="shared" si="78"/>
        <v>1</v>
      </c>
      <c r="C436" s="8">
        <f t="shared" si="79"/>
        <v>0</v>
      </c>
      <c r="D436" s="18"/>
      <c r="E436" s="8"/>
      <c r="F436" s="18"/>
      <c r="G436" s="8"/>
      <c r="H436" s="8"/>
      <c r="I436" s="8"/>
      <c r="J436" s="19"/>
      <c r="K436" s="20"/>
      <c r="L436" s="20"/>
      <c r="M436" s="8"/>
      <c r="N436" s="8"/>
      <c r="O436" s="8"/>
      <c r="P436" s="8"/>
      <c r="Q436" s="8"/>
      <c r="R436" s="21"/>
      <c r="S436" s="21"/>
      <c r="T436" s="21" t="str">
        <f t="shared" si="80"/>
        <v>non conforme</v>
      </c>
      <c r="U436" s="37"/>
      <c r="V436" s="21"/>
      <c r="W436" s="21"/>
      <c r="X436" s="21"/>
      <c r="Y436" s="21" t="str">
        <f t="shared" si="81"/>
        <v>non conforme</v>
      </c>
      <c r="Z436" s="37"/>
      <c r="AA436" s="21"/>
      <c r="AB436" s="21"/>
      <c r="AC436" s="21" t="str">
        <f t="shared" si="82"/>
        <v>non conforme</v>
      </c>
      <c r="AD436" s="37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 t="str">
        <f t="shared" si="83"/>
        <v>non conforme</v>
      </c>
      <c r="AS436" s="37"/>
      <c r="AT436" s="21"/>
      <c r="AU436" s="21"/>
      <c r="AV436" s="21"/>
      <c r="AW436" s="21"/>
      <c r="AX436" s="21"/>
      <c r="AY436" s="21"/>
      <c r="AZ436" s="21" t="str">
        <f t="shared" si="84"/>
        <v>non conforme</v>
      </c>
      <c r="BA436" s="37"/>
      <c r="BB436" s="21"/>
      <c r="BC436" s="21"/>
      <c r="BD436" s="21" t="str">
        <f t="shared" si="85"/>
        <v>non conforme</v>
      </c>
      <c r="BE436" s="37"/>
      <c r="BF436" s="21"/>
      <c r="BG436" s="21"/>
      <c r="BH436" s="21"/>
      <c r="BI436" s="21"/>
      <c r="BJ436" s="21" t="str">
        <f t="shared" si="86"/>
        <v>non conforme</v>
      </c>
      <c r="BK436" s="37"/>
      <c r="BL436" s="21"/>
      <c r="BM436" s="21"/>
      <c r="BN436" s="21" t="str">
        <f t="shared" si="87"/>
        <v>non conforme</v>
      </c>
      <c r="BO436" s="37"/>
      <c r="BP436" s="21"/>
      <c r="BQ436" s="21"/>
      <c r="BR436" s="21"/>
      <c r="BS436" s="21"/>
      <c r="BT436" s="21" t="str">
        <f t="shared" si="88"/>
        <v>non conforme</v>
      </c>
      <c r="BU436" s="37"/>
      <c r="BV436" s="22"/>
      <c r="BW436" s="22"/>
      <c r="BX436" s="22"/>
      <c r="BY436" s="23"/>
      <c r="BZ436" s="22"/>
      <c r="CA436" s="23"/>
      <c r="CB436" s="23"/>
      <c r="CC436" s="22"/>
      <c r="CD436" s="23"/>
      <c r="CE436" s="22"/>
      <c r="CF436" s="22"/>
      <c r="CG436" s="23"/>
      <c r="CH436" s="22"/>
      <c r="CI436" s="34"/>
      <c r="CJ436" s="34"/>
      <c r="CK436" s="44"/>
    </row>
    <row r="437" spans="1:89" ht="41" customHeight="1" x14ac:dyDescent="0.2">
      <c r="A437" s="8">
        <f t="shared" si="77"/>
        <v>1900</v>
      </c>
      <c r="B437" s="8">
        <f t="shared" si="78"/>
        <v>1</v>
      </c>
      <c r="C437" s="8">
        <f t="shared" si="79"/>
        <v>0</v>
      </c>
      <c r="D437" s="18"/>
      <c r="E437" s="8"/>
      <c r="F437" s="18"/>
      <c r="G437" s="8"/>
      <c r="H437" s="8"/>
      <c r="I437" s="8"/>
      <c r="J437" s="19"/>
      <c r="K437" s="20"/>
      <c r="L437" s="20"/>
      <c r="M437" s="8"/>
      <c r="N437" s="8"/>
      <c r="O437" s="8"/>
      <c r="P437" s="8"/>
      <c r="Q437" s="8"/>
      <c r="R437" s="21"/>
      <c r="S437" s="21"/>
      <c r="T437" s="21" t="str">
        <f t="shared" si="80"/>
        <v>non conforme</v>
      </c>
      <c r="U437" s="37"/>
      <c r="V437" s="21"/>
      <c r="W437" s="21"/>
      <c r="X437" s="21"/>
      <c r="Y437" s="21" t="str">
        <f t="shared" si="81"/>
        <v>non conforme</v>
      </c>
      <c r="Z437" s="37"/>
      <c r="AA437" s="21"/>
      <c r="AB437" s="21"/>
      <c r="AC437" s="21" t="str">
        <f t="shared" si="82"/>
        <v>non conforme</v>
      </c>
      <c r="AD437" s="37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 t="str">
        <f t="shared" si="83"/>
        <v>non conforme</v>
      </c>
      <c r="AS437" s="37"/>
      <c r="AT437" s="21"/>
      <c r="AU437" s="21"/>
      <c r="AV437" s="21"/>
      <c r="AW437" s="21"/>
      <c r="AX437" s="21"/>
      <c r="AY437" s="21"/>
      <c r="AZ437" s="21" t="str">
        <f t="shared" si="84"/>
        <v>non conforme</v>
      </c>
      <c r="BA437" s="37"/>
      <c r="BB437" s="21"/>
      <c r="BC437" s="21"/>
      <c r="BD437" s="21" t="str">
        <f t="shared" si="85"/>
        <v>non conforme</v>
      </c>
      <c r="BE437" s="37"/>
      <c r="BF437" s="21"/>
      <c r="BG437" s="21"/>
      <c r="BH437" s="21"/>
      <c r="BI437" s="21"/>
      <c r="BJ437" s="21" t="str">
        <f t="shared" si="86"/>
        <v>non conforme</v>
      </c>
      <c r="BK437" s="37"/>
      <c r="BL437" s="21"/>
      <c r="BM437" s="21"/>
      <c r="BN437" s="21" t="str">
        <f t="shared" si="87"/>
        <v>non conforme</v>
      </c>
      <c r="BO437" s="37"/>
      <c r="BP437" s="21"/>
      <c r="BQ437" s="21"/>
      <c r="BR437" s="21"/>
      <c r="BS437" s="21"/>
      <c r="BT437" s="21" t="str">
        <f t="shared" si="88"/>
        <v>non conforme</v>
      </c>
      <c r="BU437" s="37"/>
      <c r="BV437" s="22"/>
      <c r="BW437" s="22"/>
      <c r="BX437" s="22"/>
      <c r="BY437" s="23"/>
      <c r="BZ437" s="22"/>
      <c r="CA437" s="23"/>
      <c r="CB437" s="23"/>
      <c r="CC437" s="22"/>
      <c r="CD437" s="23"/>
      <c r="CE437" s="22"/>
      <c r="CF437" s="22"/>
      <c r="CG437" s="23"/>
      <c r="CH437" s="22"/>
      <c r="CI437" s="34"/>
      <c r="CJ437" s="34"/>
      <c r="CK437" s="44"/>
    </row>
    <row r="438" spans="1:89" ht="41" customHeight="1" x14ac:dyDescent="0.2">
      <c r="A438" s="8">
        <f t="shared" si="77"/>
        <v>1900</v>
      </c>
      <c r="B438" s="8">
        <f t="shared" si="78"/>
        <v>1</v>
      </c>
      <c r="C438" s="8">
        <f t="shared" si="79"/>
        <v>0</v>
      </c>
      <c r="D438" s="18"/>
      <c r="E438" s="8"/>
      <c r="F438" s="18"/>
      <c r="G438" s="8"/>
      <c r="H438" s="8"/>
      <c r="I438" s="8"/>
      <c r="J438" s="19"/>
      <c r="K438" s="20"/>
      <c r="L438" s="20"/>
      <c r="M438" s="8"/>
      <c r="N438" s="8"/>
      <c r="O438" s="8"/>
      <c r="P438" s="8"/>
      <c r="Q438" s="8"/>
      <c r="R438" s="21"/>
      <c r="S438" s="21"/>
      <c r="T438" s="21" t="str">
        <f t="shared" si="80"/>
        <v>non conforme</v>
      </c>
      <c r="U438" s="37"/>
      <c r="V438" s="21"/>
      <c r="W438" s="21"/>
      <c r="X438" s="21"/>
      <c r="Y438" s="21" t="str">
        <f t="shared" si="81"/>
        <v>non conforme</v>
      </c>
      <c r="Z438" s="37"/>
      <c r="AA438" s="21"/>
      <c r="AB438" s="21"/>
      <c r="AC438" s="21" t="str">
        <f t="shared" si="82"/>
        <v>non conforme</v>
      </c>
      <c r="AD438" s="37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 t="str">
        <f t="shared" si="83"/>
        <v>non conforme</v>
      </c>
      <c r="AS438" s="37"/>
      <c r="AT438" s="21"/>
      <c r="AU438" s="21"/>
      <c r="AV438" s="21"/>
      <c r="AW438" s="21"/>
      <c r="AX438" s="21"/>
      <c r="AY438" s="21"/>
      <c r="AZ438" s="21" t="str">
        <f t="shared" si="84"/>
        <v>non conforme</v>
      </c>
      <c r="BA438" s="37"/>
      <c r="BB438" s="21"/>
      <c r="BC438" s="21"/>
      <c r="BD438" s="21" t="str">
        <f t="shared" si="85"/>
        <v>non conforme</v>
      </c>
      <c r="BE438" s="37"/>
      <c r="BF438" s="21"/>
      <c r="BG438" s="21"/>
      <c r="BH438" s="21"/>
      <c r="BI438" s="21"/>
      <c r="BJ438" s="21" t="str">
        <f t="shared" si="86"/>
        <v>non conforme</v>
      </c>
      <c r="BK438" s="37"/>
      <c r="BL438" s="21"/>
      <c r="BM438" s="21"/>
      <c r="BN438" s="21" t="str">
        <f t="shared" si="87"/>
        <v>non conforme</v>
      </c>
      <c r="BO438" s="37"/>
      <c r="BP438" s="21"/>
      <c r="BQ438" s="21"/>
      <c r="BR438" s="21"/>
      <c r="BS438" s="21"/>
      <c r="BT438" s="21" t="str">
        <f t="shared" si="88"/>
        <v>non conforme</v>
      </c>
      <c r="BU438" s="37"/>
      <c r="BV438" s="22"/>
      <c r="BW438" s="22"/>
      <c r="BX438" s="22"/>
      <c r="BY438" s="23"/>
      <c r="BZ438" s="22"/>
      <c r="CA438" s="23"/>
      <c r="CB438" s="23"/>
      <c r="CC438" s="22"/>
      <c r="CD438" s="23"/>
      <c r="CE438" s="22"/>
      <c r="CF438" s="22"/>
      <c r="CG438" s="23"/>
      <c r="CH438" s="22"/>
      <c r="CI438" s="34"/>
      <c r="CJ438" s="34"/>
      <c r="CK438" s="44"/>
    </row>
    <row r="439" spans="1:89" ht="41" customHeight="1" x14ac:dyDescent="0.2">
      <c r="A439" s="8">
        <f t="shared" si="77"/>
        <v>1900</v>
      </c>
      <c r="B439" s="8">
        <f t="shared" si="78"/>
        <v>1</v>
      </c>
      <c r="C439" s="8">
        <f t="shared" si="79"/>
        <v>0</v>
      </c>
      <c r="D439" s="18"/>
      <c r="E439" s="8"/>
      <c r="F439" s="18"/>
      <c r="G439" s="8"/>
      <c r="H439" s="8"/>
      <c r="I439" s="8"/>
      <c r="J439" s="19"/>
      <c r="K439" s="20"/>
      <c r="L439" s="20"/>
      <c r="M439" s="8"/>
      <c r="N439" s="8"/>
      <c r="O439" s="8"/>
      <c r="P439" s="8"/>
      <c r="Q439" s="8"/>
      <c r="R439" s="21"/>
      <c r="S439" s="21"/>
      <c r="T439" s="21" t="str">
        <f t="shared" si="80"/>
        <v>non conforme</v>
      </c>
      <c r="U439" s="37"/>
      <c r="V439" s="21"/>
      <c r="W439" s="21"/>
      <c r="X439" s="21"/>
      <c r="Y439" s="21" t="str">
        <f t="shared" si="81"/>
        <v>non conforme</v>
      </c>
      <c r="Z439" s="37"/>
      <c r="AA439" s="21"/>
      <c r="AB439" s="21"/>
      <c r="AC439" s="21" t="str">
        <f t="shared" si="82"/>
        <v>non conforme</v>
      </c>
      <c r="AD439" s="37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 t="str">
        <f t="shared" si="83"/>
        <v>non conforme</v>
      </c>
      <c r="AS439" s="37"/>
      <c r="AT439" s="21"/>
      <c r="AU439" s="21"/>
      <c r="AV439" s="21"/>
      <c r="AW439" s="21"/>
      <c r="AX439" s="21"/>
      <c r="AY439" s="21"/>
      <c r="AZ439" s="21" t="str">
        <f t="shared" si="84"/>
        <v>non conforme</v>
      </c>
      <c r="BA439" s="37"/>
      <c r="BB439" s="21"/>
      <c r="BC439" s="21"/>
      <c r="BD439" s="21" t="str">
        <f t="shared" si="85"/>
        <v>non conforme</v>
      </c>
      <c r="BE439" s="37"/>
      <c r="BF439" s="21"/>
      <c r="BG439" s="21"/>
      <c r="BH439" s="21"/>
      <c r="BI439" s="21"/>
      <c r="BJ439" s="21" t="str">
        <f t="shared" si="86"/>
        <v>non conforme</v>
      </c>
      <c r="BK439" s="37"/>
      <c r="BL439" s="21"/>
      <c r="BM439" s="21"/>
      <c r="BN439" s="21" t="str">
        <f t="shared" si="87"/>
        <v>non conforme</v>
      </c>
      <c r="BO439" s="37"/>
      <c r="BP439" s="21"/>
      <c r="BQ439" s="21"/>
      <c r="BR439" s="21"/>
      <c r="BS439" s="21"/>
      <c r="BT439" s="21" t="str">
        <f t="shared" si="88"/>
        <v>non conforme</v>
      </c>
      <c r="BU439" s="37"/>
      <c r="BV439" s="22"/>
      <c r="BW439" s="22"/>
      <c r="BX439" s="22"/>
      <c r="BY439" s="23"/>
      <c r="BZ439" s="22"/>
      <c r="CA439" s="23"/>
      <c r="CB439" s="23"/>
      <c r="CC439" s="22"/>
      <c r="CD439" s="23"/>
      <c r="CE439" s="22"/>
      <c r="CF439" s="22"/>
      <c r="CG439" s="23"/>
      <c r="CH439" s="22"/>
      <c r="CI439" s="34"/>
      <c r="CJ439" s="34"/>
      <c r="CK439" s="44"/>
    </row>
    <row r="440" spans="1:89" ht="41" customHeight="1" x14ac:dyDescent="0.2">
      <c r="A440" s="8">
        <f t="shared" si="77"/>
        <v>1900</v>
      </c>
      <c r="B440" s="8">
        <f t="shared" si="78"/>
        <v>1</v>
      </c>
      <c r="C440" s="8">
        <f t="shared" si="79"/>
        <v>0</v>
      </c>
      <c r="D440" s="18"/>
      <c r="E440" s="8"/>
      <c r="F440" s="18"/>
      <c r="G440" s="8"/>
      <c r="H440" s="8"/>
      <c r="I440" s="8"/>
      <c r="J440" s="19"/>
      <c r="K440" s="20"/>
      <c r="L440" s="20"/>
      <c r="M440" s="8"/>
      <c r="N440" s="8"/>
      <c r="O440" s="8"/>
      <c r="P440" s="8"/>
      <c r="Q440" s="8"/>
      <c r="R440" s="21"/>
      <c r="S440" s="21"/>
      <c r="T440" s="21" t="str">
        <f t="shared" si="80"/>
        <v>non conforme</v>
      </c>
      <c r="U440" s="37"/>
      <c r="V440" s="21"/>
      <c r="W440" s="21"/>
      <c r="X440" s="21"/>
      <c r="Y440" s="21" t="str">
        <f t="shared" si="81"/>
        <v>non conforme</v>
      </c>
      <c r="Z440" s="37"/>
      <c r="AA440" s="21"/>
      <c r="AB440" s="21"/>
      <c r="AC440" s="21" t="str">
        <f t="shared" si="82"/>
        <v>non conforme</v>
      </c>
      <c r="AD440" s="37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 t="str">
        <f t="shared" si="83"/>
        <v>non conforme</v>
      </c>
      <c r="AS440" s="37"/>
      <c r="AT440" s="21"/>
      <c r="AU440" s="21"/>
      <c r="AV440" s="21"/>
      <c r="AW440" s="21"/>
      <c r="AX440" s="21"/>
      <c r="AY440" s="21"/>
      <c r="AZ440" s="21" t="str">
        <f t="shared" si="84"/>
        <v>non conforme</v>
      </c>
      <c r="BA440" s="37"/>
      <c r="BB440" s="21"/>
      <c r="BC440" s="21"/>
      <c r="BD440" s="21" t="str">
        <f t="shared" si="85"/>
        <v>non conforme</v>
      </c>
      <c r="BE440" s="37"/>
      <c r="BF440" s="21"/>
      <c r="BG440" s="21"/>
      <c r="BH440" s="21"/>
      <c r="BI440" s="21"/>
      <c r="BJ440" s="21" t="str">
        <f t="shared" si="86"/>
        <v>non conforme</v>
      </c>
      <c r="BK440" s="37"/>
      <c r="BL440" s="21"/>
      <c r="BM440" s="21"/>
      <c r="BN440" s="21" t="str">
        <f t="shared" si="87"/>
        <v>non conforme</v>
      </c>
      <c r="BO440" s="37"/>
      <c r="BP440" s="21"/>
      <c r="BQ440" s="21"/>
      <c r="BR440" s="21"/>
      <c r="BS440" s="21"/>
      <c r="BT440" s="21" t="str">
        <f t="shared" si="88"/>
        <v>non conforme</v>
      </c>
      <c r="BU440" s="37"/>
      <c r="BV440" s="22"/>
      <c r="BW440" s="22"/>
      <c r="BX440" s="22"/>
      <c r="BY440" s="23"/>
      <c r="BZ440" s="22"/>
      <c r="CA440" s="23"/>
      <c r="CB440" s="23"/>
      <c r="CC440" s="22"/>
      <c r="CD440" s="23"/>
      <c r="CE440" s="22"/>
      <c r="CF440" s="22"/>
      <c r="CG440" s="23"/>
      <c r="CH440" s="22"/>
      <c r="CI440" s="34"/>
      <c r="CJ440" s="34"/>
      <c r="CK440" s="44"/>
    </row>
    <row r="441" spans="1:89" ht="41" customHeight="1" x14ac:dyDescent="0.2">
      <c r="A441" s="8">
        <f t="shared" si="77"/>
        <v>1900</v>
      </c>
      <c r="B441" s="8">
        <f t="shared" si="78"/>
        <v>1</v>
      </c>
      <c r="C441" s="8">
        <f t="shared" si="79"/>
        <v>0</v>
      </c>
      <c r="D441" s="18"/>
      <c r="E441" s="8"/>
      <c r="F441" s="18"/>
      <c r="G441" s="8"/>
      <c r="H441" s="8"/>
      <c r="I441" s="8"/>
      <c r="J441" s="19"/>
      <c r="K441" s="20"/>
      <c r="L441" s="20"/>
      <c r="M441" s="8"/>
      <c r="N441" s="8"/>
      <c r="O441" s="8"/>
      <c r="P441" s="8"/>
      <c r="Q441" s="8"/>
      <c r="R441" s="21"/>
      <c r="S441" s="21"/>
      <c r="T441" s="21" t="str">
        <f t="shared" si="80"/>
        <v>non conforme</v>
      </c>
      <c r="U441" s="37"/>
      <c r="V441" s="21"/>
      <c r="W441" s="21"/>
      <c r="X441" s="21"/>
      <c r="Y441" s="21" t="str">
        <f t="shared" si="81"/>
        <v>non conforme</v>
      </c>
      <c r="Z441" s="37"/>
      <c r="AA441" s="21"/>
      <c r="AB441" s="21"/>
      <c r="AC441" s="21" t="str">
        <f t="shared" si="82"/>
        <v>non conforme</v>
      </c>
      <c r="AD441" s="37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 t="str">
        <f t="shared" si="83"/>
        <v>non conforme</v>
      </c>
      <c r="AS441" s="37"/>
      <c r="AT441" s="21"/>
      <c r="AU441" s="21"/>
      <c r="AV441" s="21"/>
      <c r="AW441" s="21"/>
      <c r="AX441" s="21"/>
      <c r="AY441" s="21"/>
      <c r="AZ441" s="21" t="str">
        <f t="shared" si="84"/>
        <v>non conforme</v>
      </c>
      <c r="BA441" s="37"/>
      <c r="BB441" s="21"/>
      <c r="BC441" s="21"/>
      <c r="BD441" s="21" t="str">
        <f t="shared" si="85"/>
        <v>non conforme</v>
      </c>
      <c r="BE441" s="37"/>
      <c r="BF441" s="21"/>
      <c r="BG441" s="21"/>
      <c r="BH441" s="21"/>
      <c r="BI441" s="21"/>
      <c r="BJ441" s="21" t="str">
        <f t="shared" si="86"/>
        <v>non conforme</v>
      </c>
      <c r="BK441" s="37"/>
      <c r="BL441" s="21"/>
      <c r="BM441" s="21"/>
      <c r="BN441" s="21" t="str">
        <f t="shared" si="87"/>
        <v>non conforme</v>
      </c>
      <c r="BO441" s="37"/>
      <c r="BP441" s="21"/>
      <c r="BQ441" s="21"/>
      <c r="BR441" s="21"/>
      <c r="BS441" s="21"/>
      <c r="BT441" s="21" t="str">
        <f t="shared" si="88"/>
        <v>non conforme</v>
      </c>
      <c r="BU441" s="37"/>
      <c r="BV441" s="22"/>
      <c r="BW441" s="22"/>
      <c r="BX441" s="22"/>
      <c r="BY441" s="23"/>
      <c r="BZ441" s="22"/>
      <c r="CA441" s="23"/>
      <c r="CB441" s="23"/>
      <c r="CC441" s="22"/>
      <c r="CD441" s="23"/>
      <c r="CE441" s="22"/>
      <c r="CF441" s="22"/>
      <c r="CG441" s="23"/>
      <c r="CH441" s="22"/>
      <c r="CI441" s="34"/>
      <c r="CJ441" s="34"/>
      <c r="CK441" s="44"/>
    </row>
    <row r="442" spans="1:89" ht="41" customHeight="1" x14ac:dyDescent="0.2">
      <c r="A442" s="8">
        <f t="shared" si="77"/>
        <v>1900</v>
      </c>
      <c r="B442" s="8">
        <f t="shared" si="78"/>
        <v>1</v>
      </c>
      <c r="C442" s="8">
        <f t="shared" si="79"/>
        <v>0</v>
      </c>
      <c r="D442" s="18"/>
      <c r="E442" s="8"/>
      <c r="F442" s="18"/>
      <c r="G442" s="8"/>
      <c r="H442" s="8"/>
      <c r="I442" s="8"/>
      <c r="J442" s="19"/>
      <c r="K442" s="20"/>
      <c r="L442" s="20"/>
      <c r="M442" s="8"/>
      <c r="N442" s="8"/>
      <c r="O442" s="8"/>
      <c r="P442" s="8"/>
      <c r="Q442" s="8"/>
      <c r="R442" s="21"/>
      <c r="S442" s="21"/>
      <c r="T442" s="21" t="str">
        <f t="shared" si="80"/>
        <v>non conforme</v>
      </c>
      <c r="U442" s="37"/>
      <c r="V442" s="21"/>
      <c r="W442" s="21"/>
      <c r="X442" s="21"/>
      <c r="Y442" s="21" t="str">
        <f t="shared" si="81"/>
        <v>non conforme</v>
      </c>
      <c r="Z442" s="37"/>
      <c r="AA442" s="21"/>
      <c r="AB442" s="21"/>
      <c r="AC442" s="21" t="str">
        <f t="shared" si="82"/>
        <v>non conforme</v>
      </c>
      <c r="AD442" s="37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 t="str">
        <f t="shared" si="83"/>
        <v>non conforme</v>
      </c>
      <c r="AS442" s="37"/>
      <c r="AT442" s="21"/>
      <c r="AU442" s="21"/>
      <c r="AV442" s="21"/>
      <c r="AW442" s="21"/>
      <c r="AX442" s="21"/>
      <c r="AY442" s="21"/>
      <c r="AZ442" s="21" t="str">
        <f t="shared" si="84"/>
        <v>non conforme</v>
      </c>
      <c r="BA442" s="37"/>
      <c r="BB442" s="21"/>
      <c r="BC442" s="21"/>
      <c r="BD442" s="21" t="str">
        <f t="shared" si="85"/>
        <v>non conforme</v>
      </c>
      <c r="BE442" s="37"/>
      <c r="BF442" s="21"/>
      <c r="BG442" s="21"/>
      <c r="BH442" s="21"/>
      <c r="BI442" s="21"/>
      <c r="BJ442" s="21" t="str">
        <f t="shared" si="86"/>
        <v>non conforme</v>
      </c>
      <c r="BK442" s="37"/>
      <c r="BL442" s="21"/>
      <c r="BM442" s="21"/>
      <c r="BN442" s="21" t="str">
        <f t="shared" si="87"/>
        <v>non conforme</v>
      </c>
      <c r="BO442" s="37"/>
      <c r="BP442" s="21"/>
      <c r="BQ442" s="21"/>
      <c r="BR442" s="21"/>
      <c r="BS442" s="21"/>
      <c r="BT442" s="21" t="str">
        <f t="shared" si="88"/>
        <v>non conforme</v>
      </c>
      <c r="BU442" s="37"/>
      <c r="BV442" s="22"/>
      <c r="BW442" s="22"/>
      <c r="BX442" s="22"/>
      <c r="BY442" s="23"/>
      <c r="BZ442" s="22"/>
      <c r="CA442" s="23"/>
      <c r="CB442" s="23"/>
      <c r="CC442" s="22"/>
      <c r="CD442" s="23"/>
      <c r="CE442" s="22"/>
      <c r="CF442" s="22"/>
      <c r="CG442" s="23"/>
      <c r="CH442" s="22"/>
      <c r="CI442" s="34"/>
      <c r="CJ442" s="34"/>
      <c r="CK442" s="44"/>
    </row>
    <row r="443" spans="1:89" ht="41" customHeight="1" x14ac:dyDescent="0.2">
      <c r="A443" s="8">
        <f t="shared" si="77"/>
        <v>1900</v>
      </c>
      <c r="B443" s="8">
        <f t="shared" si="78"/>
        <v>1</v>
      </c>
      <c r="C443" s="8">
        <f t="shared" si="79"/>
        <v>0</v>
      </c>
      <c r="D443" s="18"/>
      <c r="E443" s="8"/>
      <c r="F443" s="18"/>
      <c r="G443" s="8"/>
      <c r="H443" s="8"/>
      <c r="I443" s="8"/>
      <c r="J443" s="19"/>
      <c r="K443" s="20"/>
      <c r="L443" s="20"/>
      <c r="M443" s="8"/>
      <c r="N443" s="8"/>
      <c r="O443" s="8"/>
      <c r="P443" s="8"/>
      <c r="Q443" s="8"/>
      <c r="R443" s="21"/>
      <c r="S443" s="21"/>
      <c r="T443" s="21" t="str">
        <f t="shared" si="80"/>
        <v>non conforme</v>
      </c>
      <c r="U443" s="37"/>
      <c r="V443" s="21"/>
      <c r="W443" s="21"/>
      <c r="X443" s="21"/>
      <c r="Y443" s="21" t="str">
        <f t="shared" si="81"/>
        <v>non conforme</v>
      </c>
      <c r="Z443" s="37"/>
      <c r="AA443" s="21"/>
      <c r="AB443" s="21"/>
      <c r="AC443" s="21" t="str">
        <f t="shared" si="82"/>
        <v>non conforme</v>
      </c>
      <c r="AD443" s="37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 t="str">
        <f t="shared" si="83"/>
        <v>non conforme</v>
      </c>
      <c r="AS443" s="37"/>
      <c r="AT443" s="21"/>
      <c r="AU443" s="21"/>
      <c r="AV443" s="21"/>
      <c r="AW443" s="21"/>
      <c r="AX443" s="21"/>
      <c r="AY443" s="21"/>
      <c r="AZ443" s="21" t="str">
        <f t="shared" si="84"/>
        <v>non conforme</v>
      </c>
      <c r="BA443" s="37"/>
      <c r="BB443" s="21"/>
      <c r="BC443" s="21"/>
      <c r="BD443" s="21" t="str">
        <f t="shared" si="85"/>
        <v>non conforme</v>
      </c>
      <c r="BE443" s="37"/>
      <c r="BF443" s="21"/>
      <c r="BG443" s="21"/>
      <c r="BH443" s="21"/>
      <c r="BI443" s="21"/>
      <c r="BJ443" s="21" t="str">
        <f t="shared" si="86"/>
        <v>non conforme</v>
      </c>
      <c r="BK443" s="37"/>
      <c r="BL443" s="21"/>
      <c r="BM443" s="21"/>
      <c r="BN443" s="21" t="str">
        <f t="shared" si="87"/>
        <v>non conforme</v>
      </c>
      <c r="BO443" s="37"/>
      <c r="BP443" s="21"/>
      <c r="BQ443" s="21"/>
      <c r="BR443" s="21"/>
      <c r="BS443" s="21"/>
      <c r="BT443" s="21" t="str">
        <f t="shared" si="88"/>
        <v>non conforme</v>
      </c>
      <c r="BU443" s="37"/>
      <c r="BV443" s="22"/>
      <c r="BW443" s="22"/>
      <c r="BX443" s="22"/>
      <c r="BY443" s="23"/>
      <c r="BZ443" s="22"/>
      <c r="CA443" s="23"/>
      <c r="CB443" s="23"/>
      <c r="CC443" s="22"/>
      <c r="CD443" s="23"/>
      <c r="CE443" s="22"/>
      <c r="CF443" s="22"/>
      <c r="CG443" s="23"/>
      <c r="CH443" s="22"/>
      <c r="CI443" s="34"/>
      <c r="CJ443" s="34"/>
      <c r="CK443" s="44"/>
    </row>
    <row r="444" spans="1:89" ht="41" customHeight="1" x14ac:dyDescent="0.2">
      <c r="A444" s="8">
        <f t="shared" si="77"/>
        <v>1900</v>
      </c>
      <c r="B444" s="8">
        <f t="shared" si="78"/>
        <v>1</v>
      </c>
      <c r="C444" s="8">
        <f t="shared" si="79"/>
        <v>0</v>
      </c>
      <c r="D444" s="18"/>
      <c r="E444" s="8"/>
      <c r="F444" s="18"/>
      <c r="G444" s="8"/>
      <c r="H444" s="8"/>
      <c r="I444" s="8"/>
      <c r="J444" s="19"/>
      <c r="K444" s="20"/>
      <c r="L444" s="20"/>
      <c r="M444" s="8"/>
      <c r="N444" s="8"/>
      <c r="O444" s="8"/>
      <c r="P444" s="8"/>
      <c r="Q444" s="8"/>
      <c r="R444" s="21"/>
      <c r="S444" s="21"/>
      <c r="T444" s="21" t="str">
        <f t="shared" si="80"/>
        <v>non conforme</v>
      </c>
      <c r="U444" s="37"/>
      <c r="V444" s="21"/>
      <c r="W444" s="21"/>
      <c r="X444" s="21"/>
      <c r="Y444" s="21" t="str">
        <f t="shared" si="81"/>
        <v>non conforme</v>
      </c>
      <c r="Z444" s="37"/>
      <c r="AA444" s="21"/>
      <c r="AB444" s="21"/>
      <c r="AC444" s="21" t="str">
        <f t="shared" si="82"/>
        <v>non conforme</v>
      </c>
      <c r="AD444" s="37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 t="str">
        <f t="shared" si="83"/>
        <v>non conforme</v>
      </c>
      <c r="AS444" s="37"/>
      <c r="AT444" s="21"/>
      <c r="AU444" s="21"/>
      <c r="AV444" s="21"/>
      <c r="AW444" s="21"/>
      <c r="AX444" s="21"/>
      <c r="AY444" s="21"/>
      <c r="AZ444" s="21" t="str">
        <f t="shared" si="84"/>
        <v>non conforme</v>
      </c>
      <c r="BA444" s="37"/>
      <c r="BB444" s="21"/>
      <c r="BC444" s="21"/>
      <c r="BD444" s="21" t="str">
        <f t="shared" si="85"/>
        <v>non conforme</v>
      </c>
      <c r="BE444" s="37"/>
      <c r="BF444" s="21"/>
      <c r="BG444" s="21"/>
      <c r="BH444" s="21"/>
      <c r="BI444" s="21"/>
      <c r="BJ444" s="21" t="str">
        <f t="shared" si="86"/>
        <v>non conforme</v>
      </c>
      <c r="BK444" s="37"/>
      <c r="BL444" s="21"/>
      <c r="BM444" s="21"/>
      <c r="BN444" s="21" t="str">
        <f t="shared" si="87"/>
        <v>non conforme</v>
      </c>
      <c r="BO444" s="37"/>
      <c r="BP444" s="21"/>
      <c r="BQ444" s="21"/>
      <c r="BR444" s="21"/>
      <c r="BS444" s="21"/>
      <c r="BT444" s="21" t="str">
        <f t="shared" si="88"/>
        <v>non conforme</v>
      </c>
      <c r="BU444" s="37"/>
      <c r="BV444" s="22"/>
      <c r="BW444" s="22"/>
      <c r="BX444" s="22"/>
      <c r="BY444" s="23"/>
      <c r="BZ444" s="22"/>
      <c r="CA444" s="23"/>
      <c r="CB444" s="23"/>
      <c r="CC444" s="22"/>
      <c r="CD444" s="23"/>
      <c r="CE444" s="22"/>
      <c r="CF444" s="22"/>
      <c r="CG444" s="23"/>
      <c r="CH444" s="22"/>
      <c r="CI444" s="34"/>
      <c r="CJ444" s="34"/>
      <c r="CK444" s="44"/>
    </row>
    <row r="445" spans="1:89" ht="41" customHeight="1" x14ac:dyDescent="0.2">
      <c r="A445" s="8">
        <f t="shared" si="77"/>
        <v>1900</v>
      </c>
      <c r="B445" s="8">
        <f t="shared" si="78"/>
        <v>1</v>
      </c>
      <c r="C445" s="8">
        <f t="shared" si="79"/>
        <v>0</v>
      </c>
      <c r="D445" s="18"/>
      <c r="E445" s="8"/>
      <c r="F445" s="18"/>
      <c r="G445" s="8"/>
      <c r="H445" s="8"/>
      <c r="I445" s="8"/>
      <c r="J445" s="19"/>
      <c r="K445" s="20"/>
      <c r="L445" s="20"/>
      <c r="M445" s="8"/>
      <c r="N445" s="8"/>
      <c r="O445" s="8"/>
      <c r="P445" s="8"/>
      <c r="Q445" s="8"/>
      <c r="R445" s="21"/>
      <c r="S445" s="21"/>
      <c r="T445" s="21" t="str">
        <f t="shared" si="80"/>
        <v>non conforme</v>
      </c>
      <c r="U445" s="37"/>
      <c r="V445" s="21"/>
      <c r="W445" s="21"/>
      <c r="X445" s="21"/>
      <c r="Y445" s="21" t="str">
        <f t="shared" si="81"/>
        <v>non conforme</v>
      </c>
      <c r="Z445" s="37"/>
      <c r="AA445" s="21"/>
      <c r="AB445" s="21"/>
      <c r="AC445" s="21" t="str">
        <f t="shared" si="82"/>
        <v>non conforme</v>
      </c>
      <c r="AD445" s="37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 t="str">
        <f t="shared" si="83"/>
        <v>non conforme</v>
      </c>
      <c r="AS445" s="37"/>
      <c r="AT445" s="21"/>
      <c r="AU445" s="21"/>
      <c r="AV445" s="21"/>
      <c r="AW445" s="21"/>
      <c r="AX445" s="21"/>
      <c r="AY445" s="21"/>
      <c r="AZ445" s="21" t="str">
        <f t="shared" si="84"/>
        <v>non conforme</v>
      </c>
      <c r="BA445" s="37"/>
      <c r="BB445" s="21"/>
      <c r="BC445" s="21"/>
      <c r="BD445" s="21" t="str">
        <f t="shared" si="85"/>
        <v>non conforme</v>
      </c>
      <c r="BE445" s="37"/>
      <c r="BF445" s="21"/>
      <c r="BG445" s="21"/>
      <c r="BH445" s="21"/>
      <c r="BI445" s="21"/>
      <c r="BJ445" s="21" t="str">
        <f t="shared" si="86"/>
        <v>non conforme</v>
      </c>
      <c r="BK445" s="37"/>
      <c r="BL445" s="21"/>
      <c r="BM445" s="21"/>
      <c r="BN445" s="21" t="str">
        <f t="shared" si="87"/>
        <v>non conforme</v>
      </c>
      <c r="BO445" s="37"/>
      <c r="BP445" s="21"/>
      <c r="BQ445" s="21"/>
      <c r="BR445" s="21"/>
      <c r="BS445" s="21"/>
      <c r="BT445" s="21" t="str">
        <f t="shared" si="88"/>
        <v>non conforme</v>
      </c>
      <c r="BU445" s="37"/>
      <c r="BV445" s="22"/>
      <c r="BW445" s="22"/>
      <c r="BX445" s="22"/>
      <c r="BY445" s="23"/>
      <c r="BZ445" s="22"/>
      <c r="CA445" s="23"/>
      <c r="CB445" s="23"/>
      <c r="CC445" s="22"/>
      <c r="CD445" s="23"/>
      <c r="CE445" s="22"/>
      <c r="CF445" s="22"/>
      <c r="CG445" s="23"/>
      <c r="CH445" s="22"/>
      <c r="CI445" s="34"/>
      <c r="CJ445" s="34"/>
      <c r="CK445" s="44"/>
    </row>
    <row r="446" spans="1:89" ht="41" customHeight="1" x14ac:dyDescent="0.2">
      <c r="A446" s="8">
        <f t="shared" si="77"/>
        <v>1900</v>
      </c>
      <c r="B446" s="8">
        <f t="shared" si="78"/>
        <v>1</v>
      </c>
      <c r="C446" s="8">
        <f t="shared" si="79"/>
        <v>0</v>
      </c>
      <c r="D446" s="18"/>
      <c r="E446" s="8"/>
      <c r="F446" s="18"/>
      <c r="G446" s="8"/>
      <c r="H446" s="8"/>
      <c r="I446" s="8"/>
      <c r="J446" s="19"/>
      <c r="K446" s="20"/>
      <c r="L446" s="20"/>
      <c r="M446" s="8"/>
      <c r="N446" s="8"/>
      <c r="O446" s="8"/>
      <c r="P446" s="8"/>
      <c r="Q446" s="8"/>
      <c r="R446" s="21"/>
      <c r="S446" s="21"/>
      <c r="T446" s="21" t="str">
        <f t="shared" si="80"/>
        <v>non conforme</v>
      </c>
      <c r="U446" s="37"/>
      <c r="V446" s="21"/>
      <c r="W446" s="21"/>
      <c r="X446" s="21"/>
      <c r="Y446" s="21" t="str">
        <f t="shared" si="81"/>
        <v>non conforme</v>
      </c>
      <c r="Z446" s="37"/>
      <c r="AA446" s="21"/>
      <c r="AB446" s="21"/>
      <c r="AC446" s="21" t="str">
        <f t="shared" si="82"/>
        <v>non conforme</v>
      </c>
      <c r="AD446" s="37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 t="str">
        <f t="shared" si="83"/>
        <v>non conforme</v>
      </c>
      <c r="AS446" s="37"/>
      <c r="AT446" s="21"/>
      <c r="AU446" s="21"/>
      <c r="AV446" s="21"/>
      <c r="AW446" s="21"/>
      <c r="AX446" s="21"/>
      <c r="AY446" s="21"/>
      <c r="AZ446" s="21" t="str">
        <f t="shared" si="84"/>
        <v>non conforme</v>
      </c>
      <c r="BA446" s="37"/>
      <c r="BB446" s="21"/>
      <c r="BC446" s="21"/>
      <c r="BD446" s="21" t="str">
        <f t="shared" si="85"/>
        <v>non conforme</v>
      </c>
      <c r="BE446" s="37"/>
      <c r="BF446" s="21"/>
      <c r="BG446" s="21"/>
      <c r="BH446" s="21"/>
      <c r="BI446" s="21"/>
      <c r="BJ446" s="21" t="str">
        <f t="shared" si="86"/>
        <v>non conforme</v>
      </c>
      <c r="BK446" s="37"/>
      <c r="BL446" s="21"/>
      <c r="BM446" s="21"/>
      <c r="BN446" s="21" t="str">
        <f t="shared" si="87"/>
        <v>non conforme</v>
      </c>
      <c r="BO446" s="37"/>
      <c r="BP446" s="21"/>
      <c r="BQ446" s="21"/>
      <c r="BR446" s="21"/>
      <c r="BS446" s="21"/>
      <c r="BT446" s="21" t="str">
        <f t="shared" si="88"/>
        <v>non conforme</v>
      </c>
      <c r="BU446" s="37"/>
      <c r="BV446" s="22"/>
      <c r="BW446" s="22"/>
      <c r="BX446" s="22"/>
      <c r="BY446" s="23"/>
      <c r="BZ446" s="22"/>
      <c r="CA446" s="23"/>
      <c r="CB446" s="23"/>
      <c r="CC446" s="22"/>
      <c r="CD446" s="23"/>
      <c r="CE446" s="22"/>
      <c r="CF446" s="22"/>
      <c r="CG446" s="23"/>
      <c r="CH446" s="22"/>
      <c r="CI446" s="34"/>
      <c r="CJ446" s="34"/>
      <c r="CK446" s="44"/>
    </row>
    <row r="447" spans="1:89" ht="41" customHeight="1" x14ac:dyDescent="0.2">
      <c r="A447" s="8">
        <f t="shared" si="77"/>
        <v>1900</v>
      </c>
      <c r="B447" s="8">
        <f t="shared" si="78"/>
        <v>1</v>
      </c>
      <c r="C447" s="8">
        <f t="shared" si="79"/>
        <v>0</v>
      </c>
      <c r="D447" s="18"/>
      <c r="E447" s="8"/>
      <c r="F447" s="18"/>
      <c r="G447" s="8"/>
      <c r="H447" s="8"/>
      <c r="I447" s="8"/>
      <c r="J447" s="19"/>
      <c r="K447" s="20"/>
      <c r="L447" s="20"/>
      <c r="M447" s="8"/>
      <c r="N447" s="8"/>
      <c r="O447" s="8"/>
      <c r="P447" s="8"/>
      <c r="Q447" s="8"/>
      <c r="R447" s="21"/>
      <c r="S447" s="21"/>
      <c r="T447" s="21" t="str">
        <f t="shared" si="80"/>
        <v>non conforme</v>
      </c>
      <c r="U447" s="37"/>
      <c r="V447" s="21"/>
      <c r="W447" s="21"/>
      <c r="X447" s="21"/>
      <c r="Y447" s="21" t="str">
        <f t="shared" si="81"/>
        <v>non conforme</v>
      </c>
      <c r="Z447" s="37"/>
      <c r="AA447" s="21"/>
      <c r="AB447" s="21"/>
      <c r="AC447" s="21" t="str">
        <f t="shared" si="82"/>
        <v>non conforme</v>
      </c>
      <c r="AD447" s="37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 t="str">
        <f t="shared" si="83"/>
        <v>non conforme</v>
      </c>
      <c r="AS447" s="37"/>
      <c r="AT447" s="21"/>
      <c r="AU447" s="21"/>
      <c r="AV447" s="21"/>
      <c r="AW447" s="21"/>
      <c r="AX447" s="21"/>
      <c r="AY447" s="21"/>
      <c r="AZ447" s="21" t="str">
        <f t="shared" si="84"/>
        <v>non conforme</v>
      </c>
      <c r="BA447" s="37"/>
      <c r="BB447" s="21"/>
      <c r="BC447" s="21"/>
      <c r="BD447" s="21" t="str">
        <f t="shared" si="85"/>
        <v>non conforme</v>
      </c>
      <c r="BE447" s="37"/>
      <c r="BF447" s="21"/>
      <c r="BG447" s="21"/>
      <c r="BH447" s="21"/>
      <c r="BI447" s="21"/>
      <c r="BJ447" s="21" t="str">
        <f t="shared" si="86"/>
        <v>non conforme</v>
      </c>
      <c r="BK447" s="37"/>
      <c r="BL447" s="21"/>
      <c r="BM447" s="21"/>
      <c r="BN447" s="21" t="str">
        <f t="shared" si="87"/>
        <v>non conforme</v>
      </c>
      <c r="BO447" s="37"/>
      <c r="BP447" s="21"/>
      <c r="BQ447" s="21"/>
      <c r="BR447" s="21"/>
      <c r="BS447" s="21"/>
      <c r="BT447" s="21" t="str">
        <f t="shared" si="88"/>
        <v>non conforme</v>
      </c>
      <c r="BU447" s="37"/>
      <c r="BV447" s="22"/>
      <c r="BW447" s="22"/>
      <c r="BX447" s="22"/>
      <c r="BY447" s="23"/>
      <c r="BZ447" s="22"/>
      <c r="CA447" s="23"/>
      <c r="CB447" s="23"/>
      <c r="CC447" s="22"/>
      <c r="CD447" s="23"/>
      <c r="CE447" s="22"/>
      <c r="CF447" s="22"/>
      <c r="CG447" s="23"/>
      <c r="CH447" s="22"/>
      <c r="CI447" s="34"/>
      <c r="CJ447" s="34"/>
      <c r="CK447" s="44"/>
    </row>
    <row r="448" spans="1:89" ht="41" customHeight="1" x14ac:dyDescent="0.2">
      <c r="A448" s="8">
        <f t="shared" si="77"/>
        <v>1900</v>
      </c>
      <c r="B448" s="8">
        <f t="shared" si="78"/>
        <v>1</v>
      </c>
      <c r="C448" s="8">
        <f t="shared" si="79"/>
        <v>0</v>
      </c>
      <c r="D448" s="18"/>
      <c r="E448" s="8"/>
      <c r="F448" s="18"/>
      <c r="G448" s="8"/>
      <c r="H448" s="8"/>
      <c r="I448" s="8"/>
      <c r="J448" s="19"/>
      <c r="K448" s="20"/>
      <c r="L448" s="20"/>
      <c r="M448" s="8"/>
      <c r="N448" s="8"/>
      <c r="O448" s="8"/>
      <c r="P448" s="8"/>
      <c r="Q448" s="8"/>
      <c r="R448" s="21"/>
      <c r="S448" s="21"/>
      <c r="T448" s="21" t="str">
        <f t="shared" si="80"/>
        <v>non conforme</v>
      </c>
      <c r="U448" s="37"/>
      <c r="V448" s="21"/>
      <c r="W448" s="21"/>
      <c r="X448" s="21"/>
      <c r="Y448" s="21" t="str">
        <f t="shared" si="81"/>
        <v>non conforme</v>
      </c>
      <c r="Z448" s="37"/>
      <c r="AA448" s="21"/>
      <c r="AB448" s="21"/>
      <c r="AC448" s="21" t="str">
        <f t="shared" si="82"/>
        <v>non conforme</v>
      </c>
      <c r="AD448" s="37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 t="str">
        <f t="shared" si="83"/>
        <v>non conforme</v>
      </c>
      <c r="AS448" s="37"/>
      <c r="AT448" s="21"/>
      <c r="AU448" s="21"/>
      <c r="AV448" s="21"/>
      <c r="AW448" s="21"/>
      <c r="AX448" s="21"/>
      <c r="AY448" s="21"/>
      <c r="AZ448" s="21" t="str">
        <f t="shared" si="84"/>
        <v>non conforme</v>
      </c>
      <c r="BA448" s="37"/>
      <c r="BB448" s="21"/>
      <c r="BC448" s="21"/>
      <c r="BD448" s="21" t="str">
        <f t="shared" si="85"/>
        <v>non conforme</v>
      </c>
      <c r="BE448" s="37"/>
      <c r="BF448" s="21"/>
      <c r="BG448" s="21"/>
      <c r="BH448" s="21"/>
      <c r="BI448" s="21"/>
      <c r="BJ448" s="21" t="str">
        <f t="shared" si="86"/>
        <v>non conforme</v>
      </c>
      <c r="BK448" s="37"/>
      <c r="BL448" s="21"/>
      <c r="BM448" s="21"/>
      <c r="BN448" s="21" t="str">
        <f t="shared" si="87"/>
        <v>non conforme</v>
      </c>
      <c r="BO448" s="37"/>
      <c r="BP448" s="21"/>
      <c r="BQ448" s="21"/>
      <c r="BR448" s="21"/>
      <c r="BS448" s="21"/>
      <c r="BT448" s="21" t="str">
        <f t="shared" si="88"/>
        <v>non conforme</v>
      </c>
      <c r="BU448" s="37"/>
      <c r="BV448" s="22"/>
      <c r="BW448" s="22"/>
      <c r="BX448" s="22"/>
      <c r="BY448" s="23"/>
      <c r="BZ448" s="22"/>
      <c r="CA448" s="23"/>
      <c r="CB448" s="23"/>
      <c r="CC448" s="22"/>
      <c r="CD448" s="23"/>
      <c r="CE448" s="22"/>
      <c r="CF448" s="22"/>
      <c r="CG448" s="23"/>
      <c r="CH448" s="22"/>
      <c r="CI448" s="34"/>
      <c r="CJ448" s="34"/>
      <c r="CK448" s="44"/>
    </row>
    <row r="449" spans="1:89" ht="41" customHeight="1" x14ac:dyDescent="0.2">
      <c r="A449" s="8">
        <f t="shared" si="77"/>
        <v>1900</v>
      </c>
      <c r="B449" s="8">
        <f t="shared" si="78"/>
        <v>1</v>
      </c>
      <c r="C449" s="8">
        <f t="shared" si="79"/>
        <v>0</v>
      </c>
      <c r="D449" s="18"/>
      <c r="E449" s="8"/>
      <c r="F449" s="18"/>
      <c r="G449" s="8"/>
      <c r="H449" s="8"/>
      <c r="I449" s="8"/>
      <c r="J449" s="19"/>
      <c r="K449" s="20"/>
      <c r="L449" s="20"/>
      <c r="M449" s="8"/>
      <c r="N449" s="8"/>
      <c r="O449" s="8"/>
      <c r="P449" s="8"/>
      <c r="Q449" s="8"/>
      <c r="R449" s="21"/>
      <c r="S449" s="21"/>
      <c r="T449" s="21" t="str">
        <f t="shared" si="80"/>
        <v>non conforme</v>
      </c>
      <c r="U449" s="37"/>
      <c r="V449" s="21"/>
      <c r="W449" s="21"/>
      <c r="X449" s="21"/>
      <c r="Y449" s="21" t="str">
        <f t="shared" si="81"/>
        <v>non conforme</v>
      </c>
      <c r="Z449" s="37"/>
      <c r="AA449" s="21"/>
      <c r="AB449" s="21"/>
      <c r="AC449" s="21" t="str">
        <f t="shared" si="82"/>
        <v>non conforme</v>
      </c>
      <c r="AD449" s="37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 t="str">
        <f t="shared" si="83"/>
        <v>non conforme</v>
      </c>
      <c r="AS449" s="37"/>
      <c r="AT449" s="21"/>
      <c r="AU449" s="21"/>
      <c r="AV449" s="21"/>
      <c r="AW449" s="21"/>
      <c r="AX449" s="21"/>
      <c r="AY449" s="21"/>
      <c r="AZ449" s="21" t="str">
        <f t="shared" si="84"/>
        <v>non conforme</v>
      </c>
      <c r="BA449" s="37"/>
      <c r="BB449" s="21"/>
      <c r="BC449" s="21"/>
      <c r="BD449" s="21" t="str">
        <f t="shared" si="85"/>
        <v>non conforme</v>
      </c>
      <c r="BE449" s="37"/>
      <c r="BF449" s="21"/>
      <c r="BG449" s="21"/>
      <c r="BH449" s="21"/>
      <c r="BI449" s="21"/>
      <c r="BJ449" s="21" t="str">
        <f t="shared" si="86"/>
        <v>non conforme</v>
      </c>
      <c r="BK449" s="37"/>
      <c r="BL449" s="21"/>
      <c r="BM449" s="21"/>
      <c r="BN449" s="21" t="str">
        <f t="shared" si="87"/>
        <v>non conforme</v>
      </c>
      <c r="BO449" s="37"/>
      <c r="BP449" s="21"/>
      <c r="BQ449" s="21"/>
      <c r="BR449" s="21"/>
      <c r="BS449" s="21"/>
      <c r="BT449" s="21" t="str">
        <f t="shared" si="88"/>
        <v>non conforme</v>
      </c>
      <c r="BU449" s="37"/>
      <c r="BV449" s="22"/>
      <c r="BW449" s="22"/>
      <c r="BX449" s="22"/>
      <c r="BY449" s="23"/>
      <c r="BZ449" s="22"/>
      <c r="CA449" s="23"/>
      <c r="CB449" s="23"/>
      <c r="CC449" s="22"/>
      <c r="CD449" s="23"/>
      <c r="CE449" s="22"/>
      <c r="CF449" s="22"/>
      <c r="CG449" s="23"/>
      <c r="CH449" s="22"/>
      <c r="CI449" s="34"/>
      <c r="CJ449" s="34"/>
      <c r="CK449" s="44"/>
    </row>
    <row r="450" spans="1:89" ht="41" customHeight="1" x14ac:dyDescent="0.2">
      <c r="A450" s="8">
        <f t="shared" si="77"/>
        <v>1900</v>
      </c>
      <c r="B450" s="8">
        <f t="shared" si="78"/>
        <v>1</v>
      </c>
      <c r="C450" s="8">
        <f t="shared" si="79"/>
        <v>0</v>
      </c>
      <c r="D450" s="18"/>
      <c r="E450" s="8"/>
      <c r="F450" s="18"/>
      <c r="G450" s="8"/>
      <c r="H450" s="8"/>
      <c r="I450" s="8"/>
      <c r="J450" s="19"/>
      <c r="K450" s="20"/>
      <c r="L450" s="20"/>
      <c r="M450" s="8"/>
      <c r="N450" s="8"/>
      <c r="O450" s="8"/>
      <c r="P450" s="8"/>
      <c r="Q450" s="8"/>
      <c r="R450" s="21"/>
      <c r="S450" s="21"/>
      <c r="T450" s="21" t="str">
        <f t="shared" si="80"/>
        <v>non conforme</v>
      </c>
      <c r="U450" s="37"/>
      <c r="V450" s="21"/>
      <c r="W450" s="21"/>
      <c r="X450" s="21"/>
      <c r="Y450" s="21" t="str">
        <f t="shared" si="81"/>
        <v>non conforme</v>
      </c>
      <c r="Z450" s="37"/>
      <c r="AA450" s="21"/>
      <c r="AB450" s="21"/>
      <c r="AC450" s="21" t="str">
        <f t="shared" si="82"/>
        <v>non conforme</v>
      </c>
      <c r="AD450" s="37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 t="str">
        <f t="shared" si="83"/>
        <v>non conforme</v>
      </c>
      <c r="AS450" s="37"/>
      <c r="AT450" s="21"/>
      <c r="AU450" s="21"/>
      <c r="AV450" s="21"/>
      <c r="AW450" s="21"/>
      <c r="AX450" s="21"/>
      <c r="AY450" s="21"/>
      <c r="AZ450" s="21" t="str">
        <f t="shared" si="84"/>
        <v>non conforme</v>
      </c>
      <c r="BA450" s="37"/>
      <c r="BB450" s="21"/>
      <c r="BC450" s="21"/>
      <c r="BD450" s="21" t="str">
        <f t="shared" si="85"/>
        <v>non conforme</v>
      </c>
      <c r="BE450" s="37"/>
      <c r="BF450" s="21"/>
      <c r="BG450" s="21"/>
      <c r="BH450" s="21"/>
      <c r="BI450" s="21"/>
      <c r="BJ450" s="21" t="str">
        <f t="shared" si="86"/>
        <v>non conforme</v>
      </c>
      <c r="BK450" s="37"/>
      <c r="BL450" s="21"/>
      <c r="BM450" s="21"/>
      <c r="BN450" s="21" t="str">
        <f t="shared" si="87"/>
        <v>non conforme</v>
      </c>
      <c r="BO450" s="37"/>
      <c r="BP450" s="21"/>
      <c r="BQ450" s="21"/>
      <c r="BR450" s="21"/>
      <c r="BS450" s="21"/>
      <c r="BT450" s="21" t="str">
        <f t="shared" si="88"/>
        <v>non conforme</v>
      </c>
      <c r="BU450" s="37"/>
      <c r="BV450" s="22"/>
      <c r="BW450" s="22"/>
      <c r="BX450" s="22"/>
      <c r="BY450" s="23"/>
      <c r="BZ450" s="22"/>
      <c r="CA450" s="23"/>
      <c r="CB450" s="23"/>
      <c r="CC450" s="22"/>
      <c r="CD450" s="23"/>
      <c r="CE450" s="22"/>
      <c r="CF450" s="22"/>
      <c r="CG450" s="23"/>
      <c r="CH450" s="22"/>
      <c r="CI450" s="34"/>
      <c r="CJ450" s="34"/>
      <c r="CK450" s="44"/>
    </row>
    <row r="451" spans="1:89" ht="41" customHeight="1" x14ac:dyDescent="0.2">
      <c r="A451" s="8">
        <f t="shared" si="77"/>
        <v>1900</v>
      </c>
      <c r="B451" s="8">
        <f t="shared" si="78"/>
        <v>1</v>
      </c>
      <c r="C451" s="8">
        <f t="shared" si="79"/>
        <v>0</v>
      </c>
      <c r="D451" s="18"/>
      <c r="E451" s="8"/>
      <c r="F451" s="18"/>
      <c r="G451" s="8"/>
      <c r="H451" s="8"/>
      <c r="I451" s="8"/>
      <c r="J451" s="19"/>
      <c r="K451" s="20"/>
      <c r="L451" s="20"/>
      <c r="M451" s="8"/>
      <c r="N451" s="8"/>
      <c r="O451" s="8"/>
      <c r="P451" s="8"/>
      <c r="Q451" s="8"/>
      <c r="R451" s="21"/>
      <c r="S451" s="21"/>
      <c r="T451" s="21" t="str">
        <f t="shared" si="80"/>
        <v>non conforme</v>
      </c>
      <c r="U451" s="37"/>
      <c r="V451" s="21"/>
      <c r="W451" s="21"/>
      <c r="X451" s="21"/>
      <c r="Y451" s="21" t="str">
        <f t="shared" si="81"/>
        <v>non conforme</v>
      </c>
      <c r="Z451" s="37"/>
      <c r="AA451" s="21"/>
      <c r="AB451" s="21"/>
      <c r="AC451" s="21" t="str">
        <f t="shared" si="82"/>
        <v>non conforme</v>
      </c>
      <c r="AD451" s="37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 t="str">
        <f t="shared" si="83"/>
        <v>non conforme</v>
      </c>
      <c r="AS451" s="37"/>
      <c r="AT451" s="21"/>
      <c r="AU451" s="21"/>
      <c r="AV451" s="21"/>
      <c r="AW451" s="21"/>
      <c r="AX451" s="21"/>
      <c r="AY451" s="21"/>
      <c r="AZ451" s="21" t="str">
        <f t="shared" si="84"/>
        <v>non conforme</v>
      </c>
      <c r="BA451" s="37"/>
      <c r="BB451" s="21"/>
      <c r="BC451" s="21"/>
      <c r="BD451" s="21" t="str">
        <f t="shared" si="85"/>
        <v>non conforme</v>
      </c>
      <c r="BE451" s="37"/>
      <c r="BF451" s="21"/>
      <c r="BG451" s="21"/>
      <c r="BH451" s="21"/>
      <c r="BI451" s="21"/>
      <c r="BJ451" s="21" t="str">
        <f t="shared" si="86"/>
        <v>non conforme</v>
      </c>
      <c r="BK451" s="37"/>
      <c r="BL451" s="21"/>
      <c r="BM451" s="21"/>
      <c r="BN451" s="21" t="str">
        <f t="shared" si="87"/>
        <v>non conforme</v>
      </c>
      <c r="BO451" s="37"/>
      <c r="BP451" s="21"/>
      <c r="BQ451" s="21"/>
      <c r="BR451" s="21"/>
      <c r="BS451" s="21"/>
      <c r="BT451" s="21" t="str">
        <f t="shared" si="88"/>
        <v>non conforme</v>
      </c>
      <c r="BU451" s="37"/>
      <c r="BV451" s="22"/>
      <c r="BW451" s="22"/>
      <c r="BX451" s="22"/>
      <c r="BY451" s="23"/>
      <c r="BZ451" s="22"/>
      <c r="CA451" s="23"/>
      <c r="CB451" s="23"/>
      <c r="CC451" s="22"/>
      <c r="CD451" s="23"/>
      <c r="CE451" s="22"/>
      <c r="CF451" s="22"/>
      <c r="CG451" s="23"/>
      <c r="CH451" s="22"/>
      <c r="CI451" s="34"/>
      <c r="CJ451" s="34"/>
      <c r="CK451" s="44"/>
    </row>
    <row r="452" spans="1:89" ht="41" customHeight="1" x14ac:dyDescent="0.2">
      <c r="A452" s="8">
        <f t="shared" ref="A452:A515" si="89">YEAR(D452)</f>
        <v>1900</v>
      </c>
      <c r="B452" s="8">
        <f t="shared" ref="B452:B515" si="90">MONTH(D452)</f>
        <v>1</v>
      </c>
      <c r="C452" s="8">
        <f t="shared" ref="C452:C515" si="91">WEEKNUM(D452)</f>
        <v>0</v>
      </c>
      <c r="D452" s="18"/>
      <c r="E452" s="8"/>
      <c r="F452" s="18"/>
      <c r="G452" s="8"/>
      <c r="H452" s="8"/>
      <c r="I452" s="8"/>
      <c r="J452" s="19"/>
      <c r="K452" s="20"/>
      <c r="L452" s="20"/>
      <c r="M452" s="8"/>
      <c r="N452" s="8"/>
      <c r="O452" s="8"/>
      <c r="P452" s="8"/>
      <c r="Q452" s="8"/>
      <c r="R452" s="21"/>
      <c r="S452" s="21"/>
      <c r="T452" s="21" t="str">
        <f t="shared" ref="T452:T515" si="92">IF(MIN(R452:S452),"conforme","non conforme")</f>
        <v>non conforme</v>
      </c>
      <c r="U452" s="37"/>
      <c r="V452" s="21"/>
      <c r="W452" s="21"/>
      <c r="X452" s="21"/>
      <c r="Y452" s="21" t="str">
        <f t="shared" ref="Y452:Y515" si="93">IF(MIN(V452:X452),"conforme","non conforme")</f>
        <v>non conforme</v>
      </c>
      <c r="Z452" s="37"/>
      <c r="AA452" s="21"/>
      <c r="AB452" s="21"/>
      <c r="AC452" s="21" t="str">
        <f t="shared" ref="AC452:AC515" si="94">IF(MIN(AA452:AB452),"conforme","non conforme")</f>
        <v>non conforme</v>
      </c>
      <c r="AD452" s="37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 t="str">
        <f t="shared" ref="AR452:AR515" si="95">IF(MIN(AE452:AQ452),"conforme","non conforme")</f>
        <v>non conforme</v>
      </c>
      <c r="AS452" s="37"/>
      <c r="AT452" s="21"/>
      <c r="AU452" s="21"/>
      <c r="AV452" s="21"/>
      <c r="AW452" s="21"/>
      <c r="AX452" s="21"/>
      <c r="AY452" s="21"/>
      <c r="AZ452" s="21" t="str">
        <f t="shared" ref="AZ452:AZ515" si="96">IF(MIN(AT452:AY452),"conforme","non conforme")</f>
        <v>non conforme</v>
      </c>
      <c r="BA452" s="37"/>
      <c r="BB452" s="21"/>
      <c r="BC452" s="21"/>
      <c r="BD452" s="21" t="str">
        <f t="shared" ref="BD452:BD515" si="97">IF(MIN(BB452:BC452),"conforme","non conforme")</f>
        <v>non conforme</v>
      </c>
      <c r="BE452" s="37"/>
      <c r="BF452" s="21"/>
      <c r="BG452" s="21"/>
      <c r="BH452" s="21"/>
      <c r="BI452" s="21"/>
      <c r="BJ452" s="21" t="str">
        <f t="shared" ref="BJ452:BJ515" si="98">IF(MIN(BF452:BI452),"conforme","non conforme")</f>
        <v>non conforme</v>
      </c>
      <c r="BK452" s="37"/>
      <c r="BL452" s="21"/>
      <c r="BM452" s="21"/>
      <c r="BN452" s="21" t="str">
        <f t="shared" ref="BN452:BN515" si="99">IF(MIN(BL452:BM452),"conforme","non conforme")</f>
        <v>non conforme</v>
      </c>
      <c r="BO452" s="37"/>
      <c r="BP452" s="21"/>
      <c r="BQ452" s="21"/>
      <c r="BR452" s="21"/>
      <c r="BS452" s="21"/>
      <c r="BT452" s="21" t="str">
        <f t="shared" ref="BT452:BT515" si="100">IF(MIN(BP452:BS452),"conforme","non conforme")</f>
        <v>non conforme</v>
      </c>
      <c r="BU452" s="37"/>
      <c r="BV452" s="22"/>
      <c r="BW452" s="22"/>
      <c r="BX452" s="22"/>
      <c r="BY452" s="23"/>
      <c r="BZ452" s="22"/>
      <c r="CA452" s="23"/>
      <c r="CB452" s="23"/>
      <c r="CC452" s="22"/>
      <c r="CD452" s="23"/>
      <c r="CE452" s="22"/>
      <c r="CF452" s="22"/>
      <c r="CG452" s="23"/>
      <c r="CH452" s="22"/>
      <c r="CI452" s="34"/>
      <c r="CJ452" s="34"/>
      <c r="CK452" s="44"/>
    </row>
    <row r="453" spans="1:89" ht="41" customHeight="1" x14ac:dyDescent="0.2">
      <c r="A453" s="8">
        <f t="shared" si="89"/>
        <v>1900</v>
      </c>
      <c r="B453" s="8">
        <f t="shared" si="90"/>
        <v>1</v>
      </c>
      <c r="C453" s="8">
        <f t="shared" si="91"/>
        <v>0</v>
      </c>
      <c r="D453" s="18"/>
      <c r="E453" s="8"/>
      <c r="F453" s="18"/>
      <c r="G453" s="8"/>
      <c r="H453" s="8"/>
      <c r="I453" s="8"/>
      <c r="J453" s="19"/>
      <c r="K453" s="20"/>
      <c r="L453" s="20"/>
      <c r="M453" s="8"/>
      <c r="N453" s="8"/>
      <c r="O453" s="8"/>
      <c r="P453" s="8"/>
      <c r="Q453" s="8"/>
      <c r="R453" s="21"/>
      <c r="S453" s="21"/>
      <c r="T453" s="21" t="str">
        <f t="shared" si="92"/>
        <v>non conforme</v>
      </c>
      <c r="U453" s="37"/>
      <c r="V453" s="21"/>
      <c r="W453" s="21"/>
      <c r="X453" s="21"/>
      <c r="Y453" s="21" t="str">
        <f t="shared" si="93"/>
        <v>non conforme</v>
      </c>
      <c r="Z453" s="37"/>
      <c r="AA453" s="21"/>
      <c r="AB453" s="21"/>
      <c r="AC453" s="21" t="str">
        <f t="shared" si="94"/>
        <v>non conforme</v>
      </c>
      <c r="AD453" s="37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 t="str">
        <f t="shared" si="95"/>
        <v>non conforme</v>
      </c>
      <c r="AS453" s="37"/>
      <c r="AT453" s="21"/>
      <c r="AU453" s="21"/>
      <c r="AV453" s="21"/>
      <c r="AW453" s="21"/>
      <c r="AX453" s="21"/>
      <c r="AY453" s="21"/>
      <c r="AZ453" s="21" t="str">
        <f t="shared" si="96"/>
        <v>non conforme</v>
      </c>
      <c r="BA453" s="37"/>
      <c r="BB453" s="21"/>
      <c r="BC453" s="21"/>
      <c r="BD453" s="21" t="str">
        <f t="shared" si="97"/>
        <v>non conforme</v>
      </c>
      <c r="BE453" s="37"/>
      <c r="BF453" s="21"/>
      <c r="BG453" s="21"/>
      <c r="BH453" s="21"/>
      <c r="BI453" s="21"/>
      <c r="BJ453" s="21" t="str">
        <f t="shared" si="98"/>
        <v>non conforme</v>
      </c>
      <c r="BK453" s="37"/>
      <c r="BL453" s="21"/>
      <c r="BM453" s="21"/>
      <c r="BN453" s="21" t="str">
        <f t="shared" si="99"/>
        <v>non conforme</v>
      </c>
      <c r="BO453" s="37"/>
      <c r="BP453" s="21"/>
      <c r="BQ453" s="21"/>
      <c r="BR453" s="21"/>
      <c r="BS453" s="21"/>
      <c r="BT453" s="21" t="str">
        <f t="shared" si="100"/>
        <v>non conforme</v>
      </c>
      <c r="BU453" s="37"/>
      <c r="BV453" s="22"/>
      <c r="BW453" s="22"/>
      <c r="BX453" s="22"/>
      <c r="BY453" s="23"/>
      <c r="BZ453" s="22"/>
      <c r="CA453" s="23"/>
      <c r="CB453" s="23"/>
      <c r="CC453" s="22"/>
      <c r="CD453" s="23"/>
      <c r="CE453" s="22"/>
      <c r="CF453" s="22"/>
      <c r="CG453" s="23"/>
      <c r="CH453" s="22"/>
      <c r="CI453" s="34"/>
      <c r="CJ453" s="34"/>
      <c r="CK453" s="44"/>
    </row>
    <row r="454" spans="1:89" ht="41" customHeight="1" x14ac:dyDescent="0.2">
      <c r="A454" s="8">
        <f t="shared" si="89"/>
        <v>1900</v>
      </c>
      <c r="B454" s="8">
        <f t="shared" si="90"/>
        <v>1</v>
      </c>
      <c r="C454" s="8">
        <f t="shared" si="91"/>
        <v>0</v>
      </c>
      <c r="D454" s="18"/>
      <c r="E454" s="8"/>
      <c r="F454" s="18"/>
      <c r="G454" s="8"/>
      <c r="H454" s="8"/>
      <c r="I454" s="8"/>
      <c r="J454" s="19"/>
      <c r="K454" s="20"/>
      <c r="L454" s="20"/>
      <c r="M454" s="8"/>
      <c r="N454" s="8"/>
      <c r="O454" s="8"/>
      <c r="P454" s="8"/>
      <c r="Q454" s="8"/>
      <c r="R454" s="21"/>
      <c r="S454" s="21"/>
      <c r="T454" s="21" t="str">
        <f t="shared" si="92"/>
        <v>non conforme</v>
      </c>
      <c r="U454" s="37"/>
      <c r="V454" s="21"/>
      <c r="W454" s="21"/>
      <c r="X454" s="21"/>
      <c r="Y454" s="21" t="str">
        <f t="shared" si="93"/>
        <v>non conforme</v>
      </c>
      <c r="Z454" s="37"/>
      <c r="AA454" s="21"/>
      <c r="AB454" s="21"/>
      <c r="AC454" s="21" t="str">
        <f t="shared" si="94"/>
        <v>non conforme</v>
      </c>
      <c r="AD454" s="37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 t="str">
        <f t="shared" si="95"/>
        <v>non conforme</v>
      </c>
      <c r="AS454" s="37"/>
      <c r="AT454" s="21"/>
      <c r="AU454" s="21"/>
      <c r="AV454" s="21"/>
      <c r="AW454" s="21"/>
      <c r="AX454" s="21"/>
      <c r="AY454" s="21"/>
      <c r="AZ454" s="21" t="str">
        <f t="shared" si="96"/>
        <v>non conforme</v>
      </c>
      <c r="BA454" s="37"/>
      <c r="BB454" s="21"/>
      <c r="BC454" s="21"/>
      <c r="BD454" s="21" t="str">
        <f t="shared" si="97"/>
        <v>non conforme</v>
      </c>
      <c r="BE454" s="37"/>
      <c r="BF454" s="21"/>
      <c r="BG454" s="21"/>
      <c r="BH454" s="21"/>
      <c r="BI454" s="21"/>
      <c r="BJ454" s="21" t="str">
        <f t="shared" si="98"/>
        <v>non conforme</v>
      </c>
      <c r="BK454" s="37"/>
      <c r="BL454" s="21"/>
      <c r="BM454" s="21"/>
      <c r="BN454" s="21" t="str">
        <f t="shared" si="99"/>
        <v>non conforme</v>
      </c>
      <c r="BO454" s="37"/>
      <c r="BP454" s="21"/>
      <c r="BQ454" s="21"/>
      <c r="BR454" s="21"/>
      <c r="BS454" s="21"/>
      <c r="BT454" s="21" t="str">
        <f t="shared" si="100"/>
        <v>non conforme</v>
      </c>
      <c r="BU454" s="37"/>
      <c r="BV454" s="22"/>
      <c r="BW454" s="22"/>
      <c r="BX454" s="22"/>
      <c r="BY454" s="23"/>
      <c r="BZ454" s="22"/>
      <c r="CA454" s="23"/>
      <c r="CB454" s="23"/>
      <c r="CC454" s="22"/>
      <c r="CD454" s="23"/>
      <c r="CE454" s="22"/>
      <c r="CF454" s="22"/>
      <c r="CG454" s="23"/>
      <c r="CH454" s="22"/>
      <c r="CI454" s="34"/>
      <c r="CJ454" s="34"/>
      <c r="CK454" s="44"/>
    </row>
    <row r="455" spans="1:89" ht="41" customHeight="1" x14ac:dyDescent="0.2">
      <c r="A455" s="8">
        <f t="shared" si="89"/>
        <v>1900</v>
      </c>
      <c r="B455" s="8">
        <f t="shared" si="90"/>
        <v>1</v>
      </c>
      <c r="C455" s="8">
        <f t="shared" si="91"/>
        <v>0</v>
      </c>
      <c r="D455" s="18"/>
      <c r="E455" s="8"/>
      <c r="F455" s="18"/>
      <c r="G455" s="8"/>
      <c r="H455" s="8"/>
      <c r="I455" s="8"/>
      <c r="J455" s="19"/>
      <c r="K455" s="20"/>
      <c r="L455" s="20"/>
      <c r="M455" s="8"/>
      <c r="N455" s="8"/>
      <c r="O455" s="8"/>
      <c r="P455" s="8"/>
      <c r="Q455" s="8"/>
      <c r="R455" s="21"/>
      <c r="S455" s="21"/>
      <c r="T455" s="21" t="str">
        <f t="shared" si="92"/>
        <v>non conforme</v>
      </c>
      <c r="U455" s="37"/>
      <c r="V455" s="21"/>
      <c r="W455" s="21"/>
      <c r="X455" s="21"/>
      <c r="Y455" s="21" t="str">
        <f t="shared" si="93"/>
        <v>non conforme</v>
      </c>
      <c r="Z455" s="37"/>
      <c r="AA455" s="21"/>
      <c r="AB455" s="21"/>
      <c r="AC455" s="21" t="str">
        <f t="shared" si="94"/>
        <v>non conforme</v>
      </c>
      <c r="AD455" s="37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 t="str">
        <f t="shared" si="95"/>
        <v>non conforme</v>
      </c>
      <c r="AS455" s="37"/>
      <c r="AT455" s="21"/>
      <c r="AU455" s="21"/>
      <c r="AV455" s="21"/>
      <c r="AW455" s="21"/>
      <c r="AX455" s="21"/>
      <c r="AY455" s="21"/>
      <c r="AZ455" s="21" t="str">
        <f t="shared" si="96"/>
        <v>non conforme</v>
      </c>
      <c r="BA455" s="37"/>
      <c r="BB455" s="21"/>
      <c r="BC455" s="21"/>
      <c r="BD455" s="21" t="str">
        <f t="shared" si="97"/>
        <v>non conforme</v>
      </c>
      <c r="BE455" s="37"/>
      <c r="BF455" s="21"/>
      <c r="BG455" s="21"/>
      <c r="BH455" s="21"/>
      <c r="BI455" s="21"/>
      <c r="BJ455" s="21" t="str">
        <f t="shared" si="98"/>
        <v>non conforme</v>
      </c>
      <c r="BK455" s="37"/>
      <c r="BL455" s="21"/>
      <c r="BM455" s="21"/>
      <c r="BN455" s="21" t="str">
        <f t="shared" si="99"/>
        <v>non conforme</v>
      </c>
      <c r="BO455" s="37"/>
      <c r="BP455" s="21"/>
      <c r="BQ455" s="21"/>
      <c r="BR455" s="21"/>
      <c r="BS455" s="21"/>
      <c r="BT455" s="21" t="str">
        <f t="shared" si="100"/>
        <v>non conforme</v>
      </c>
      <c r="BU455" s="37"/>
      <c r="BV455" s="22"/>
      <c r="BW455" s="22"/>
      <c r="BX455" s="22"/>
      <c r="BY455" s="23"/>
      <c r="BZ455" s="22"/>
      <c r="CA455" s="23"/>
      <c r="CB455" s="23"/>
      <c r="CC455" s="22"/>
      <c r="CD455" s="23"/>
      <c r="CE455" s="22"/>
      <c r="CF455" s="22"/>
      <c r="CG455" s="23"/>
      <c r="CH455" s="22"/>
      <c r="CI455" s="34"/>
      <c r="CJ455" s="34"/>
      <c r="CK455" s="44"/>
    </row>
    <row r="456" spans="1:89" ht="41" customHeight="1" x14ac:dyDescent="0.2">
      <c r="A456" s="8">
        <f t="shared" si="89"/>
        <v>1900</v>
      </c>
      <c r="B456" s="8">
        <f t="shared" si="90"/>
        <v>1</v>
      </c>
      <c r="C456" s="8">
        <f t="shared" si="91"/>
        <v>0</v>
      </c>
      <c r="D456" s="18"/>
      <c r="E456" s="8"/>
      <c r="F456" s="18"/>
      <c r="G456" s="8"/>
      <c r="H456" s="8"/>
      <c r="I456" s="8"/>
      <c r="J456" s="19"/>
      <c r="K456" s="20"/>
      <c r="L456" s="20"/>
      <c r="M456" s="8"/>
      <c r="N456" s="8"/>
      <c r="O456" s="8"/>
      <c r="P456" s="8"/>
      <c r="Q456" s="8"/>
      <c r="R456" s="21"/>
      <c r="S456" s="21"/>
      <c r="T456" s="21" t="str">
        <f t="shared" si="92"/>
        <v>non conforme</v>
      </c>
      <c r="U456" s="37"/>
      <c r="V456" s="21"/>
      <c r="W456" s="21"/>
      <c r="X456" s="21"/>
      <c r="Y456" s="21" t="str">
        <f t="shared" si="93"/>
        <v>non conforme</v>
      </c>
      <c r="Z456" s="37"/>
      <c r="AA456" s="21"/>
      <c r="AB456" s="21"/>
      <c r="AC456" s="21" t="str">
        <f t="shared" si="94"/>
        <v>non conforme</v>
      </c>
      <c r="AD456" s="37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 t="str">
        <f t="shared" si="95"/>
        <v>non conforme</v>
      </c>
      <c r="AS456" s="37"/>
      <c r="AT456" s="21"/>
      <c r="AU456" s="21"/>
      <c r="AV456" s="21"/>
      <c r="AW456" s="21"/>
      <c r="AX456" s="21"/>
      <c r="AY456" s="21"/>
      <c r="AZ456" s="21" t="str">
        <f t="shared" si="96"/>
        <v>non conforme</v>
      </c>
      <c r="BA456" s="37"/>
      <c r="BB456" s="21"/>
      <c r="BC456" s="21"/>
      <c r="BD456" s="21" t="str">
        <f t="shared" si="97"/>
        <v>non conforme</v>
      </c>
      <c r="BE456" s="37"/>
      <c r="BF456" s="21"/>
      <c r="BG456" s="21"/>
      <c r="BH456" s="21"/>
      <c r="BI456" s="21"/>
      <c r="BJ456" s="21" t="str">
        <f t="shared" si="98"/>
        <v>non conforme</v>
      </c>
      <c r="BK456" s="37"/>
      <c r="BL456" s="21"/>
      <c r="BM456" s="21"/>
      <c r="BN456" s="21" t="str">
        <f t="shared" si="99"/>
        <v>non conforme</v>
      </c>
      <c r="BO456" s="37"/>
      <c r="BP456" s="21"/>
      <c r="BQ456" s="21"/>
      <c r="BR456" s="21"/>
      <c r="BS456" s="21"/>
      <c r="BT456" s="21" t="str">
        <f t="shared" si="100"/>
        <v>non conforme</v>
      </c>
      <c r="BU456" s="37"/>
      <c r="BV456" s="22"/>
      <c r="BW456" s="22"/>
      <c r="BX456" s="22"/>
      <c r="BY456" s="23"/>
      <c r="BZ456" s="22"/>
      <c r="CA456" s="23"/>
      <c r="CB456" s="23"/>
      <c r="CC456" s="22"/>
      <c r="CD456" s="23"/>
      <c r="CE456" s="22"/>
      <c r="CF456" s="22"/>
      <c r="CG456" s="23"/>
      <c r="CH456" s="22"/>
      <c r="CI456" s="34"/>
      <c r="CJ456" s="34"/>
      <c r="CK456" s="44"/>
    </row>
    <row r="457" spans="1:89" ht="41" customHeight="1" x14ac:dyDescent="0.2">
      <c r="A457" s="8">
        <f t="shared" si="89"/>
        <v>1900</v>
      </c>
      <c r="B457" s="8">
        <f t="shared" si="90"/>
        <v>1</v>
      </c>
      <c r="C457" s="8">
        <f t="shared" si="91"/>
        <v>0</v>
      </c>
      <c r="D457" s="18"/>
      <c r="E457" s="8"/>
      <c r="F457" s="18"/>
      <c r="G457" s="8"/>
      <c r="H457" s="8"/>
      <c r="I457" s="8"/>
      <c r="J457" s="19"/>
      <c r="K457" s="20"/>
      <c r="L457" s="20"/>
      <c r="M457" s="8"/>
      <c r="N457" s="8"/>
      <c r="O457" s="8"/>
      <c r="P457" s="8"/>
      <c r="Q457" s="8"/>
      <c r="R457" s="21"/>
      <c r="S457" s="21"/>
      <c r="T457" s="21" t="str">
        <f t="shared" si="92"/>
        <v>non conforme</v>
      </c>
      <c r="U457" s="37"/>
      <c r="V457" s="21"/>
      <c r="W457" s="21"/>
      <c r="X457" s="21"/>
      <c r="Y457" s="21" t="str">
        <f t="shared" si="93"/>
        <v>non conforme</v>
      </c>
      <c r="Z457" s="37"/>
      <c r="AA457" s="21"/>
      <c r="AB457" s="21"/>
      <c r="AC457" s="21" t="str">
        <f t="shared" si="94"/>
        <v>non conforme</v>
      </c>
      <c r="AD457" s="37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 t="str">
        <f t="shared" si="95"/>
        <v>non conforme</v>
      </c>
      <c r="AS457" s="37"/>
      <c r="AT457" s="21"/>
      <c r="AU457" s="21"/>
      <c r="AV457" s="21"/>
      <c r="AW457" s="21"/>
      <c r="AX457" s="21"/>
      <c r="AY457" s="21"/>
      <c r="AZ457" s="21" t="str">
        <f t="shared" si="96"/>
        <v>non conforme</v>
      </c>
      <c r="BA457" s="37"/>
      <c r="BB457" s="21"/>
      <c r="BC457" s="21"/>
      <c r="BD457" s="21" t="str">
        <f t="shared" si="97"/>
        <v>non conforme</v>
      </c>
      <c r="BE457" s="37"/>
      <c r="BF457" s="21"/>
      <c r="BG457" s="21"/>
      <c r="BH457" s="21"/>
      <c r="BI457" s="21"/>
      <c r="BJ457" s="21" t="str">
        <f t="shared" si="98"/>
        <v>non conforme</v>
      </c>
      <c r="BK457" s="37"/>
      <c r="BL457" s="21"/>
      <c r="BM457" s="21"/>
      <c r="BN457" s="21" t="str">
        <f t="shared" si="99"/>
        <v>non conforme</v>
      </c>
      <c r="BO457" s="37"/>
      <c r="BP457" s="21"/>
      <c r="BQ457" s="21"/>
      <c r="BR457" s="21"/>
      <c r="BS457" s="21"/>
      <c r="BT457" s="21" t="str">
        <f t="shared" si="100"/>
        <v>non conforme</v>
      </c>
      <c r="BU457" s="37"/>
      <c r="BV457" s="22"/>
      <c r="BW457" s="22"/>
      <c r="BX457" s="22"/>
      <c r="BY457" s="23"/>
      <c r="BZ457" s="22"/>
      <c r="CA457" s="23"/>
      <c r="CB457" s="23"/>
      <c r="CC457" s="22"/>
      <c r="CD457" s="23"/>
      <c r="CE457" s="22"/>
      <c r="CF457" s="22"/>
      <c r="CG457" s="23"/>
      <c r="CH457" s="22"/>
      <c r="CI457" s="34"/>
      <c r="CJ457" s="34"/>
      <c r="CK457" s="44"/>
    </row>
    <row r="458" spans="1:89" ht="41" customHeight="1" x14ac:dyDescent="0.2">
      <c r="A458" s="8">
        <f t="shared" si="89"/>
        <v>1900</v>
      </c>
      <c r="B458" s="8">
        <f t="shared" si="90"/>
        <v>1</v>
      </c>
      <c r="C458" s="8">
        <f t="shared" si="91"/>
        <v>0</v>
      </c>
      <c r="D458" s="18"/>
      <c r="E458" s="8"/>
      <c r="F458" s="18"/>
      <c r="G458" s="8"/>
      <c r="H458" s="8"/>
      <c r="I458" s="8"/>
      <c r="J458" s="19"/>
      <c r="K458" s="20"/>
      <c r="L458" s="20"/>
      <c r="M458" s="8"/>
      <c r="N458" s="8"/>
      <c r="O458" s="8"/>
      <c r="P458" s="8"/>
      <c r="Q458" s="8"/>
      <c r="R458" s="21"/>
      <c r="S458" s="21"/>
      <c r="T458" s="21" t="str">
        <f t="shared" si="92"/>
        <v>non conforme</v>
      </c>
      <c r="U458" s="37"/>
      <c r="V458" s="21"/>
      <c r="W458" s="21"/>
      <c r="X458" s="21"/>
      <c r="Y458" s="21" t="str">
        <f t="shared" si="93"/>
        <v>non conforme</v>
      </c>
      <c r="Z458" s="37"/>
      <c r="AA458" s="21"/>
      <c r="AB458" s="21"/>
      <c r="AC458" s="21" t="str">
        <f t="shared" si="94"/>
        <v>non conforme</v>
      </c>
      <c r="AD458" s="37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 t="str">
        <f t="shared" si="95"/>
        <v>non conforme</v>
      </c>
      <c r="AS458" s="37"/>
      <c r="AT458" s="21"/>
      <c r="AU458" s="21"/>
      <c r="AV458" s="21"/>
      <c r="AW458" s="21"/>
      <c r="AX458" s="21"/>
      <c r="AY458" s="21"/>
      <c r="AZ458" s="21" t="str">
        <f t="shared" si="96"/>
        <v>non conforme</v>
      </c>
      <c r="BA458" s="37"/>
      <c r="BB458" s="21"/>
      <c r="BC458" s="21"/>
      <c r="BD458" s="21" t="str">
        <f t="shared" si="97"/>
        <v>non conforme</v>
      </c>
      <c r="BE458" s="37"/>
      <c r="BF458" s="21"/>
      <c r="BG458" s="21"/>
      <c r="BH458" s="21"/>
      <c r="BI458" s="21"/>
      <c r="BJ458" s="21" t="str">
        <f t="shared" si="98"/>
        <v>non conforme</v>
      </c>
      <c r="BK458" s="37"/>
      <c r="BL458" s="21"/>
      <c r="BM458" s="21"/>
      <c r="BN458" s="21" t="str">
        <f t="shared" si="99"/>
        <v>non conforme</v>
      </c>
      <c r="BO458" s="37"/>
      <c r="BP458" s="21"/>
      <c r="BQ458" s="21"/>
      <c r="BR458" s="21"/>
      <c r="BS458" s="21"/>
      <c r="BT458" s="21" t="str">
        <f t="shared" si="100"/>
        <v>non conforme</v>
      </c>
      <c r="BU458" s="37"/>
      <c r="BV458" s="22"/>
      <c r="BW458" s="22"/>
      <c r="BX458" s="22"/>
      <c r="BY458" s="23"/>
      <c r="BZ458" s="22"/>
      <c r="CA458" s="23"/>
      <c r="CB458" s="23"/>
      <c r="CC458" s="22"/>
      <c r="CD458" s="23"/>
      <c r="CE458" s="22"/>
      <c r="CF458" s="22"/>
      <c r="CG458" s="23"/>
      <c r="CH458" s="22"/>
      <c r="CI458" s="34"/>
      <c r="CJ458" s="34"/>
      <c r="CK458" s="44"/>
    </row>
    <row r="459" spans="1:89" ht="41" customHeight="1" x14ac:dyDescent="0.2">
      <c r="A459" s="8">
        <f t="shared" si="89"/>
        <v>1900</v>
      </c>
      <c r="B459" s="8">
        <f t="shared" si="90"/>
        <v>1</v>
      </c>
      <c r="C459" s="8">
        <f t="shared" si="91"/>
        <v>0</v>
      </c>
      <c r="D459" s="18"/>
      <c r="E459" s="8"/>
      <c r="F459" s="18"/>
      <c r="G459" s="8"/>
      <c r="H459" s="8"/>
      <c r="I459" s="8"/>
      <c r="J459" s="19"/>
      <c r="K459" s="20"/>
      <c r="L459" s="20"/>
      <c r="M459" s="8"/>
      <c r="N459" s="8"/>
      <c r="O459" s="8"/>
      <c r="P459" s="8"/>
      <c r="Q459" s="8"/>
      <c r="R459" s="21"/>
      <c r="S459" s="21"/>
      <c r="T459" s="21" t="str">
        <f t="shared" si="92"/>
        <v>non conforme</v>
      </c>
      <c r="U459" s="37"/>
      <c r="V459" s="21"/>
      <c r="W459" s="21"/>
      <c r="X459" s="21"/>
      <c r="Y459" s="21" t="str">
        <f t="shared" si="93"/>
        <v>non conforme</v>
      </c>
      <c r="Z459" s="37"/>
      <c r="AA459" s="21"/>
      <c r="AB459" s="21"/>
      <c r="AC459" s="21" t="str">
        <f t="shared" si="94"/>
        <v>non conforme</v>
      </c>
      <c r="AD459" s="37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 t="str">
        <f t="shared" si="95"/>
        <v>non conforme</v>
      </c>
      <c r="AS459" s="37"/>
      <c r="AT459" s="21"/>
      <c r="AU459" s="21"/>
      <c r="AV459" s="21"/>
      <c r="AW459" s="21"/>
      <c r="AX459" s="21"/>
      <c r="AY459" s="21"/>
      <c r="AZ459" s="21" t="str">
        <f t="shared" si="96"/>
        <v>non conforme</v>
      </c>
      <c r="BA459" s="37"/>
      <c r="BB459" s="21"/>
      <c r="BC459" s="21"/>
      <c r="BD459" s="21" t="str">
        <f t="shared" si="97"/>
        <v>non conforme</v>
      </c>
      <c r="BE459" s="37"/>
      <c r="BF459" s="21"/>
      <c r="BG459" s="21"/>
      <c r="BH459" s="21"/>
      <c r="BI459" s="21"/>
      <c r="BJ459" s="21" t="str">
        <f t="shared" si="98"/>
        <v>non conforme</v>
      </c>
      <c r="BK459" s="37"/>
      <c r="BL459" s="21"/>
      <c r="BM459" s="21"/>
      <c r="BN459" s="21" t="str">
        <f t="shared" si="99"/>
        <v>non conforme</v>
      </c>
      <c r="BO459" s="37"/>
      <c r="BP459" s="21"/>
      <c r="BQ459" s="21"/>
      <c r="BR459" s="21"/>
      <c r="BS459" s="21"/>
      <c r="BT459" s="21" t="str">
        <f t="shared" si="100"/>
        <v>non conforme</v>
      </c>
      <c r="BU459" s="37"/>
      <c r="BV459" s="22"/>
      <c r="BW459" s="22"/>
      <c r="BX459" s="22"/>
      <c r="BY459" s="23"/>
      <c r="BZ459" s="22"/>
      <c r="CA459" s="23"/>
      <c r="CB459" s="23"/>
      <c r="CC459" s="22"/>
      <c r="CD459" s="23"/>
      <c r="CE459" s="22"/>
      <c r="CF459" s="22"/>
      <c r="CG459" s="23"/>
      <c r="CH459" s="22"/>
      <c r="CI459" s="34"/>
      <c r="CJ459" s="34"/>
      <c r="CK459" s="44"/>
    </row>
    <row r="460" spans="1:89" ht="41" customHeight="1" x14ac:dyDescent="0.2">
      <c r="A460" s="8">
        <f t="shared" si="89"/>
        <v>1900</v>
      </c>
      <c r="B460" s="8">
        <f t="shared" si="90"/>
        <v>1</v>
      </c>
      <c r="C460" s="8">
        <f t="shared" si="91"/>
        <v>0</v>
      </c>
      <c r="D460" s="18"/>
      <c r="E460" s="8"/>
      <c r="F460" s="18"/>
      <c r="G460" s="8"/>
      <c r="H460" s="8"/>
      <c r="I460" s="8"/>
      <c r="J460" s="19"/>
      <c r="K460" s="20"/>
      <c r="L460" s="20"/>
      <c r="M460" s="8"/>
      <c r="N460" s="8"/>
      <c r="O460" s="8"/>
      <c r="P460" s="8"/>
      <c r="Q460" s="8"/>
      <c r="R460" s="21"/>
      <c r="S460" s="21"/>
      <c r="T460" s="21" t="str">
        <f t="shared" si="92"/>
        <v>non conforme</v>
      </c>
      <c r="U460" s="37"/>
      <c r="V460" s="21"/>
      <c r="W460" s="21"/>
      <c r="X460" s="21"/>
      <c r="Y460" s="21" t="str">
        <f t="shared" si="93"/>
        <v>non conforme</v>
      </c>
      <c r="Z460" s="37"/>
      <c r="AA460" s="21"/>
      <c r="AB460" s="21"/>
      <c r="AC460" s="21" t="str">
        <f t="shared" si="94"/>
        <v>non conforme</v>
      </c>
      <c r="AD460" s="37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 t="str">
        <f t="shared" si="95"/>
        <v>non conforme</v>
      </c>
      <c r="AS460" s="37"/>
      <c r="AT460" s="21"/>
      <c r="AU460" s="21"/>
      <c r="AV460" s="21"/>
      <c r="AW460" s="21"/>
      <c r="AX460" s="21"/>
      <c r="AY460" s="21"/>
      <c r="AZ460" s="21" t="str">
        <f t="shared" si="96"/>
        <v>non conforme</v>
      </c>
      <c r="BA460" s="37"/>
      <c r="BB460" s="21"/>
      <c r="BC460" s="21"/>
      <c r="BD460" s="21" t="str">
        <f t="shared" si="97"/>
        <v>non conforme</v>
      </c>
      <c r="BE460" s="37"/>
      <c r="BF460" s="21"/>
      <c r="BG460" s="21"/>
      <c r="BH460" s="21"/>
      <c r="BI460" s="21"/>
      <c r="BJ460" s="21" t="str">
        <f t="shared" si="98"/>
        <v>non conforme</v>
      </c>
      <c r="BK460" s="37"/>
      <c r="BL460" s="21"/>
      <c r="BM460" s="21"/>
      <c r="BN460" s="21" t="str">
        <f t="shared" si="99"/>
        <v>non conforme</v>
      </c>
      <c r="BO460" s="37"/>
      <c r="BP460" s="21"/>
      <c r="BQ460" s="21"/>
      <c r="BR460" s="21"/>
      <c r="BS460" s="21"/>
      <c r="BT460" s="21" t="str">
        <f t="shared" si="100"/>
        <v>non conforme</v>
      </c>
      <c r="BU460" s="37"/>
      <c r="BV460" s="22"/>
      <c r="BW460" s="22"/>
      <c r="BX460" s="22"/>
      <c r="BY460" s="23"/>
      <c r="BZ460" s="22"/>
      <c r="CA460" s="23"/>
      <c r="CB460" s="23"/>
      <c r="CC460" s="22"/>
      <c r="CD460" s="23"/>
      <c r="CE460" s="22"/>
      <c r="CF460" s="22"/>
      <c r="CG460" s="23"/>
      <c r="CH460" s="22"/>
      <c r="CI460" s="34"/>
      <c r="CJ460" s="34"/>
      <c r="CK460" s="44"/>
    </row>
    <row r="461" spans="1:89" ht="41" customHeight="1" x14ac:dyDescent="0.2">
      <c r="A461" s="8">
        <f t="shared" si="89"/>
        <v>1900</v>
      </c>
      <c r="B461" s="8">
        <f t="shared" si="90"/>
        <v>1</v>
      </c>
      <c r="C461" s="8">
        <f t="shared" si="91"/>
        <v>0</v>
      </c>
      <c r="D461" s="18"/>
      <c r="E461" s="8"/>
      <c r="F461" s="18"/>
      <c r="G461" s="8"/>
      <c r="H461" s="8"/>
      <c r="I461" s="8"/>
      <c r="J461" s="19"/>
      <c r="K461" s="20"/>
      <c r="L461" s="20"/>
      <c r="M461" s="8"/>
      <c r="N461" s="8"/>
      <c r="O461" s="8"/>
      <c r="P461" s="8"/>
      <c r="Q461" s="8"/>
      <c r="R461" s="21"/>
      <c r="S461" s="21"/>
      <c r="T461" s="21" t="str">
        <f t="shared" si="92"/>
        <v>non conforme</v>
      </c>
      <c r="U461" s="37"/>
      <c r="V461" s="21"/>
      <c r="W461" s="21"/>
      <c r="X461" s="21"/>
      <c r="Y461" s="21" t="str">
        <f t="shared" si="93"/>
        <v>non conforme</v>
      </c>
      <c r="Z461" s="37"/>
      <c r="AA461" s="21"/>
      <c r="AB461" s="21"/>
      <c r="AC461" s="21" t="str">
        <f t="shared" si="94"/>
        <v>non conforme</v>
      </c>
      <c r="AD461" s="37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 t="str">
        <f t="shared" si="95"/>
        <v>non conforme</v>
      </c>
      <c r="AS461" s="37"/>
      <c r="AT461" s="21"/>
      <c r="AU461" s="21"/>
      <c r="AV461" s="21"/>
      <c r="AW461" s="21"/>
      <c r="AX461" s="21"/>
      <c r="AY461" s="21"/>
      <c r="AZ461" s="21" t="str">
        <f t="shared" si="96"/>
        <v>non conforme</v>
      </c>
      <c r="BA461" s="37"/>
      <c r="BB461" s="21"/>
      <c r="BC461" s="21"/>
      <c r="BD461" s="21" t="str">
        <f t="shared" si="97"/>
        <v>non conforme</v>
      </c>
      <c r="BE461" s="37"/>
      <c r="BF461" s="21"/>
      <c r="BG461" s="21"/>
      <c r="BH461" s="21"/>
      <c r="BI461" s="21"/>
      <c r="BJ461" s="21" t="str">
        <f t="shared" si="98"/>
        <v>non conforme</v>
      </c>
      <c r="BK461" s="37"/>
      <c r="BL461" s="21"/>
      <c r="BM461" s="21"/>
      <c r="BN461" s="21" t="str">
        <f t="shared" si="99"/>
        <v>non conforme</v>
      </c>
      <c r="BO461" s="37"/>
      <c r="BP461" s="21"/>
      <c r="BQ461" s="21"/>
      <c r="BR461" s="21"/>
      <c r="BS461" s="21"/>
      <c r="BT461" s="21" t="str">
        <f t="shared" si="100"/>
        <v>non conforme</v>
      </c>
      <c r="BU461" s="37"/>
      <c r="BV461" s="22"/>
      <c r="BW461" s="22"/>
      <c r="BX461" s="22"/>
      <c r="BY461" s="23"/>
      <c r="BZ461" s="22"/>
      <c r="CA461" s="23"/>
      <c r="CB461" s="23"/>
      <c r="CC461" s="22"/>
      <c r="CD461" s="23"/>
      <c r="CE461" s="22"/>
      <c r="CF461" s="22"/>
      <c r="CG461" s="23"/>
      <c r="CH461" s="22"/>
      <c r="CI461" s="34"/>
      <c r="CJ461" s="34"/>
      <c r="CK461" s="44"/>
    </row>
    <row r="462" spans="1:89" ht="41" customHeight="1" x14ac:dyDescent="0.2">
      <c r="A462" s="8">
        <f t="shared" si="89"/>
        <v>1900</v>
      </c>
      <c r="B462" s="8">
        <f t="shared" si="90"/>
        <v>1</v>
      </c>
      <c r="C462" s="8">
        <f t="shared" si="91"/>
        <v>0</v>
      </c>
      <c r="D462" s="18"/>
      <c r="E462" s="8"/>
      <c r="F462" s="18"/>
      <c r="G462" s="8"/>
      <c r="H462" s="8"/>
      <c r="I462" s="8"/>
      <c r="J462" s="19"/>
      <c r="K462" s="20"/>
      <c r="L462" s="20"/>
      <c r="M462" s="8"/>
      <c r="N462" s="8"/>
      <c r="O462" s="8"/>
      <c r="P462" s="8"/>
      <c r="Q462" s="8"/>
      <c r="R462" s="21"/>
      <c r="S462" s="21"/>
      <c r="T462" s="21" t="str">
        <f t="shared" si="92"/>
        <v>non conforme</v>
      </c>
      <c r="U462" s="37"/>
      <c r="V462" s="21"/>
      <c r="W462" s="21"/>
      <c r="X462" s="21"/>
      <c r="Y462" s="21" t="str">
        <f t="shared" si="93"/>
        <v>non conforme</v>
      </c>
      <c r="Z462" s="37"/>
      <c r="AA462" s="21"/>
      <c r="AB462" s="21"/>
      <c r="AC462" s="21" t="str">
        <f t="shared" si="94"/>
        <v>non conforme</v>
      </c>
      <c r="AD462" s="37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 t="str">
        <f t="shared" si="95"/>
        <v>non conforme</v>
      </c>
      <c r="AS462" s="37"/>
      <c r="AT462" s="21"/>
      <c r="AU462" s="21"/>
      <c r="AV462" s="21"/>
      <c r="AW462" s="21"/>
      <c r="AX462" s="21"/>
      <c r="AY462" s="21"/>
      <c r="AZ462" s="21" t="str">
        <f t="shared" si="96"/>
        <v>non conforme</v>
      </c>
      <c r="BA462" s="37"/>
      <c r="BB462" s="21"/>
      <c r="BC462" s="21"/>
      <c r="BD462" s="21" t="str">
        <f t="shared" si="97"/>
        <v>non conforme</v>
      </c>
      <c r="BE462" s="37"/>
      <c r="BF462" s="21"/>
      <c r="BG462" s="21"/>
      <c r="BH462" s="21"/>
      <c r="BI462" s="21"/>
      <c r="BJ462" s="21" t="str">
        <f t="shared" si="98"/>
        <v>non conforme</v>
      </c>
      <c r="BK462" s="37"/>
      <c r="BL462" s="21"/>
      <c r="BM462" s="21"/>
      <c r="BN462" s="21" t="str">
        <f t="shared" si="99"/>
        <v>non conforme</v>
      </c>
      <c r="BO462" s="37"/>
      <c r="BP462" s="21"/>
      <c r="BQ462" s="21"/>
      <c r="BR462" s="21"/>
      <c r="BS462" s="21"/>
      <c r="BT462" s="21" t="str">
        <f t="shared" si="100"/>
        <v>non conforme</v>
      </c>
      <c r="BU462" s="37"/>
      <c r="BV462" s="22"/>
      <c r="BW462" s="22"/>
      <c r="BX462" s="22"/>
      <c r="BY462" s="23"/>
      <c r="BZ462" s="22"/>
      <c r="CA462" s="23"/>
      <c r="CB462" s="23"/>
      <c r="CC462" s="22"/>
      <c r="CD462" s="23"/>
      <c r="CE462" s="22"/>
      <c r="CF462" s="22"/>
      <c r="CG462" s="23"/>
      <c r="CH462" s="22"/>
      <c r="CI462" s="34"/>
      <c r="CJ462" s="34"/>
      <c r="CK462" s="44"/>
    </row>
    <row r="463" spans="1:89" ht="41" customHeight="1" x14ac:dyDescent="0.2">
      <c r="A463" s="8">
        <f t="shared" si="89"/>
        <v>1900</v>
      </c>
      <c r="B463" s="8">
        <f t="shared" si="90"/>
        <v>1</v>
      </c>
      <c r="C463" s="8">
        <f t="shared" si="91"/>
        <v>0</v>
      </c>
      <c r="D463" s="18"/>
      <c r="E463" s="8"/>
      <c r="F463" s="18"/>
      <c r="G463" s="8"/>
      <c r="H463" s="8"/>
      <c r="I463" s="8"/>
      <c r="J463" s="19"/>
      <c r="K463" s="20"/>
      <c r="L463" s="20"/>
      <c r="M463" s="8"/>
      <c r="N463" s="8"/>
      <c r="O463" s="8"/>
      <c r="P463" s="8"/>
      <c r="Q463" s="8"/>
      <c r="R463" s="21"/>
      <c r="S463" s="21"/>
      <c r="T463" s="21" t="str">
        <f t="shared" si="92"/>
        <v>non conforme</v>
      </c>
      <c r="U463" s="37"/>
      <c r="V463" s="21"/>
      <c r="W463" s="21"/>
      <c r="X463" s="21"/>
      <c r="Y463" s="21" t="str">
        <f t="shared" si="93"/>
        <v>non conforme</v>
      </c>
      <c r="Z463" s="37"/>
      <c r="AA463" s="21"/>
      <c r="AB463" s="21"/>
      <c r="AC463" s="21" t="str">
        <f t="shared" si="94"/>
        <v>non conforme</v>
      </c>
      <c r="AD463" s="37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 t="str">
        <f t="shared" si="95"/>
        <v>non conforme</v>
      </c>
      <c r="AS463" s="37"/>
      <c r="AT463" s="21"/>
      <c r="AU463" s="21"/>
      <c r="AV463" s="21"/>
      <c r="AW463" s="21"/>
      <c r="AX463" s="21"/>
      <c r="AY463" s="21"/>
      <c r="AZ463" s="21" t="str">
        <f t="shared" si="96"/>
        <v>non conforme</v>
      </c>
      <c r="BA463" s="37"/>
      <c r="BB463" s="21"/>
      <c r="BC463" s="21"/>
      <c r="BD463" s="21" t="str">
        <f t="shared" si="97"/>
        <v>non conforme</v>
      </c>
      <c r="BE463" s="37"/>
      <c r="BF463" s="21"/>
      <c r="BG463" s="21"/>
      <c r="BH463" s="21"/>
      <c r="BI463" s="21"/>
      <c r="BJ463" s="21" t="str">
        <f t="shared" si="98"/>
        <v>non conforme</v>
      </c>
      <c r="BK463" s="37"/>
      <c r="BL463" s="21"/>
      <c r="BM463" s="21"/>
      <c r="BN463" s="21" t="str">
        <f t="shared" si="99"/>
        <v>non conforme</v>
      </c>
      <c r="BO463" s="37"/>
      <c r="BP463" s="21"/>
      <c r="BQ463" s="21"/>
      <c r="BR463" s="21"/>
      <c r="BS463" s="21"/>
      <c r="BT463" s="21" t="str">
        <f t="shared" si="100"/>
        <v>non conforme</v>
      </c>
      <c r="BU463" s="37"/>
      <c r="BV463" s="22"/>
      <c r="BW463" s="22"/>
      <c r="BX463" s="22"/>
      <c r="BY463" s="23"/>
      <c r="BZ463" s="22"/>
      <c r="CA463" s="23"/>
      <c r="CB463" s="23"/>
      <c r="CC463" s="22"/>
      <c r="CD463" s="23"/>
      <c r="CE463" s="22"/>
      <c r="CF463" s="22"/>
      <c r="CG463" s="23"/>
      <c r="CH463" s="22"/>
      <c r="CI463" s="34"/>
      <c r="CJ463" s="34"/>
      <c r="CK463" s="44"/>
    </row>
    <row r="464" spans="1:89" ht="41" customHeight="1" x14ac:dyDescent="0.2">
      <c r="A464" s="8">
        <f t="shared" si="89"/>
        <v>1900</v>
      </c>
      <c r="B464" s="8">
        <f t="shared" si="90"/>
        <v>1</v>
      </c>
      <c r="C464" s="8">
        <f t="shared" si="91"/>
        <v>0</v>
      </c>
      <c r="D464" s="18"/>
      <c r="E464" s="8"/>
      <c r="F464" s="18"/>
      <c r="G464" s="8"/>
      <c r="H464" s="8"/>
      <c r="I464" s="8"/>
      <c r="J464" s="19"/>
      <c r="K464" s="20"/>
      <c r="L464" s="20"/>
      <c r="M464" s="8"/>
      <c r="N464" s="8"/>
      <c r="O464" s="8"/>
      <c r="P464" s="8"/>
      <c r="Q464" s="8"/>
      <c r="R464" s="21"/>
      <c r="S464" s="21"/>
      <c r="T464" s="21" t="str">
        <f t="shared" si="92"/>
        <v>non conforme</v>
      </c>
      <c r="U464" s="37"/>
      <c r="V464" s="21"/>
      <c r="W464" s="21"/>
      <c r="X464" s="21"/>
      <c r="Y464" s="21" t="str">
        <f t="shared" si="93"/>
        <v>non conforme</v>
      </c>
      <c r="Z464" s="37"/>
      <c r="AA464" s="21"/>
      <c r="AB464" s="21"/>
      <c r="AC464" s="21" t="str">
        <f t="shared" si="94"/>
        <v>non conforme</v>
      </c>
      <c r="AD464" s="37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 t="str">
        <f t="shared" si="95"/>
        <v>non conforme</v>
      </c>
      <c r="AS464" s="37"/>
      <c r="AT464" s="21"/>
      <c r="AU464" s="21"/>
      <c r="AV464" s="21"/>
      <c r="AW464" s="21"/>
      <c r="AX464" s="21"/>
      <c r="AY464" s="21"/>
      <c r="AZ464" s="21" t="str">
        <f t="shared" si="96"/>
        <v>non conforme</v>
      </c>
      <c r="BA464" s="37"/>
      <c r="BB464" s="21"/>
      <c r="BC464" s="21"/>
      <c r="BD464" s="21" t="str">
        <f t="shared" si="97"/>
        <v>non conforme</v>
      </c>
      <c r="BE464" s="37"/>
      <c r="BF464" s="21"/>
      <c r="BG464" s="21"/>
      <c r="BH464" s="21"/>
      <c r="BI464" s="21"/>
      <c r="BJ464" s="21" t="str">
        <f t="shared" si="98"/>
        <v>non conforme</v>
      </c>
      <c r="BK464" s="37"/>
      <c r="BL464" s="21"/>
      <c r="BM464" s="21"/>
      <c r="BN464" s="21" t="str">
        <f t="shared" si="99"/>
        <v>non conforme</v>
      </c>
      <c r="BO464" s="37"/>
      <c r="BP464" s="21"/>
      <c r="BQ464" s="21"/>
      <c r="BR464" s="21"/>
      <c r="BS464" s="21"/>
      <c r="BT464" s="21" t="str">
        <f t="shared" si="100"/>
        <v>non conforme</v>
      </c>
      <c r="BU464" s="37"/>
      <c r="BV464" s="22"/>
      <c r="BW464" s="22"/>
      <c r="BX464" s="22"/>
      <c r="BY464" s="23"/>
      <c r="BZ464" s="22"/>
      <c r="CA464" s="23"/>
      <c r="CB464" s="23"/>
      <c r="CC464" s="22"/>
      <c r="CD464" s="23"/>
      <c r="CE464" s="22"/>
      <c r="CF464" s="22"/>
      <c r="CG464" s="23"/>
      <c r="CH464" s="22"/>
      <c r="CI464" s="34"/>
      <c r="CJ464" s="34"/>
      <c r="CK464" s="44"/>
    </row>
    <row r="465" spans="1:89" ht="41" customHeight="1" x14ac:dyDescent="0.2">
      <c r="A465" s="8">
        <f t="shared" si="89"/>
        <v>1900</v>
      </c>
      <c r="B465" s="8">
        <f t="shared" si="90"/>
        <v>1</v>
      </c>
      <c r="C465" s="8">
        <f t="shared" si="91"/>
        <v>0</v>
      </c>
      <c r="D465" s="18"/>
      <c r="E465" s="8"/>
      <c r="F465" s="18"/>
      <c r="G465" s="8"/>
      <c r="H465" s="8"/>
      <c r="I465" s="8"/>
      <c r="J465" s="19"/>
      <c r="K465" s="20"/>
      <c r="L465" s="20"/>
      <c r="M465" s="8"/>
      <c r="N465" s="8"/>
      <c r="O465" s="8"/>
      <c r="P465" s="8"/>
      <c r="Q465" s="8"/>
      <c r="R465" s="21"/>
      <c r="S465" s="21"/>
      <c r="T465" s="21" t="str">
        <f t="shared" si="92"/>
        <v>non conforme</v>
      </c>
      <c r="U465" s="37"/>
      <c r="V465" s="21"/>
      <c r="W465" s="21"/>
      <c r="X465" s="21"/>
      <c r="Y465" s="21" t="str">
        <f t="shared" si="93"/>
        <v>non conforme</v>
      </c>
      <c r="Z465" s="37"/>
      <c r="AA465" s="21"/>
      <c r="AB465" s="21"/>
      <c r="AC465" s="21" t="str">
        <f t="shared" si="94"/>
        <v>non conforme</v>
      </c>
      <c r="AD465" s="37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 t="str">
        <f t="shared" si="95"/>
        <v>non conforme</v>
      </c>
      <c r="AS465" s="37"/>
      <c r="AT465" s="21"/>
      <c r="AU465" s="21"/>
      <c r="AV465" s="21"/>
      <c r="AW465" s="21"/>
      <c r="AX465" s="21"/>
      <c r="AY465" s="21"/>
      <c r="AZ465" s="21" t="str">
        <f t="shared" si="96"/>
        <v>non conforme</v>
      </c>
      <c r="BA465" s="37"/>
      <c r="BB465" s="21"/>
      <c r="BC465" s="21"/>
      <c r="BD465" s="21" t="str">
        <f t="shared" si="97"/>
        <v>non conforme</v>
      </c>
      <c r="BE465" s="37"/>
      <c r="BF465" s="21"/>
      <c r="BG465" s="21"/>
      <c r="BH465" s="21"/>
      <c r="BI465" s="21"/>
      <c r="BJ465" s="21" t="str">
        <f t="shared" si="98"/>
        <v>non conforme</v>
      </c>
      <c r="BK465" s="37"/>
      <c r="BL465" s="21"/>
      <c r="BM465" s="21"/>
      <c r="BN465" s="21" t="str">
        <f t="shared" si="99"/>
        <v>non conforme</v>
      </c>
      <c r="BO465" s="37"/>
      <c r="BP465" s="21"/>
      <c r="BQ465" s="21"/>
      <c r="BR465" s="21"/>
      <c r="BS465" s="21"/>
      <c r="BT465" s="21" t="str">
        <f t="shared" si="100"/>
        <v>non conforme</v>
      </c>
      <c r="BU465" s="37"/>
      <c r="BV465" s="22"/>
      <c r="BW465" s="22"/>
      <c r="BX465" s="22"/>
      <c r="BY465" s="23"/>
      <c r="BZ465" s="22"/>
      <c r="CA465" s="23"/>
      <c r="CB465" s="23"/>
      <c r="CC465" s="22"/>
      <c r="CD465" s="23"/>
      <c r="CE465" s="22"/>
      <c r="CF465" s="22"/>
      <c r="CG465" s="23"/>
      <c r="CH465" s="22"/>
      <c r="CI465" s="34"/>
      <c r="CJ465" s="34"/>
      <c r="CK465" s="44"/>
    </row>
    <row r="466" spans="1:89" ht="41" customHeight="1" x14ac:dyDescent="0.2">
      <c r="A466" s="8">
        <f t="shared" si="89"/>
        <v>1900</v>
      </c>
      <c r="B466" s="8">
        <f t="shared" si="90"/>
        <v>1</v>
      </c>
      <c r="C466" s="8">
        <f t="shared" si="91"/>
        <v>0</v>
      </c>
      <c r="D466" s="18"/>
      <c r="E466" s="8"/>
      <c r="F466" s="18"/>
      <c r="G466" s="8"/>
      <c r="H466" s="8"/>
      <c r="I466" s="8"/>
      <c r="J466" s="19"/>
      <c r="K466" s="20"/>
      <c r="L466" s="20"/>
      <c r="M466" s="8"/>
      <c r="N466" s="8"/>
      <c r="O466" s="8"/>
      <c r="P466" s="8"/>
      <c r="Q466" s="8"/>
      <c r="R466" s="21"/>
      <c r="S466" s="21"/>
      <c r="T466" s="21" t="str">
        <f t="shared" si="92"/>
        <v>non conforme</v>
      </c>
      <c r="U466" s="37"/>
      <c r="V466" s="21"/>
      <c r="W466" s="21"/>
      <c r="X466" s="21"/>
      <c r="Y466" s="21" t="str">
        <f t="shared" si="93"/>
        <v>non conforme</v>
      </c>
      <c r="Z466" s="37"/>
      <c r="AA466" s="21"/>
      <c r="AB466" s="21"/>
      <c r="AC466" s="21" t="str">
        <f t="shared" si="94"/>
        <v>non conforme</v>
      </c>
      <c r="AD466" s="37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 t="str">
        <f t="shared" si="95"/>
        <v>non conforme</v>
      </c>
      <c r="AS466" s="37"/>
      <c r="AT466" s="21"/>
      <c r="AU466" s="21"/>
      <c r="AV466" s="21"/>
      <c r="AW466" s="21"/>
      <c r="AX466" s="21"/>
      <c r="AY466" s="21"/>
      <c r="AZ466" s="21" t="str">
        <f t="shared" si="96"/>
        <v>non conforme</v>
      </c>
      <c r="BA466" s="37"/>
      <c r="BB466" s="21"/>
      <c r="BC466" s="21"/>
      <c r="BD466" s="21" t="str">
        <f t="shared" si="97"/>
        <v>non conforme</v>
      </c>
      <c r="BE466" s="37"/>
      <c r="BF466" s="21"/>
      <c r="BG466" s="21"/>
      <c r="BH466" s="21"/>
      <c r="BI466" s="21"/>
      <c r="BJ466" s="21" t="str">
        <f t="shared" si="98"/>
        <v>non conforme</v>
      </c>
      <c r="BK466" s="37"/>
      <c r="BL466" s="21"/>
      <c r="BM466" s="21"/>
      <c r="BN466" s="21" t="str">
        <f t="shared" si="99"/>
        <v>non conforme</v>
      </c>
      <c r="BO466" s="37"/>
      <c r="BP466" s="21"/>
      <c r="BQ466" s="21"/>
      <c r="BR466" s="21"/>
      <c r="BS466" s="21"/>
      <c r="BT466" s="21" t="str">
        <f t="shared" si="100"/>
        <v>non conforme</v>
      </c>
      <c r="BU466" s="37"/>
      <c r="BV466" s="22"/>
      <c r="BW466" s="22"/>
      <c r="BX466" s="22"/>
      <c r="BY466" s="23"/>
      <c r="BZ466" s="22"/>
      <c r="CA466" s="23"/>
      <c r="CB466" s="23"/>
      <c r="CC466" s="22"/>
      <c r="CD466" s="23"/>
      <c r="CE466" s="22"/>
      <c r="CF466" s="22"/>
      <c r="CG466" s="23"/>
      <c r="CH466" s="22"/>
      <c r="CI466" s="34"/>
      <c r="CJ466" s="34"/>
      <c r="CK466" s="44"/>
    </row>
    <row r="467" spans="1:89" ht="41" customHeight="1" x14ac:dyDescent="0.2">
      <c r="A467" s="8">
        <f t="shared" si="89"/>
        <v>1900</v>
      </c>
      <c r="B467" s="8">
        <f t="shared" si="90"/>
        <v>1</v>
      </c>
      <c r="C467" s="8">
        <f t="shared" si="91"/>
        <v>0</v>
      </c>
      <c r="D467" s="18"/>
      <c r="E467" s="8"/>
      <c r="F467" s="18"/>
      <c r="G467" s="8"/>
      <c r="H467" s="8"/>
      <c r="I467" s="8"/>
      <c r="J467" s="19"/>
      <c r="K467" s="20"/>
      <c r="L467" s="20"/>
      <c r="M467" s="8"/>
      <c r="N467" s="8"/>
      <c r="O467" s="8"/>
      <c r="P467" s="8"/>
      <c r="Q467" s="8"/>
      <c r="R467" s="21"/>
      <c r="S467" s="21"/>
      <c r="T467" s="21" t="str">
        <f t="shared" si="92"/>
        <v>non conforme</v>
      </c>
      <c r="U467" s="37"/>
      <c r="V467" s="21"/>
      <c r="W467" s="21"/>
      <c r="X467" s="21"/>
      <c r="Y467" s="21" t="str">
        <f t="shared" si="93"/>
        <v>non conforme</v>
      </c>
      <c r="Z467" s="37"/>
      <c r="AA467" s="21"/>
      <c r="AB467" s="21"/>
      <c r="AC467" s="21" t="str">
        <f t="shared" si="94"/>
        <v>non conforme</v>
      </c>
      <c r="AD467" s="37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 t="str">
        <f t="shared" si="95"/>
        <v>non conforme</v>
      </c>
      <c r="AS467" s="37"/>
      <c r="AT467" s="21"/>
      <c r="AU467" s="21"/>
      <c r="AV467" s="21"/>
      <c r="AW467" s="21"/>
      <c r="AX467" s="21"/>
      <c r="AY467" s="21"/>
      <c r="AZ467" s="21" t="str">
        <f t="shared" si="96"/>
        <v>non conforme</v>
      </c>
      <c r="BA467" s="37"/>
      <c r="BB467" s="21"/>
      <c r="BC467" s="21"/>
      <c r="BD467" s="21" t="str">
        <f t="shared" si="97"/>
        <v>non conforme</v>
      </c>
      <c r="BE467" s="37"/>
      <c r="BF467" s="21"/>
      <c r="BG467" s="21"/>
      <c r="BH467" s="21"/>
      <c r="BI467" s="21"/>
      <c r="BJ467" s="21" t="str">
        <f t="shared" si="98"/>
        <v>non conforme</v>
      </c>
      <c r="BK467" s="37"/>
      <c r="BL467" s="21"/>
      <c r="BM467" s="21"/>
      <c r="BN467" s="21" t="str">
        <f t="shared" si="99"/>
        <v>non conforme</v>
      </c>
      <c r="BO467" s="37"/>
      <c r="BP467" s="21"/>
      <c r="BQ467" s="21"/>
      <c r="BR467" s="21"/>
      <c r="BS467" s="21"/>
      <c r="BT467" s="21" t="str">
        <f t="shared" si="100"/>
        <v>non conforme</v>
      </c>
      <c r="BU467" s="37"/>
      <c r="BV467" s="22"/>
      <c r="BW467" s="22"/>
      <c r="BX467" s="22"/>
      <c r="BY467" s="23"/>
      <c r="BZ467" s="22"/>
      <c r="CA467" s="23"/>
      <c r="CB467" s="23"/>
      <c r="CC467" s="22"/>
      <c r="CD467" s="23"/>
      <c r="CE467" s="22"/>
      <c r="CF467" s="22"/>
      <c r="CG467" s="23"/>
      <c r="CH467" s="22"/>
      <c r="CI467" s="34"/>
      <c r="CJ467" s="34"/>
      <c r="CK467" s="44"/>
    </row>
    <row r="468" spans="1:89" ht="41" customHeight="1" x14ac:dyDescent="0.2">
      <c r="A468" s="8">
        <f t="shared" si="89"/>
        <v>1900</v>
      </c>
      <c r="B468" s="8">
        <f t="shared" si="90"/>
        <v>1</v>
      </c>
      <c r="C468" s="8">
        <f t="shared" si="91"/>
        <v>0</v>
      </c>
      <c r="D468" s="18"/>
      <c r="E468" s="8"/>
      <c r="F468" s="18"/>
      <c r="G468" s="8"/>
      <c r="H468" s="8"/>
      <c r="I468" s="8"/>
      <c r="J468" s="19"/>
      <c r="K468" s="20"/>
      <c r="L468" s="20"/>
      <c r="M468" s="8"/>
      <c r="N468" s="8"/>
      <c r="O468" s="8"/>
      <c r="P468" s="8"/>
      <c r="Q468" s="8"/>
      <c r="R468" s="21"/>
      <c r="S468" s="21"/>
      <c r="T468" s="21" t="str">
        <f t="shared" si="92"/>
        <v>non conforme</v>
      </c>
      <c r="U468" s="37"/>
      <c r="V468" s="21"/>
      <c r="W468" s="21"/>
      <c r="X468" s="21"/>
      <c r="Y468" s="21" t="str">
        <f t="shared" si="93"/>
        <v>non conforme</v>
      </c>
      <c r="Z468" s="37"/>
      <c r="AA468" s="21"/>
      <c r="AB468" s="21"/>
      <c r="AC468" s="21" t="str">
        <f t="shared" si="94"/>
        <v>non conforme</v>
      </c>
      <c r="AD468" s="37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 t="str">
        <f t="shared" si="95"/>
        <v>non conforme</v>
      </c>
      <c r="AS468" s="37"/>
      <c r="AT468" s="21"/>
      <c r="AU468" s="21"/>
      <c r="AV468" s="21"/>
      <c r="AW468" s="21"/>
      <c r="AX468" s="21"/>
      <c r="AY468" s="21"/>
      <c r="AZ468" s="21" t="str">
        <f t="shared" si="96"/>
        <v>non conforme</v>
      </c>
      <c r="BA468" s="37"/>
      <c r="BB468" s="21"/>
      <c r="BC468" s="21"/>
      <c r="BD468" s="21" t="str">
        <f t="shared" si="97"/>
        <v>non conforme</v>
      </c>
      <c r="BE468" s="37"/>
      <c r="BF468" s="21"/>
      <c r="BG468" s="21"/>
      <c r="BH468" s="21"/>
      <c r="BI468" s="21"/>
      <c r="BJ468" s="21" t="str">
        <f t="shared" si="98"/>
        <v>non conforme</v>
      </c>
      <c r="BK468" s="37"/>
      <c r="BL468" s="21"/>
      <c r="BM468" s="21"/>
      <c r="BN468" s="21" t="str">
        <f t="shared" si="99"/>
        <v>non conforme</v>
      </c>
      <c r="BO468" s="37"/>
      <c r="BP468" s="21"/>
      <c r="BQ468" s="21"/>
      <c r="BR468" s="21"/>
      <c r="BS468" s="21"/>
      <c r="BT468" s="21" t="str">
        <f t="shared" si="100"/>
        <v>non conforme</v>
      </c>
      <c r="BU468" s="37"/>
      <c r="BV468" s="22"/>
      <c r="BW468" s="22"/>
      <c r="BX468" s="22"/>
      <c r="BY468" s="23"/>
      <c r="BZ468" s="22"/>
      <c r="CA468" s="23"/>
      <c r="CB468" s="23"/>
      <c r="CC468" s="22"/>
      <c r="CD468" s="23"/>
      <c r="CE468" s="22"/>
      <c r="CF468" s="22"/>
      <c r="CG468" s="23"/>
      <c r="CH468" s="22"/>
      <c r="CI468" s="34"/>
      <c r="CJ468" s="34"/>
      <c r="CK468" s="44"/>
    </row>
    <row r="469" spans="1:89" ht="41" customHeight="1" x14ac:dyDescent="0.2">
      <c r="A469" s="8">
        <f t="shared" si="89"/>
        <v>1900</v>
      </c>
      <c r="B469" s="8">
        <f t="shared" si="90"/>
        <v>1</v>
      </c>
      <c r="C469" s="8">
        <f t="shared" si="91"/>
        <v>0</v>
      </c>
      <c r="D469" s="18"/>
      <c r="E469" s="8"/>
      <c r="F469" s="18"/>
      <c r="G469" s="8"/>
      <c r="H469" s="8"/>
      <c r="I469" s="8"/>
      <c r="J469" s="19"/>
      <c r="K469" s="20"/>
      <c r="L469" s="20"/>
      <c r="M469" s="8"/>
      <c r="N469" s="8"/>
      <c r="O469" s="8"/>
      <c r="P469" s="8"/>
      <c r="Q469" s="8"/>
      <c r="R469" s="21"/>
      <c r="S469" s="21"/>
      <c r="T469" s="21" t="str">
        <f t="shared" si="92"/>
        <v>non conforme</v>
      </c>
      <c r="U469" s="37"/>
      <c r="V469" s="21"/>
      <c r="W469" s="21"/>
      <c r="X469" s="21"/>
      <c r="Y469" s="21" t="str">
        <f t="shared" si="93"/>
        <v>non conforme</v>
      </c>
      <c r="Z469" s="37"/>
      <c r="AA469" s="21"/>
      <c r="AB469" s="21"/>
      <c r="AC469" s="21" t="str">
        <f t="shared" si="94"/>
        <v>non conforme</v>
      </c>
      <c r="AD469" s="37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 t="str">
        <f t="shared" si="95"/>
        <v>non conforme</v>
      </c>
      <c r="AS469" s="37"/>
      <c r="AT469" s="21"/>
      <c r="AU469" s="21"/>
      <c r="AV469" s="21"/>
      <c r="AW469" s="21"/>
      <c r="AX469" s="21"/>
      <c r="AY469" s="21"/>
      <c r="AZ469" s="21" t="str">
        <f t="shared" si="96"/>
        <v>non conforme</v>
      </c>
      <c r="BA469" s="37"/>
      <c r="BB469" s="21"/>
      <c r="BC469" s="21"/>
      <c r="BD469" s="21" t="str">
        <f t="shared" si="97"/>
        <v>non conforme</v>
      </c>
      <c r="BE469" s="37"/>
      <c r="BF469" s="21"/>
      <c r="BG469" s="21"/>
      <c r="BH469" s="21"/>
      <c r="BI469" s="21"/>
      <c r="BJ469" s="21" t="str">
        <f t="shared" si="98"/>
        <v>non conforme</v>
      </c>
      <c r="BK469" s="37"/>
      <c r="BL469" s="21"/>
      <c r="BM469" s="21"/>
      <c r="BN469" s="21" t="str">
        <f t="shared" si="99"/>
        <v>non conforme</v>
      </c>
      <c r="BO469" s="37"/>
      <c r="BP469" s="21"/>
      <c r="BQ469" s="21"/>
      <c r="BR469" s="21"/>
      <c r="BS469" s="21"/>
      <c r="BT469" s="21" t="str">
        <f t="shared" si="100"/>
        <v>non conforme</v>
      </c>
      <c r="BU469" s="37"/>
      <c r="BV469" s="22"/>
      <c r="BW469" s="22"/>
      <c r="BX469" s="22"/>
      <c r="BY469" s="23"/>
      <c r="BZ469" s="22"/>
      <c r="CA469" s="23"/>
      <c r="CB469" s="23"/>
      <c r="CC469" s="22"/>
      <c r="CD469" s="23"/>
      <c r="CE469" s="22"/>
      <c r="CF469" s="22"/>
      <c r="CG469" s="23"/>
      <c r="CH469" s="22"/>
      <c r="CI469" s="34"/>
      <c r="CJ469" s="34"/>
      <c r="CK469" s="44"/>
    </row>
    <row r="470" spans="1:89" ht="41" customHeight="1" x14ac:dyDescent="0.2">
      <c r="A470" s="8">
        <f t="shared" si="89"/>
        <v>1900</v>
      </c>
      <c r="B470" s="8">
        <f t="shared" si="90"/>
        <v>1</v>
      </c>
      <c r="C470" s="8">
        <f t="shared" si="91"/>
        <v>0</v>
      </c>
      <c r="D470" s="18"/>
      <c r="E470" s="8"/>
      <c r="F470" s="18"/>
      <c r="G470" s="8"/>
      <c r="H470" s="8"/>
      <c r="I470" s="8"/>
      <c r="J470" s="19"/>
      <c r="K470" s="20"/>
      <c r="L470" s="20"/>
      <c r="M470" s="8"/>
      <c r="N470" s="8"/>
      <c r="O470" s="8"/>
      <c r="P470" s="8"/>
      <c r="Q470" s="8"/>
      <c r="R470" s="21"/>
      <c r="S470" s="21"/>
      <c r="T470" s="21" t="str">
        <f t="shared" si="92"/>
        <v>non conforme</v>
      </c>
      <c r="U470" s="37"/>
      <c r="V470" s="21"/>
      <c r="W470" s="21"/>
      <c r="X470" s="21"/>
      <c r="Y470" s="21" t="str">
        <f t="shared" si="93"/>
        <v>non conforme</v>
      </c>
      <c r="Z470" s="37"/>
      <c r="AA470" s="21"/>
      <c r="AB470" s="21"/>
      <c r="AC470" s="21" t="str">
        <f t="shared" si="94"/>
        <v>non conforme</v>
      </c>
      <c r="AD470" s="37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 t="str">
        <f t="shared" si="95"/>
        <v>non conforme</v>
      </c>
      <c r="AS470" s="37"/>
      <c r="AT470" s="21"/>
      <c r="AU470" s="21"/>
      <c r="AV470" s="21"/>
      <c r="AW470" s="21"/>
      <c r="AX470" s="21"/>
      <c r="AY470" s="21"/>
      <c r="AZ470" s="21" t="str">
        <f t="shared" si="96"/>
        <v>non conforme</v>
      </c>
      <c r="BA470" s="37"/>
      <c r="BB470" s="21"/>
      <c r="BC470" s="21"/>
      <c r="BD470" s="21" t="str">
        <f t="shared" si="97"/>
        <v>non conforme</v>
      </c>
      <c r="BE470" s="37"/>
      <c r="BF470" s="21"/>
      <c r="BG470" s="21"/>
      <c r="BH470" s="21"/>
      <c r="BI470" s="21"/>
      <c r="BJ470" s="21" t="str">
        <f t="shared" si="98"/>
        <v>non conforme</v>
      </c>
      <c r="BK470" s="37"/>
      <c r="BL470" s="21"/>
      <c r="BM470" s="21"/>
      <c r="BN470" s="21" t="str">
        <f t="shared" si="99"/>
        <v>non conforme</v>
      </c>
      <c r="BO470" s="37"/>
      <c r="BP470" s="21"/>
      <c r="BQ470" s="21"/>
      <c r="BR470" s="21"/>
      <c r="BS470" s="21"/>
      <c r="BT470" s="21" t="str">
        <f t="shared" si="100"/>
        <v>non conforme</v>
      </c>
      <c r="BU470" s="37"/>
      <c r="BV470" s="22"/>
      <c r="BW470" s="22"/>
      <c r="BX470" s="22"/>
      <c r="BY470" s="23"/>
      <c r="BZ470" s="22"/>
      <c r="CA470" s="23"/>
      <c r="CB470" s="23"/>
      <c r="CC470" s="22"/>
      <c r="CD470" s="23"/>
      <c r="CE470" s="22"/>
      <c r="CF470" s="22"/>
      <c r="CG470" s="23"/>
      <c r="CH470" s="22"/>
      <c r="CI470" s="34"/>
      <c r="CJ470" s="34"/>
      <c r="CK470" s="44"/>
    </row>
    <row r="471" spans="1:89" ht="41" customHeight="1" x14ac:dyDescent="0.2">
      <c r="A471" s="8">
        <f t="shared" si="89"/>
        <v>1900</v>
      </c>
      <c r="B471" s="8">
        <f t="shared" si="90"/>
        <v>1</v>
      </c>
      <c r="C471" s="8">
        <f t="shared" si="91"/>
        <v>0</v>
      </c>
      <c r="D471" s="18"/>
      <c r="E471" s="8"/>
      <c r="F471" s="18"/>
      <c r="G471" s="8"/>
      <c r="H471" s="8"/>
      <c r="I471" s="8"/>
      <c r="J471" s="19"/>
      <c r="K471" s="20"/>
      <c r="L471" s="20"/>
      <c r="M471" s="8"/>
      <c r="N471" s="8"/>
      <c r="O471" s="8"/>
      <c r="P471" s="8"/>
      <c r="Q471" s="8"/>
      <c r="R471" s="21"/>
      <c r="S471" s="21"/>
      <c r="T471" s="21" t="str">
        <f t="shared" si="92"/>
        <v>non conforme</v>
      </c>
      <c r="U471" s="37"/>
      <c r="V471" s="21"/>
      <c r="W471" s="21"/>
      <c r="X471" s="21"/>
      <c r="Y471" s="21" t="str">
        <f t="shared" si="93"/>
        <v>non conforme</v>
      </c>
      <c r="Z471" s="37"/>
      <c r="AA471" s="21"/>
      <c r="AB471" s="21"/>
      <c r="AC471" s="21" t="str">
        <f t="shared" si="94"/>
        <v>non conforme</v>
      </c>
      <c r="AD471" s="37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 t="str">
        <f t="shared" si="95"/>
        <v>non conforme</v>
      </c>
      <c r="AS471" s="37"/>
      <c r="AT471" s="21"/>
      <c r="AU471" s="21"/>
      <c r="AV471" s="21"/>
      <c r="AW471" s="21"/>
      <c r="AX471" s="21"/>
      <c r="AY471" s="21"/>
      <c r="AZ471" s="21" t="str">
        <f t="shared" si="96"/>
        <v>non conforme</v>
      </c>
      <c r="BA471" s="37"/>
      <c r="BB471" s="21"/>
      <c r="BC471" s="21"/>
      <c r="BD471" s="21" t="str">
        <f t="shared" si="97"/>
        <v>non conforme</v>
      </c>
      <c r="BE471" s="37"/>
      <c r="BF471" s="21"/>
      <c r="BG471" s="21"/>
      <c r="BH471" s="21"/>
      <c r="BI471" s="21"/>
      <c r="BJ471" s="21" t="str">
        <f t="shared" si="98"/>
        <v>non conforme</v>
      </c>
      <c r="BK471" s="37"/>
      <c r="BL471" s="21"/>
      <c r="BM471" s="21"/>
      <c r="BN471" s="21" t="str">
        <f t="shared" si="99"/>
        <v>non conforme</v>
      </c>
      <c r="BO471" s="37"/>
      <c r="BP471" s="21"/>
      <c r="BQ471" s="21"/>
      <c r="BR471" s="21"/>
      <c r="BS471" s="21"/>
      <c r="BT471" s="21" t="str">
        <f t="shared" si="100"/>
        <v>non conforme</v>
      </c>
      <c r="BU471" s="37"/>
      <c r="BV471" s="22"/>
      <c r="BW471" s="22"/>
      <c r="BX471" s="22"/>
      <c r="BY471" s="23"/>
      <c r="BZ471" s="22"/>
      <c r="CA471" s="23"/>
      <c r="CB471" s="23"/>
      <c r="CC471" s="22"/>
      <c r="CD471" s="23"/>
      <c r="CE471" s="22"/>
      <c r="CF471" s="22"/>
      <c r="CG471" s="23"/>
      <c r="CH471" s="22"/>
      <c r="CI471" s="34"/>
      <c r="CJ471" s="34"/>
      <c r="CK471" s="44"/>
    </row>
    <row r="472" spans="1:89" ht="41" customHeight="1" x14ac:dyDescent="0.2">
      <c r="A472" s="8">
        <f t="shared" si="89"/>
        <v>1900</v>
      </c>
      <c r="B472" s="8">
        <f t="shared" si="90"/>
        <v>1</v>
      </c>
      <c r="C472" s="8">
        <f t="shared" si="91"/>
        <v>0</v>
      </c>
      <c r="D472" s="18"/>
      <c r="E472" s="8"/>
      <c r="F472" s="18"/>
      <c r="G472" s="8"/>
      <c r="H472" s="8"/>
      <c r="I472" s="8"/>
      <c r="J472" s="19"/>
      <c r="K472" s="20"/>
      <c r="L472" s="20"/>
      <c r="M472" s="8"/>
      <c r="N472" s="8"/>
      <c r="O472" s="8"/>
      <c r="P472" s="8"/>
      <c r="Q472" s="8"/>
      <c r="R472" s="21"/>
      <c r="S472" s="21"/>
      <c r="T472" s="21" t="str">
        <f t="shared" si="92"/>
        <v>non conforme</v>
      </c>
      <c r="U472" s="37"/>
      <c r="V472" s="21"/>
      <c r="W472" s="21"/>
      <c r="X472" s="21"/>
      <c r="Y472" s="21" t="str">
        <f t="shared" si="93"/>
        <v>non conforme</v>
      </c>
      <c r="Z472" s="37"/>
      <c r="AA472" s="21"/>
      <c r="AB472" s="21"/>
      <c r="AC472" s="21" t="str">
        <f t="shared" si="94"/>
        <v>non conforme</v>
      </c>
      <c r="AD472" s="37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 t="str">
        <f t="shared" si="95"/>
        <v>non conforme</v>
      </c>
      <c r="AS472" s="37"/>
      <c r="AT472" s="21"/>
      <c r="AU472" s="21"/>
      <c r="AV472" s="21"/>
      <c r="AW472" s="21"/>
      <c r="AX472" s="21"/>
      <c r="AY472" s="21"/>
      <c r="AZ472" s="21" t="str">
        <f t="shared" si="96"/>
        <v>non conforme</v>
      </c>
      <c r="BA472" s="37"/>
      <c r="BB472" s="21"/>
      <c r="BC472" s="21"/>
      <c r="BD472" s="21" t="str">
        <f t="shared" si="97"/>
        <v>non conforme</v>
      </c>
      <c r="BE472" s="37"/>
      <c r="BF472" s="21"/>
      <c r="BG472" s="21"/>
      <c r="BH472" s="21"/>
      <c r="BI472" s="21"/>
      <c r="BJ472" s="21" t="str">
        <f t="shared" si="98"/>
        <v>non conforme</v>
      </c>
      <c r="BK472" s="37"/>
      <c r="BL472" s="21"/>
      <c r="BM472" s="21"/>
      <c r="BN472" s="21" t="str">
        <f t="shared" si="99"/>
        <v>non conforme</v>
      </c>
      <c r="BO472" s="37"/>
      <c r="BP472" s="21"/>
      <c r="BQ472" s="21"/>
      <c r="BR472" s="21"/>
      <c r="BS472" s="21"/>
      <c r="BT472" s="21" t="str">
        <f t="shared" si="100"/>
        <v>non conforme</v>
      </c>
      <c r="BU472" s="37"/>
      <c r="BV472" s="22"/>
      <c r="BW472" s="22"/>
      <c r="BX472" s="22"/>
      <c r="BY472" s="23"/>
      <c r="BZ472" s="22"/>
      <c r="CA472" s="23"/>
      <c r="CB472" s="23"/>
      <c r="CC472" s="22"/>
      <c r="CD472" s="23"/>
      <c r="CE472" s="22"/>
      <c r="CF472" s="22"/>
      <c r="CG472" s="23"/>
      <c r="CH472" s="22"/>
      <c r="CI472" s="34"/>
      <c r="CJ472" s="34"/>
      <c r="CK472" s="44"/>
    </row>
    <row r="473" spans="1:89" ht="41" customHeight="1" x14ac:dyDescent="0.2">
      <c r="A473" s="8">
        <f t="shared" si="89"/>
        <v>1900</v>
      </c>
      <c r="B473" s="8">
        <f t="shared" si="90"/>
        <v>1</v>
      </c>
      <c r="C473" s="8">
        <f t="shared" si="91"/>
        <v>0</v>
      </c>
      <c r="D473" s="18"/>
      <c r="E473" s="8"/>
      <c r="F473" s="18"/>
      <c r="G473" s="8"/>
      <c r="H473" s="8"/>
      <c r="I473" s="8"/>
      <c r="J473" s="19"/>
      <c r="K473" s="20"/>
      <c r="L473" s="20"/>
      <c r="M473" s="8"/>
      <c r="N473" s="8"/>
      <c r="O473" s="8"/>
      <c r="P473" s="8"/>
      <c r="Q473" s="8"/>
      <c r="R473" s="21"/>
      <c r="S473" s="21"/>
      <c r="T473" s="21" t="str">
        <f t="shared" si="92"/>
        <v>non conforme</v>
      </c>
      <c r="U473" s="37"/>
      <c r="V473" s="21"/>
      <c r="W473" s="21"/>
      <c r="X473" s="21"/>
      <c r="Y473" s="21" t="str">
        <f t="shared" si="93"/>
        <v>non conforme</v>
      </c>
      <c r="Z473" s="37"/>
      <c r="AA473" s="21"/>
      <c r="AB473" s="21"/>
      <c r="AC473" s="21" t="str">
        <f t="shared" si="94"/>
        <v>non conforme</v>
      </c>
      <c r="AD473" s="37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 t="str">
        <f t="shared" si="95"/>
        <v>non conforme</v>
      </c>
      <c r="AS473" s="37"/>
      <c r="AT473" s="21"/>
      <c r="AU473" s="21"/>
      <c r="AV473" s="21"/>
      <c r="AW473" s="21"/>
      <c r="AX473" s="21"/>
      <c r="AY473" s="21"/>
      <c r="AZ473" s="21" t="str">
        <f t="shared" si="96"/>
        <v>non conforme</v>
      </c>
      <c r="BA473" s="37"/>
      <c r="BB473" s="21"/>
      <c r="BC473" s="21"/>
      <c r="BD473" s="21" t="str">
        <f t="shared" si="97"/>
        <v>non conforme</v>
      </c>
      <c r="BE473" s="37"/>
      <c r="BF473" s="21"/>
      <c r="BG473" s="21"/>
      <c r="BH473" s="21"/>
      <c r="BI473" s="21"/>
      <c r="BJ473" s="21" t="str">
        <f t="shared" si="98"/>
        <v>non conforme</v>
      </c>
      <c r="BK473" s="37"/>
      <c r="BL473" s="21"/>
      <c r="BM473" s="21"/>
      <c r="BN473" s="21" t="str">
        <f t="shared" si="99"/>
        <v>non conforme</v>
      </c>
      <c r="BO473" s="37"/>
      <c r="BP473" s="21"/>
      <c r="BQ473" s="21"/>
      <c r="BR473" s="21"/>
      <c r="BS473" s="21"/>
      <c r="BT473" s="21" t="str">
        <f t="shared" si="100"/>
        <v>non conforme</v>
      </c>
      <c r="BU473" s="37"/>
      <c r="BV473" s="22"/>
      <c r="BW473" s="22"/>
      <c r="BX473" s="22"/>
      <c r="BY473" s="23"/>
      <c r="BZ473" s="22"/>
      <c r="CA473" s="23"/>
      <c r="CB473" s="23"/>
      <c r="CC473" s="22"/>
      <c r="CD473" s="23"/>
      <c r="CE473" s="22"/>
      <c r="CF473" s="22"/>
      <c r="CG473" s="23"/>
      <c r="CH473" s="22"/>
      <c r="CI473" s="34"/>
      <c r="CJ473" s="34"/>
      <c r="CK473" s="44"/>
    </row>
    <row r="474" spans="1:89" ht="41" customHeight="1" x14ac:dyDescent="0.2">
      <c r="A474" s="8">
        <f t="shared" si="89"/>
        <v>1900</v>
      </c>
      <c r="B474" s="8">
        <f t="shared" si="90"/>
        <v>1</v>
      </c>
      <c r="C474" s="8">
        <f t="shared" si="91"/>
        <v>0</v>
      </c>
      <c r="D474" s="18"/>
      <c r="E474" s="8"/>
      <c r="F474" s="18"/>
      <c r="G474" s="8"/>
      <c r="H474" s="8"/>
      <c r="I474" s="8"/>
      <c r="J474" s="19"/>
      <c r="K474" s="20"/>
      <c r="L474" s="20"/>
      <c r="M474" s="8"/>
      <c r="N474" s="8"/>
      <c r="O474" s="8"/>
      <c r="P474" s="8"/>
      <c r="Q474" s="8"/>
      <c r="R474" s="21"/>
      <c r="S474" s="21"/>
      <c r="T474" s="21" t="str">
        <f t="shared" si="92"/>
        <v>non conforme</v>
      </c>
      <c r="U474" s="37"/>
      <c r="V474" s="21"/>
      <c r="W474" s="21"/>
      <c r="X474" s="21"/>
      <c r="Y474" s="21" t="str">
        <f t="shared" si="93"/>
        <v>non conforme</v>
      </c>
      <c r="Z474" s="37"/>
      <c r="AA474" s="21"/>
      <c r="AB474" s="21"/>
      <c r="AC474" s="21" t="str">
        <f t="shared" si="94"/>
        <v>non conforme</v>
      </c>
      <c r="AD474" s="37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 t="str">
        <f t="shared" si="95"/>
        <v>non conforme</v>
      </c>
      <c r="AS474" s="37"/>
      <c r="AT474" s="21"/>
      <c r="AU474" s="21"/>
      <c r="AV474" s="21"/>
      <c r="AW474" s="21"/>
      <c r="AX474" s="21"/>
      <c r="AY474" s="21"/>
      <c r="AZ474" s="21" t="str">
        <f t="shared" si="96"/>
        <v>non conforme</v>
      </c>
      <c r="BA474" s="37"/>
      <c r="BB474" s="21"/>
      <c r="BC474" s="21"/>
      <c r="BD474" s="21" t="str">
        <f t="shared" si="97"/>
        <v>non conforme</v>
      </c>
      <c r="BE474" s="37"/>
      <c r="BF474" s="21"/>
      <c r="BG474" s="21"/>
      <c r="BH474" s="21"/>
      <c r="BI474" s="21"/>
      <c r="BJ474" s="21" t="str">
        <f t="shared" si="98"/>
        <v>non conforme</v>
      </c>
      <c r="BK474" s="37"/>
      <c r="BL474" s="21"/>
      <c r="BM474" s="21"/>
      <c r="BN474" s="21" t="str">
        <f t="shared" si="99"/>
        <v>non conforme</v>
      </c>
      <c r="BO474" s="37"/>
      <c r="BP474" s="21"/>
      <c r="BQ474" s="21"/>
      <c r="BR474" s="21"/>
      <c r="BS474" s="21"/>
      <c r="BT474" s="21" t="str">
        <f t="shared" si="100"/>
        <v>non conforme</v>
      </c>
      <c r="BU474" s="37"/>
      <c r="BV474" s="22"/>
      <c r="BW474" s="22"/>
      <c r="BX474" s="22"/>
      <c r="BY474" s="23"/>
      <c r="BZ474" s="22"/>
      <c r="CA474" s="23"/>
      <c r="CB474" s="23"/>
      <c r="CC474" s="22"/>
      <c r="CD474" s="23"/>
      <c r="CE474" s="22"/>
      <c r="CF474" s="22"/>
      <c r="CG474" s="23"/>
      <c r="CH474" s="22"/>
      <c r="CI474" s="34"/>
      <c r="CJ474" s="34"/>
      <c r="CK474" s="44"/>
    </row>
    <row r="475" spans="1:89" ht="41" customHeight="1" x14ac:dyDescent="0.2">
      <c r="A475" s="8">
        <f t="shared" si="89"/>
        <v>1900</v>
      </c>
      <c r="B475" s="8">
        <f t="shared" si="90"/>
        <v>1</v>
      </c>
      <c r="C475" s="8">
        <f t="shared" si="91"/>
        <v>0</v>
      </c>
      <c r="D475" s="18"/>
      <c r="E475" s="8"/>
      <c r="F475" s="18"/>
      <c r="G475" s="8"/>
      <c r="H475" s="8"/>
      <c r="I475" s="8"/>
      <c r="J475" s="19"/>
      <c r="K475" s="20"/>
      <c r="L475" s="20"/>
      <c r="M475" s="8"/>
      <c r="N475" s="8"/>
      <c r="O475" s="8"/>
      <c r="P475" s="8"/>
      <c r="Q475" s="8"/>
      <c r="R475" s="21"/>
      <c r="S475" s="21"/>
      <c r="T475" s="21" t="str">
        <f t="shared" si="92"/>
        <v>non conforme</v>
      </c>
      <c r="U475" s="37"/>
      <c r="V475" s="21"/>
      <c r="W475" s="21"/>
      <c r="X475" s="21"/>
      <c r="Y475" s="21" t="str">
        <f t="shared" si="93"/>
        <v>non conforme</v>
      </c>
      <c r="Z475" s="37"/>
      <c r="AA475" s="21"/>
      <c r="AB475" s="21"/>
      <c r="AC475" s="21" t="str">
        <f t="shared" si="94"/>
        <v>non conforme</v>
      </c>
      <c r="AD475" s="37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 t="str">
        <f t="shared" si="95"/>
        <v>non conforme</v>
      </c>
      <c r="AS475" s="37"/>
      <c r="AT475" s="21"/>
      <c r="AU475" s="21"/>
      <c r="AV475" s="21"/>
      <c r="AW475" s="21"/>
      <c r="AX475" s="21"/>
      <c r="AY475" s="21"/>
      <c r="AZ475" s="21" t="str">
        <f t="shared" si="96"/>
        <v>non conforme</v>
      </c>
      <c r="BA475" s="37"/>
      <c r="BB475" s="21"/>
      <c r="BC475" s="21"/>
      <c r="BD475" s="21" t="str">
        <f t="shared" si="97"/>
        <v>non conforme</v>
      </c>
      <c r="BE475" s="37"/>
      <c r="BF475" s="21"/>
      <c r="BG475" s="21"/>
      <c r="BH475" s="21"/>
      <c r="BI475" s="21"/>
      <c r="BJ475" s="21" t="str">
        <f t="shared" si="98"/>
        <v>non conforme</v>
      </c>
      <c r="BK475" s="37"/>
      <c r="BL475" s="21"/>
      <c r="BM475" s="21"/>
      <c r="BN475" s="21" t="str">
        <f t="shared" si="99"/>
        <v>non conforme</v>
      </c>
      <c r="BO475" s="37"/>
      <c r="BP475" s="21"/>
      <c r="BQ475" s="21"/>
      <c r="BR475" s="21"/>
      <c r="BS475" s="21"/>
      <c r="BT475" s="21" t="str">
        <f t="shared" si="100"/>
        <v>non conforme</v>
      </c>
      <c r="BU475" s="37"/>
      <c r="BV475" s="22"/>
      <c r="BW475" s="22"/>
      <c r="BX475" s="22"/>
      <c r="BY475" s="23"/>
      <c r="BZ475" s="22"/>
      <c r="CA475" s="23"/>
      <c r="CB475" s="23"/>
      <c r="CC475" s="22"/>
      <c r="CD475" s="23"/>
      <c r="CE475" s="22"/>
      <c r="CF475" s="22"/>
      <c r="CG475" s="23"/>
      <c r="CH475" s="22"/>
      <c r="CI475" s="34"/>
      <c r="CJ475" s="34"/>
      <c r="CK475" s="44"/>
    </row>
    <row r="476" spans="1:89" ht="41" customHeight="1" x14ac:dyDescent="0.2">
      <c r="A476" s="8">
        <f t="shared" si="89"/>
        <v>1900</v>
      </c>
      <c r="B476" s="8">
        <f t="shared" si="90"/>
        <v>1</v>
      </c>
      <c r="C476" s="8">
        <f t="shared" si="91"/>
        <v>0</v>
      </c>
      <c r="D476" s="18"/>
      <c r="E476" s="8"/>
      <c r="F476" s="18"/>
      <c r="G476" s="8"/>
      <c r="H476" s="8"/>
      <c r="I476" s="8"/>
      <c r="J476" s="19"/>
      <c r="K476" s="20"/>
      <c r="L476" s="20"/>
      <c r="M476" s="8"/>
      <c r="N476" s="8"/>
      <c r="O476" s="8"/>
      <c r="P476" s="8"/>
      <c r="Q476" s="8"/>
      <c r="R476" s="21"/>
      <c r="S476" s="21"/>
      <c r="T476" s="21" t="str">
        <f t="shared" si="92"/>
        <v>non conforme</v>
      </c>
      <c r="U476" s="37"/>
      <c r="V476" s="21"/>
      <c r="W476" s="21"/>
      <c r="X476" s="21"/>
      <c r="Y476" s="21" t="str">
        <f t="shared" si="93"/>
        <v>non conforme</v>
      </c>
      <c r="Z476" s="37"/>
      <c r="AA476" s="21"/>
      <c r="AB476" s="21"/>
      <c r="AC476" s="21" t="str">
        <f t="shared" si="94"/>
        <v>non conforme</v>
      </c>
      <c r="AD476" s="37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 t="str">
        <f t="shared" si="95"/>
        <v>non conforme</v>
      </c>
      <c r="AS476" s="37"/>
      <c r="AT476" s="21"/>
      <c r="AU476" s="21"/>
      <c r="AV476" s="21"/>
      <c r="AW476" s="21"/>
      <c r="AX476" s="21"/>
      <c r="AY476" s="21"/>
      <c r="AZ476" s="21" t="str">
        <f t="shared" si="96"/>
        <v>non conforme</v>
      </c>
      <c r="BA476" s="37"/>
      <c r="BB476" s="21"/>
      <c r="BC476" s="21"/>
      <c r="BD476" s="21" t="str">
        <f t="shared" si="97"/>
        <v>non conforme</v>
      </c>
      <c r="BE476" s="37"/>
      <c r="BF476" s="21"/>
      <c r="BG476" s="21"/>
      <c r="BH476" s="21"/>
      <c r="BI476" s="21"/>
      <c r="BJ476" s="21" t="str">
        <f t="shared" si="98"/>
        <v>non conforme</v>
      </c>
      <c r="BK476" s="37"/>
      <c r="BL476" s="21"/>
      <c r="BM476" s="21"/>
      <c r="BN476" s="21" t="str">
        <f t="shared" si="99"/>
        <v>non conforme</v>
      </c>
      <c r="BO476" s="37"/>
      <c r="BP476" s="21"/>
      <c r="BQ476" s="21"/>
      <c r="BR476" s="21"/>
      <c r="BS476" s="21"/>
      <c r="BT476" s="21" t="str">
        <f t="shared" si="100"/>
        <v>non conforme</v>
      </c>
      <c r="BU476" s="37"/>
      <c r="BV476" s="22"/>
      <c r="BW476" s="22"/>
      <c r="BX476" s="22"/>
      <c r="BY476" s="23"/>
      <c r="BZ476" s="22"/>
      <c r="CA476" s="23"/>
      <c r="CB476" s="23"/>
      <c r="CC476" s="22"/>
      <c r="CD476" s="23"/>
      <c r="CE476" s="22"/>
      <c r="CF476" s="22"/>
      <c r="CG476" s="23"/>
      <c r="CH476" s="22"/>
      <c r="CI476" s="34"/>
      <c r="CJ476" s="34"/>
      <c r="CK476" s="44"/>
    </row>
    <row r="477" spans="1:89" ht="41" customHeight="1" x14ac:dyDescent="0.2">
      <c r="A477" s="8">
        <f t="shared" si="89"/>
        <v>1900</v>
      </c>
      <c r="B477" s="8">
        <f t="shared" si="90"/>
        <v>1</v>
      </c>
      <c r="C477" s="8">
        <f t="shared" si="91"/>
        <v>0</v>
      </c>
      <c r="D477" s="18"/>
      <c r="E477" s="8"/>
      <c r="F477" s="18"/>
      <c r="G477" s="8"/>
      <c r="H477" s="8"/>
      <c r="I477" s="8"/>
      <c r="J477" s="19"/>
      <c r="K477" s="20"/>
      <c r="L477" s="20"/>
      <c r="M477" s="8"/>
      <c r="N477" s="8"/>
      <c r="O477" s="8"/>
      <c r="P477" s="8"/>
      <c r="Q477" s="8"/>
      <c r="R477" s="21"/>
      <c r="S477" s="21"/>
      <c r="T477" s="21" t="str">
        <f t="shared" si="92"/>
        <v>non conforme</v>
      </c>
      <c r="U477" s="37"/>
      <c r="V477" s="21"/>
      <c r="W477" s="21"/>
      <c r="X477" s="21"/>
      <c r="Y477" s="21" t="str">
        <f t="shared" si="93"/>
        <v>non conforme</v>
      </c>
      <c r="Z477" s="37"/>
      <c r="AA477" s="21"/>
      <c r="AB477" s="21"/>
      <c r="AC477" s="21" t="str">
        <f t="shared" si="94"/>
        <v>non conforme</v>
      </c>
      <c r="AD477" s="37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 t="str">
        <f t="shared" si="95"/>
        <v>non conforme</v>
      </c>
      <c r="AS477" s="37"/>
      <c r="AT477" s="21"/>
      <c r="AU477" s="21"/>
      <c r="AV477" s="21"/>
      <c r="AW477" s="21"/>
      <c r="AX477" s="21"/>
      <c r="AY477" s="21"/>
      <c r="AZ477" s="21" t="str">
        <f t="shared" si="96"/>
        <v>non conforme</v>
      </c>
      <c r="BA477" s="37"/>
      <c r="BB477" s="21"/>
      <c r="BC477" s="21"/>
      <c r="BD477" s="21" t="str">
        <f t="shared" si="97"/>
        <v>non conforme</v>
      </c>
      <c r="BE477" s="37"/>
      <c r="BF477" s="21"/>
      <c r="BG477" s="21"/>
      <c r="BH477" s="21"/>
      <c r="BI477" s="21"/>
      <c r="BJ477" s="21" t="str">
        <f t="shared" si="98"/>
        <v>non conforme</v>
      </c>
      <c r="BK477" s="37"/>
      <c r="BL477" s="21"/>
      <c r="BM477" s="21"/>
      <c r="BN477" s="21" t="str">
        <f t="shared" si="99"/>
        <v>non conforme</v>
      </c>
      <c r="BO477" s="37"/>
      <c r="BP477" s="21"/>
      <c r="BQ477" s="21"/>
      <c r="BR477" s="21"/>
      <c r="BS477" s="21"/>
      <c r="BT477" s="21" t="str">
        <f t="shared" si="100"/>
        <v>non conforme</v>
      </c>
      <c r="BU477" s="37"/>
      <c r="BV477" s="22"/>
      <c r="BW477" s="22"/>
      <c r="BX477" s="22"/>
      <c r="BY477" s="23"/>
      <c r="BZ477" s="22"/>
      <c r="CA477" s="23"/>
      <c r="CB477" s="23"/>
      <c r="CC477" s="22"/>
      <c r="CD477" s="23"/>
      <c r="CE477" s="22"/>
      <c r="CF477" s="22"/>
      <c r="CG477" s="23"/>
      <c r="CH477" s="22"/>
      <c r="CI477" s="34"/>
      <c r="CJ477" s="34"/>
      <c r="CK477" s="44"/>
    </row>
    <row r="478" spans="1:89" ht="41" customHeight="1" x14ac:dyDescent="0.2">
      <c r="A478" s="8">
        <f t="shared" si="89"/>
        <v>1900</v>
      </c>
      <c r="B478" s="8">
        <f t="shared" si="90"/>
        <v>1</v>
      </c>
      <c r="C478" s="8">
        <f t="shared" si="91"/>
        <v>0</v>
      </c>
      <c r="D478" s="18"/>
      <c r="E478" s="8"/>
      <c r="F478" s="18"/>
      <c r="G478" s="8"/>
      <c r="H478" s="8"/>
      <c r="I478" s="8"/>
      <c r="J478" s="19"/>
      <c r="K478" s="20"/>
      <c r="L478" s="20"/>
      <c r="M478" s="8"/>
      <c r="N478" s="8"/>
      <c r="O478" s="8"/>
      <c r="P478" s="8"/>
      <c r="Q478" s="8"/>
      <c r="R478" s="21"/>
      <c r="S478" s="21"/>
      <c r="T478" s="21" t="str">
        <f t="shared" si="92"/>
        <v>non conforme</v>
      </c>
      <c r="U478" s="37"/>
      <c r="V478" s="21"/>
      <c r="W478" s="21"/>
      <c r="X478" s="21"/>
      <c r="Y478" s="21" t="str">
        <f t="shared" si="93"/>
        <v>non conforme</v>
      </c>
      <c r="Z478" s="37"/>
      <c r="AA478" s="21"/>
      <c r="AB478" s="21"/>
      <c r="AC478" s="21" t="str">
        <f t="shared" si="94"/>
        <v>non conforme</v>
      </c>
      <c r="AD478" s="37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 t="str">
        <f t="shared" si="95"/>
        <v>non conforme</v>
      </c>
      <c r="AS478" s="37"/>
      <c r="AT478" s="21"/>
      <c r="AU478" s="21"/>
      <c r="AV478" s="21"/>
      <c r="AW478" s="21"/>
      <c r="AX478" s="21"/>
      <c r="AY478" s="21"/>
      <c r="AZ478" s="21" t="str">
        <f t="shared" si="96"/>
        <v>non conforme</v>
      </c>
      <c r="BA478" s="37"/>
      <c r="BB478" s="21"/>
      <c r="BC478" s="21"/>
      <c r="BD478" s="21" t="str">
        <f t="shared" si="97"/>
        <v>non conforme</v>
      </c>
      <c r="BE478" s="37"/>
      <c r="BF478" s="21"/>
      <c r="BG478" s="21"/>
      <c r="BH478" s="21"/>
      <c r="BI478" s="21"/>
      <c r="BJ478" s="21" t="str">
        <f t="shared" si="98"/>
        <v>non conforme</v>
      </c>
      <c r="BK478" s="37"/>
      <c r="BL478" s="21"/>
      <c r="BM478" s="21"/>
      <c r="BN478" s="21" t="str">
        <f t="shared" si="99"/>
        <v>non conforme</v>
      </c>
      <c r="BO478" s="37"/>
      <c r="BP478" s="21"/>
      <c r="BQ478" s="21"/>
      <c r="BR478" s="21"/>
      <c r="BS478" s="21"/>
      <c r="BT478" s="21" t="str">
        <f t="shared" si="100"/>
        <v>non conforme</v>
      </c>
      <c r="BU478" s="37"/>
      <c r="BV478" s="22"/>
      <c r="BW478" s="22"/>
      <c r="BX478" s="22"/>
      <c r="BY478" s="23"/>
      <c r="BZ478" s="22"/>
      <c r="CA478" s="23"/>
      <c r="CB478" s="23"/>
      <c r="CC478" s="22"/>
      <c r="CD478" s="23"/>
      <c r="CE478" s="22"/>
      <c r="CF478" s="22"/>
      <c r="CG478" s="23"/>
      <c r="CH478" s="22"/>
      <c r="CI478" s="34"/>
      <c r="CJ478" s="34"/>
      <c r="CK478" s="44"/>
    </row>
    <row r="479" spans="1:89" ht="41" customHeight="1" x14ac:dyDescent="0.2">
      <c r="A479" s="8">
        <f t="shared" si="89"/>
        <v>1900</v>
      </c>
      <c r="B479" s="8">
        <f t="shared" si="90"/>
        <v>1</v>
      </c>
      <c r="C479" s="8">
        <f t="shared" si="91"/>
        <v>0</v>
      </c>
      <c r="D479" s="18"/>
      <c r="E479" s="8"/>
      <c r="F479" s="18"/>
      <c r="G479" s="8"/>
      <c r="H479" s="8"/>
      <c r="I479" s="8"/>
      <c r="J479" s="19"/>
      <c r="K479" s="20"/>
      <c r="L479" s="20"/>
      <c r="M479" s="8"/>
      <c r="N479" s="8"/>
      <c r="O479" s="8"/>
      <c r="P479" s="8"/>
      <c r="Q479" s="8"/>
      <c r="R479" s="21"/>
      <c r="S479" s="21"/>
      <c r="T479" s="21" t="str">
        <f t="shared" si="92"/>
        <v>non conforme</v>
      </c>
      <c r="U479" s="37"/>
      <c r="V479" s="21"/>
      <c r="W479" s="21"/>
      <c r="X479" s="21"/>
      <c r="Y479" s="21" t="str">
        <f t="shared" si="93"/>
        <v>non conforme</v>
      </c>
      <c r="Z479" s="37"/>
      <c r="AA479" s="21"/>
      <c r="AB479" s="21"/>
      <c r="AC479" s="21" t="str">
        <f t="shared" si="94"/>
        <v>non conforme</v>
      </c>
      <c r="AD479" s="37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 t="str">
        <f t="shared" si="95"/>
        <v>non conforme</v>
      </c>
      <c r="AS479" s="37"/>
      <c r="AT479" s="21"/>
      <c r="AU479" s="21"/>
      <c r="AV479" s="21"/>
      <c r="AW479" s="21"/>
      <c r="AX479" s="21"/>
      <c r="AY479" s="21"/>
      <c r="AZ479" s="21" t="str">
        <f t="shared" si="96"/>
        <v>non conforme</v>
      </c>
      <c r="BA479" s="37"/>
      <c r="BB479" s="21"/>
      <c r="BC479" s="21"/>
      <c r="BD479" s="21" t="str">
        <f t="shared" si="97"/>
        <v>non conforme</v>
      </c>
      <c r="BE479" s="37"/>
      <c r="BF479" s="21"/>
      <c r="BG479" s="21"/>
      <c r="BH479" s="21"/>
      <c r="BI479" s="21"/>
      <c r="BJ479" s="21" t="str">
        <f t="shared" si="98"/>
        <v>non conforme</v>
      </c>
      <c r="BK479" s="37"/>
      <c r="BL479" s="21"/>
      <c r="BM479" s="21"/>
      <c r="BN479" s="21" t="str">
        <f t="shared" si="99"/>
        <v>non conforme</v>
      </c>
      <c r="BO479" s="37"/>
      <c r="BP479" s="21"/>
      <c r="BQ479" s="21"/>
      <c r="BR479" s="21"/>
      <c r="BS479" s="21"/>
      <c r="BT479" s="21" t="str">
        <f t="shared" si="100"/>
        <v>non conforme</v>
      </c>
      <c r="BU479" s="37"/>
      <c r="BV479" s="22"/>
      <c r="BW479" s="22"/>
      <c r="BX479" s="22"/>
      <c r="BY479" s="23"/>
      <c r="BZ479" s="22"/>
      <c r="CA479" s="23"/>
      <c r="CB479" s="23"/>
      <c r="CC479" s="22"/>
      <c r="CD479" s="23"/>
      <c r="CE479" s="22"/>
      <c r="CF479" s="22"/>
      <c r="CG479" s="23"/>
      <c r="CH479" s="22"/>
      <c r="CI479" s="34"/>
      <c r="CJ479" s="34"/>
      <c r="CK479" s="44"/>
    </row>
    <row r="480" spans="1:89" ht="41" customHeight="1" x14ac:dyDescent="0.2">
      <c r="A480" s="8">
        <f t="shared" si="89"/>
        <v>1900</v>
      </c>
      <c r="B480" s="8">
        <f t="shared" si="90"/>
        <v>1</v>
      </c>
      <c r="C480" s="8">
        <f t="shared" si="91"/>
        <v>0</v>
      </c>
      <c r="D480" s="18"/>
      <c r="E480" s="8"/>
      <c r="F480" s="18"/>
      <c r="G480" s="8"/>
      <c r="H480" s="8"/>
      <c r="I480" s="8"/>
      <c r="J480" s="19"/>
      <c r="K480" s="20"/>
      <c r="L480" s="20"/>
      <c r="M480" s="8"/>
      <c r="N480" s="8"/>
      <c r="O480" s="8"/>
      <c r="P480" s="8"/>
      <c r="Q480" s="8"/>
      <c r="R480" s="21"/>
      <c r="S480" s="21"/>
      <c r="T480" s="21" t="str">
        <f t="shared" si="92"/>
        <v>non conforme</v>
      </c>
      <c r="U480" s="37"/>
      <c r="V480" s="21"/>
      <c r="W480" s="21"/>
      <c r="X480" s="21"/>
      <c r="Y480" s="21" t="str">
        <f t="shared" si="93"/>
        <v>non conforme</v>
      </c>
      <c r="Z480" s="37"/>
      <c r="AA480" s="21"/>
      <c r="AB480" s="21"/>
      <c r="AC480" s="21" t="str">
        <f t="shared" si="94"/>
        <v>non conforme</v>
      </c>
      <c r="AD480" s="37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 t="str">
        <f t="shared" si="95"/>
        <v>non conforme</v>
      </c>
      <c r="AS480" s="37"/>
      <c r="AT480" s="21"/>
      <c r="AU480" s="21"/>
      <c r="AV480" s="21"/>
      <c r="AW480" s="21"/>
      <c r="AX480" s="21"/>
      <c r="AY480" s="21"/>
      <c r="AZ480" s="21" t="str">
        <f t="shared" si="96"/>
        <v>non conforme</v>
      </c>
      <c r="BA480" s="37"/>
      <c r="BB480" s="21"/>
      <c r="BC480" s="21"/>
      <c r="BD480" s="21" t="str">
        <f t="shared" si="97"/>
        <v>non conforme</v>
      </c>
      <c r="BE480" s="37"/>
      <c r="BF480" s="21"/>
      <c r="BG480" s="21"/>
      <c r="BH480" s="21"/>
      <c r="BI480" s="21"/>
      <c r="BJ480" s="21" t="str">
        <f t="shared" si="98"/>
        <v>non conforme</v>
      </c>
      <c r="BK480" s="37"/>
      <c r="BL480" s="21"/>
      <c r="BM480" s="21"/>
      <c r="BN480" s="21" t="str">
        <f t="shared" si="99"/>
        <v>non conforme</v>
      </c>
      <c r="BO480" s="37"/>
      <c r="BP480" s="21"/>
      <c r="BQ480" s="21"/>
      <c r="BR480" s="21"/>
      <c r="BS480" s="21"/>
      <c r="BT480" s="21" t="str">
        <f t="shared" si="100"/>
        <v>non conforme</v>
      </c>
      <c r="BU480" s="37"/>
      <c r="BV480" s="22"/>
      <c r="BW480" s="22"/>
      <c r="BX480" s="22"/>
      <c r="BY480" s="23"/>
      <c r="BZ480" s="22"/>
      <c r="CA480" s="23"/>
      <c r="CB480" s="23"/>
      <c r="CC480" s="22"/>
      <c r="CD480" s="23"/>
      <c r="CE480" s="22"/>
      <c r="CF480" s="22"/>
      <c r="CG480" s="23"/>
      <c r="CH480" s="22"/>
      <c r="CI480" s="34"/>
      <c r="CJ480" s="34"/>
      <c r="CK480" s="44"/>
    </row>
    <row r="481" spans="1:89" ht="41" customHeight="1" x14ac:dyDescent="0.2">
      <c r="A481" s="8">
        <f t="shared" si="89"/>
        <v>1900</v>
      </c>
      <c r="B481" s="8">
        <f t="shared" si="90"/>
        <v>1</v>
      </c>
      <c r="C481" s="8">
        <f t="shared" si="91"/>
        <v>0</v>
      </c>
      <c r="D481" s="18"/>
      <c r="E481" s="8"/>
      <c r="F481" s="18"/>
      <c r="G481" s="8"/>
      <c r="H481" s="8"/>
      <c r="I481" s="8"/>
      <c r="J481" s="19"/>
      <c r="K481" s="20"/>
      <c r="L481" s="20"/>
      <c r="M481" s="8"/>
      <c r="N481" s="8"/>
      <c r="O481" s="8"/>
      <c r="P481" s="8"/>
      <c r="Q481" s="8"/>
      <c r="R481" s="21"/>
      <c r="S481" s="21"/>
      <c r="T481" s="21" t="str">
        <f t="shared" si="92"/>
        <v>non conforme</v>
      </c>
      <c r="U481" s="37"/>
      <c r="V481" s="21"/>
      <c r="W481" s="21"/>
      <c r="X481" s="21"/>
      <c r="Y481" s="21" t="str">
        <f t="shared" si="93"/>
        <v>non conforme</v>
      </c>
      <c r="Z481" s="37"/>
      <c r="AA481" s="21"/>
      <c r="AB481" s="21"/>
      <c r="AC481" s="21" t="str">
        <f t="shared" si="94"/>
        <v>non conforme</v>
      </c>
      <c r="AD481" s="37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 t="str">
        <f t="shared" si="95"/>
        <v>non conforme</v>
      </c>
      <c r="AS481" s="37"/>
      <c r="AT481" s="21"/>
      <c r="AU481" s="21"/>
      <c r="AV481" s="21"/>
      <c r="AW481" s="21"/>
      <c r="AX481" s="21"/>
      <c r="AY481" s="21"/>
      <c r="AZ481" s="21" t="str">
        <f t="shared" si="96"/>
        <v>non conforme</v>
      </c>
      <c r="BA481" s="37"/>
      <c r="BB481" s="21"/>
      <c r="BC481" s="21"/>
      <c r="BD481" s="21" t="str">
        <f t="shared" si="97"/>
        <v>non conforme</v>
      </c>
      <c r="BE481" s="37"/>
      <c r="BF481" s="21"/>
      <c r="BG481" s="21"/>
      <c r="BH481" s="21"/>
      <c r="BI481" s="21"/>
      <c r="BJ481" s="21" t="str">
        <f t="shared" si="98"/>
        <v>non conforme</v>
      </c>
      <c r="BK481" s="37"/>
      <c r="BL481" s="21"/>
      <c r="BM481" s="21"/>
      <c r="BN481" s="21" t="str">
        <f t="shared" si="99"/>
        <v>non conforme</v>
      </c>
      <c r="BO481" s="37"/>
      <c r="BP481" s="21"/>
      <c r="BQ481" s="21"/>
      <c r="BR481" s="21"/>
      <c r="BS481" s="21"/>
      <c r="BT481" s="21" t="str">
        <f t="shared" si="100"/>
        <v>non conforme</v>
      </c>
      <c r="BU481" s="37"/>
      <c r="BV481" s="22"/>
      <c r="BW481" s="22"/>
      <c r="BX481" s="22"/>
      <c r="BY481" s="23"/>
      <c r="BZ481" s="22"/>
      <c r="CA481" s="23"/>
      <c r="CB481" s="23"/>
      <c r="CC481" s="22"/>
      <c r="CD481" s="23"/>
      <c r="CE481" s="22"/>
      <c r="CF481" s="22"/>
      <c r="CG481" s="23"/>
      <c r="CH481" s="22"/>
      <c r="CI481" s="34"/>
      <c r="CJ481" s="34"/>
      <c r="CK481" s="44"/>
    </row>
    <row r="482" spans="1:89" ht="41" customHeight="1" x14ac:dyDescent="0.2">
      <c r="A482" s="8">
        <f t="shared" si="89"/>
        <v>1900</v>
      </c>
      <c r="B482" s="8">
        <f t="shared" si="90"/>
        <v>1</v>
      </c>
      <c r="C482" s="8">
        <f t="shared" si="91"/>
        <v>0</v>
      </c>
      <c r="D482" s="18"/>
      <c r="E482" s="8"/>
      <c r="F482" s="18"/>
      <c r="G482" s="8"/>
      <c r="H482" s="8"/>
      <c r="I482" s="8"/>
      <c r="J482" s="19"/>
      <c r="K482" s="20"/>
      <c r="L482" s="20"/>
      <c r="M482" s="8"/>
      <c r="N482" s="8"/>
      <c r="O482" s="8"/>
      <c r="P482" s="8"/>
      <c r="Q482" s="8"/>
      <c r="R482" s="21"/>
      <c r="S482" s="21"/>
      <c r="T482" s="21" t="str">
        <f t="shared" si="92"/>
        <v>non conforme</v>
      </c>
      <c r="U482" s="37"/>
      <c r="V482" s="21"/>
      <c r="W482" s="21"/>
      <c r="X482" s="21"/>
      <c r="Y482" s="21" t="str">
        <f t="shared" si="93"/>
        <v>non conforme</v>
      </c>
      <c r="Z482" s="37"/>
      <c r="AA482" s="21"/>
      <c r="AB482" s="21"/>
      <c r="AC482" s="21" t="str">
        <f t="shared" si="94"/>
        <v>non conforme</v>
      </c>
      <c r="AD482" s="37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 t="str">
        <f t="shared" si="95"/>
        <v>non conforme</v>
      </c>
      <c r="AS482" s="37"/>
      <c r="AT482" s="21"/>
      <c r="AU482" s="21"/>
      <c r="AV482" s="21"/>
      <c r="AW482" s="21"/>
      <c r="AX482" s="21"/>
      <c r="AY482" s="21"/>
      <c r="AZ482" s="21" t="str">
        <f t="shared" si="96"/>
        <v>non conforme</v>
      </c>
      <c r="BA482" s="37"/>
      <c r="BB482" s="21"/>
      <c r="BC482" s="21"/>
      <c r="BD482" s="21" t="str">
        <f t="shared" si="97"/>
        <v>non conforme</v>
      </c>
      <c r="BE482" s="37"/>
      <c r="BF482" s="21"/>
      <c r="BG482" s="21"/>
      <c r="BH482" s="21"/>
      <c r="BI482" s="21"/>
      <c r="BJ482" s="21" t="str">
        <f t="shared" si="98"/>
        <v>non conforme</v>
      </c>
      <c r="BK482" s="37"/>
      <c r="BL482" s="21"/>
      <c r="BM482" s="21"/>
      <c r="BN482" s="21" t="str">
        <f t="shared" si="99"/>
        <v>non conforme</v>
      </c>
      <c r="BO482" s="37"/>
      <c r="BP482" s="21"/>
      <c r="BQ482" s="21"/>
      <c r="BR482" s="21"/>
      <c r="BS482" s="21"/>
      <c r="BT482" s="21" t="str">
        <f t="shared" si="100"/>
        <v>non conforme</v>
      </c>
      <c r="BU482" s="37"/>
      <c r="BV482" s="22"/>
      <c r="BW482" s="22"/>
      <c r="BX482" s="22"/>
      <c r="BY482" s="23"/>
      <c r="BZ482" s="22"/>
      <c r="CA482" s="23"/>
      <c r="CB482" s="23"/>
      <c r="CC482" s="22"/>
      <c r="CD482" s="23"/>
      <c r="CE482" s="22"/>
      <c r="CF482" s="22"/>
      <c r="CG482" s="23"/>
      <c r="CH482" s="22"/>
      <c r="CI482" s="34"/>
      <c r="CJ482" s="34"/>
      <c r="CK482" s="44"/>
    </row>
    <row r="483" spans="1:89" ht="41" customHeight="1" x14ac:dyDescent="0.2">
      <c r="A483" s="8">
        <f t="shared" si="89"/>
        <v>1900</v>
      </c>
      <c r="B483" s="8">
        <f t="shared" si="90"/>
        <v>1</v>
      </c>
      <c r="C483" s="8">
        <f t="shared" si="91"/>
        <v>0</v>
      </c>
      <c r="D483" s="18"/>
      <c r="E483" s="8"/>
      <c r="F483" s="18"/>
      <c r="G483" s="8"/>
      <c r="H483" s="8"/>
      <c r="I483" s="8"/>
      <c r="J483" s="19"/>
      <c r="K483" s="20"/>
      <c r="L483" s="20"/>
      <c r="M483" s="8"/>
      <c r="N483" s="8"/>
      <c r="O483" s="8"/>
      <c r="P483" s="8"/>
      <c r="Q483" s="8"/>
      <c r="R483" s="21"/>
      <c r="S483" s="21"/>
      <c r="T483" s="21" t="str">
        <f t="shared" si="92"/>
        <v>non conforme</v>
      </c>
      <c r="U483" s="37"/>
      <c r="V483" s="21"/>
      <c r="W483" s="21"/>
      <c r="X483" s="21"/>
      <c r="Y483" s="21" t="str">
        <f t="shared" si="93"/>
        <v>non conforme</v>
      </c>
      <c r="Z483" s="37"/>
      <c r="AA483" s="21"/>
      <c r="AB483" s="21"/>
      <c r="AC483" s="21" t="str">
        <f t="shared" si="94"/>
        <v>non conforme</v>
      </c>
      <c r="AD483" s="37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 t="str">
        <f t="shared" si="95"/>
        <v>non conforme</v>
      </c>
      <c r="AS483" s="37"/>
      <c r="AT483" s="21"/>
      <c r="AU483" s="21"/>
      <c r="AV483" s="21"/>
      <c r="AW483" s="21"/>
      <c r="AX483" s="21"/>
      <c r="AY483" s="21"/>
      <c r="AZ483" s="21" t="str">
        <f t="shared" si="96"/>
        <v>non conforme</v>
      </c>
      <c r="BA483" s="37"/>
      <c r="BB483" s="21"/>
      <c r="BC483" s="21"/>
      <c r="BD483" s="21" t="str">
        <f t="shared" si="97"/>
        <v>non conforme</v>
      </c>
      <c r="BE483" s="37"/>
      <c r="BF483" s="21"/>
      <c r="BG483" s="21"/>
      <c r="BH483" s="21"/>
      <c r="BI483" s="21"/>
      <c r="BJ483" s="21" t="str">
        <f t="shared" si="98"/>
        <v>non conforme</v>
      </c>
      <c r="BK483" s="37"/>
      <c r="BL483" s="21"/>
      <c r="BM483" s="21"/>
      <c r="BN483" s="21" t="str">
        <f t="shared" si="99"/>
        <v>non conforme</v>
      </c>
      <c r="BO483" s="37"/>
      <c r="BP483" s="21"/>
      <c r="BQ483" s="21"/>
      <c r="BR483" s="21"/>
      <c r="BS483" s="21"/>
      <c r="BT483" s="21" t="str">
        <f t="shared" si="100"/>
        <v>non conforme</v>
      </c>
      <c r="BU483" s="37"/>
      <c r="BV483" s="22"/>
      <c r="BW483" s="22"/>
      <c r="BX483" s="22"/>
      <c r="BY483" s="23"/>
      <c r="BZ483" s="22"/>
      <c r="CA483" s="23"/>
      <c r="CB483" s="23"/>
      <c r="CC483" s="22"/>
      <c r="CD483" s="23"/>
      <c r="CE483" s="22"/>
      <c r="CF483" s="22"/>
      <c r="CG483" s="23"/>
      <c r="CH483" s="22"/>
      <c r="CI483" s="34"/>
      <c r="CJ483" s="34"/>
      <c r="CK483" s="44"/>
    </row>
    <row r="484" spans="1:89" ht="41" customHeight="1" x14ac:dyDescent="0.2">
      <c r="A484" s="8">
        <f t="shared" si="89"/>
        <v>1900</v>
      </c>
      <c r="B484" s="8">
        <f t="shared" si="90"/>
        <v>1</v>
      </c>
      <c r="C484" s="8">
        <f t="shared" si="91"/>
        <v>0</v>
      </c>
      <c r="D484" s="18"/>
      <c r="E484" s="8"/>
      <c r="F484" s="18"/>
      <c r="G484" s="8"/>
      <c r="H484" s="8"/>
      <c r="I484" s="8"/>
      <c r="J484" s="19"/>
      <c r="K484" s="20"/>
      <c r="L484" s="20"/>
      <c r="M484" s="8"/>
      <c r="N484" s="8"/>
      <c r="O484" s="8"/>
      <c r="P484" s="8"/>
      <c r="Q484" s="8"/>
      <c r="R484" s="21"/>
      <c r="S484" s="21"/>
      <c r="T484" s="21" t="str">
        <f t="shared" si="92"/>
        <v>non conforme</v>
      </c>
      <c r="U484" s="37"/>
      <c r="V484" s="21"/>
      <c r="W484" s="21"/>
      <c r="X484" s="21"/>
      <c r="Y484" s="21" t="str">
        <f t="shared" si="93"/>
        <v>non conforme</v>
      </c>
      <c r="Z484" s="37"/>
      <c r="AA484" s="21"/>
      <c r="AB484" s="21"/>
      <c r="AC484" s="21" t="str">
        <f t="shared" si="94"/>
        <v>non conforme</v>
      </c>
      <c r="AD484" s="37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 t="str">
        <f t="shared" si="95"/>
        <v>non conforme</v>
      </c>
      <c r="AS484" s="37"/>
      <c r="AT484" s="21"/>
      <c r="AU484" s="21"/>
      <c r="AV484" s="21"/>
      <c r="AW484" s="21"/>
      <c r="AX484" s="21"/>
      <c r="AY484" s="21"/>
      <c r="AZ484" s="21" t="str">
        <f t="shared" si="96"/>
        <v>non conforme</v>
      </c>
      <c r="BA484" s="37"/>
      <c r="BB484" s="21"/>
      <c r="BC484" s="21"/>
      <c r="BD484" s="21" t="str">
        <f t="shared" si="97"/>
        <v>non conforme</v>
      </c>
      <c r="BE484" s="37"/>
      <c r="BF484" s="21"/>
      <c r="BG484" s="21"/>
      <c r="BH484" s="21"/>
      <c r="BI484" s="21"/>
      <c r="BJ484" s="21" t="str">
        <f t="shared" si="98"/>
        <v>non conforme</v>
      </c>
      <c r="BK484" s="37"/>
      <c r="BL484" s="21"/>
      <c r="BM484" s="21"/>
      <c r="BN484" s="21" t="str">
        <f t="shared" si="99"/>
        <v>non conforme</v>
      </c>
      <c r="BO484" s="37"/>
      <c r="BP484" s="21"/>
      <c r="BQ484" s="21"/>
      <c r="BR484" s="21"/>
      <c r="BS484" s="21"/>
      <c r="BT484" s="21" t="str">
        <f t="shared" si="100"/>
        <v>non conforme</v>
      </c>
      <c r="BU484" s="37"/>
      <c r="BV484" s="22"/>
      <c r="BW484" s="22"/>
      <c r="BX484" s="22"/>
      <c r="BY484" s="23"/>
      <c r="BZ484" s="22"/>
      <c r="CA484" s="23"/>
      <c r="CB484" s="23"/>
      <c r="CC484" s="22"/>
      <c r="CD484" s="23"/>
      <c r="CE484" s="22"/>
      <c r="CF484" s="22"/>
      <c r="CG484" s="23"/>
      <c r="CH484" s="22"/>
      <c r="CI484" s="34"/>
      <c r="CJ484" s="34"/>
      <c r="CK484" s="44"/>
    </row>
    <row r="485" spans="1:89" ht="41" customHeight="1" x14ac:dyDescent="0.2">
      <c r="A485" s="8">
        <f t="shared" si="89"/>
        <v>1900</v>
      </c>
      <c r="B485" s="8">
        <f t="shared" si="90"/>
        <v>1</v>
      </c>
      <c r="C485" s="8">
        <f t="shared" si="91"/>
        <v>0</v>
      </c>
      <c r="D485" s="18"/>
      <c r="E485" s="8"/>
      <c r="F485" s="18"/>
      <c r="G485" s="8"/>
      <c r="H485" s="8"/>
      <c r="I485" s="8"/>
      <c r="J485" s="19"/>
      <c r="K485" s="20"/>
      <c r="L485" s="20"/>
      <c r="M485" s="8"/>
      <c r="N485" s="8"/>
      <c r="O485" s="8"/>
      <c r="P485" s="8"/>
      <c r="Q485" s="8"/>
      <c r="R485" s="21"/>
      <c r="S485" s="21"/>
      <c r="T485" s="21" t="str">
        <f t="shared" si="92"/>
        <v>non conforme</v>
      </c>
      <c r="U485" s="37"/>
      <c r="V485" s="21"/>
      <c r="W485" s="21"/>
      <c r="X485" s="21"/>
      <c r="Y485" s="21" t="str">
        <f t="shared" si="93"/>
        <v>non conforme</v>
      </c>
      <c r="Z485" s="37"/>
      <c r="AA485" s="21"/>
      <c r="AB485" s="21"/>
      <c r="AC485" s="21" t="str">
        <f t="shared" si="94"/>
        <v>non conforme</v>
      </c>
      <c r="AD485" s="37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 t="str">
        <f t="shared" si="95"/>
        <v>non conforme</v>
      </c>
      <c r="AS485" s="37"/>
      <c r="AT485" s="21"/>
      <c r="AU485" s="21"/>
      <c r="AV485" s="21"/>
      <c r="AW485" s="21"/>
      <c r="AX485" s="21"/>
      <c r="AY485" s="21"/>
      <c r="AZ485" s="21" t="str">
        <f t="shared" si="96"/>
        <v>non conforme</v>
      </c>
      <c r="BA485" s="37"/>
      <c r="BB485" s="21"/>
      <c r="BC485" s="21"/>
      <c r="BD485" s="21" t="str">
        <f t="shared" si="97"/>
        <v>non conforme</v>
      </c>
      <c r="BE485" s="37"/>
      <c r="BF485" s="21"/>
      <c r="BG485" s="21"/>
      <c r="BH485" s="21"/>
      <c r="BI485" s="21"/>
      <c r="BJ485" s="21" t="str">
        <f t="shared" si="98"/>
        <v>non conforme</v>
      </c>
      <c r="BK485" s="37"/>
      <c r="BL485" s="21"/>
      <c r="BM485" s="21"/>
      <c r="BN485" s="21" t="str">
        <f t="shared" si="99"/>
        <v>non conforme</v>
      </c>
      <c r="BO485" s="37"/>
      <c r="BP485" s="21"/>
      <c r="BQ485" s="21"/>
      <c r="BR485" s="21"/>
      <c r="BS485" s="21"/>
      <c r="BT485" s="21" t="str">
        <f t="shared" si="100"/>
        <v>non conforme</v>
      </c>
      <c r="BU485" s="37"/>
      <c r="BV485" s="22"/>
      <c r="BW485" s="22"/>
      <c r="BX485" s="22"/>
      <c r="BY485" s="23"/>
      <c r="BZ485" s="22"/>
      <c r="CA485" s="23"/>
      <c r="CB485" s="23"/>
      <c r="CC485" s="22"/>
      <c r="CD485" s="23"/>
      <c r="CE485" s="22"/>
      <c r="CF485" s="22"/>
      <c r="CG485" s="23"/>
      <c r="CH485" s="22"/>
      <c r="CI485" s="34"/>
      <c r="CJ485" s="34"/>
      <c r="CK485" s="44"/>
    </row>
    <row r="486" spans="1:89" ht="41" customHeight="1" x14ac:dyDescent="0.2">
      <c r="A486" s="8">
        <f t="shared" si="89"/>
        <v>1900</v>
      </c>
      <c r="B486" s="8">
        <f t="shared" si="90"/>
        <v>1</v>
      </c>
      <c r="C486" s="8">
        <f t="shared" si="91"/>
        <v>0</v>
      </c>
      <c r="D486" s="18"/>
      <c r="E486" s="8"/>
      <c r="F486" s="18"/>
      <c r="G486" s="8"/>
      <c r="H486" s="8"/>
      <c r="I486" s="8"/>
      <c r="J486" s="19"/>
      <c r="K486" s="20"/>
      <c r="L486" s="20"/>
      <c r="M486" s="8"/>
      <c r="N486" s="8"/>
      <c r="O486" s="8"/>
      <c r="P486" s="8"/>
      <c r="Q486" s="8"/>
      <c r="R486" s="21"/>
      <c r="S486" s="21"/>
      <c r="T486" s="21" t="str">
        <f t="shared" si="92"/>
        <v>non conforme</v>
      </c>
      <c r="U486" s="37"/>
      <c r="V486" s="21"/>
      <c r="W486" s="21"/>
      <c r="X486" s="21"/>
      <c r="Y486" s="21" t="str">
        <f t="shared" si="93"/>
        <v>non conforme</v>
      </c>
      <c r="Z486" s="37"/>
      <c r="AA486" s="21"/>
      <c r="AB486" s="21"/>
      <c r="AC486" s="21" t="str">
        <f t="shared" si="94"/>
        <v>non conforme</v>
      </c>
      <c r="AD486" s="37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 t="str">
        <f t="shared" si="95"/>
        <v>non conforme</v>
      </c>
      <c r="AS486" s="37"/>
      <c r="AT486" s="21"/>
      <c r="AU486" s="21"/>
      <c r="AV486" s="21"/>
      <c r="AW486" s="21"/>
      <c r="AX486" s="21"/>
      <c r="AY486" s="21"/>
      <c r="AZ486" s="21" t="str">
        <f t="shared" si="96"/>
        <v>non conforme</v>
      </c>
      <c r="BA486" s="37"/>
      <c r="BB486" s="21"/>
      <c r="BC486" s="21"/>
      <c r="BD486" s="21" t="str">
        <f t="shared" si="97"/>
        <v>non conforme</v>
      </c>
      <c r="BE486" s="37"/>
      <c r="BF486" s="21"/>
      <c r="BG486" s="21"/>
      <c r="BH486" s="21"/>
      <c r="BI486" s="21"/>
      <c r="BJ486" s="21" t="str">
        <f t="shared" si="98"/>
        <v>non conforme</v>
      </c>
      <c r="BK486" s="37"/>
      <c r="BL486" s="21"/>
      <c r="BM486" s="21"/>
      <c r="BN486" s="21" t="str">
        <f t="shared" si="99"/>
        <v>non conforme</v>
      </c>
      <c r="BO486" s="37"/>
      <c r="BP486" s="21"/>
      <c r="BQ486" s="21"/>
      <c r="BR486" s="21"/>
      <c r="BS486" s="21"/>
      <c r="BT486" s="21" t="str">
        <f t="shared" si="100"/>
        <v>non conforme</v>
      </c>
      <c r="BU486" s="37"/>
      <c r="BV486" s="22"/>
      <c r="BW486" s="22"/>
      <c r="BX486" s="22"/>
      <c r="BY486" s="23"/>
      <c r="BZ486" s="22"/>
      <c r="CA486" s="23"/>
      <c r="CB486" s="23"/>
      <c r="CC486" s="22"/>
      <c r="CD486" s="23"/>
      <c r="CE486" s="22"/>
      <c r="CF486" s="22"/>
      <c r="CG486" s="23"/>
      <c r="CH486" s="22"/>
      <c r="CI486" s="34"/>
      <c r="CJ486" s="34"/>
      <c r="CK486" s="44"/>
    </row>
    <row r="487" spans="1:89" ht="41" customHeight="1" x14ac:dyDescent="0.2">
      <c r="A487" s="8">
        <f t="shared" si="89"/>
        <v>1900</v>
      </c>
      <c r="B487" s="8">
        <f t="shared" si="90"/>
        <v>1</v>
      </c>
      <c r="C487" s="8">
        <f t="shared" si="91"/>
        <v>0</v>
      </c>
      <c r="D487" s="18"/>
      <c r="E487" s="8"/>
      <c r="F487" s="18"/>
      <c r="G487" s="8"/>
      <c r="H487" s="8"/>
      <c r="I487" s="8"/>
      <c r="J487" s="19"/>
      <c r="K487" s="20"/>
      <c r="L487" s="20"/>
      <c r="M487" s="8"/>
      <c r="N487" s="8"/>
      <c r="O487" s="8"/>
      <c r="P487" s="8"/>
      <c r="Q487" s="8"/>
      <c r="R487" s="21"/>
      <c r="S487" s="21"/>
      <c r="T487" s="21" t="str">
        <f t="shared" si="92"/>
        <v>non conforme</v>
      </c>
      <c r="U487" s="37"/>
      <c r="V487" s="21"/>
      <c r="W487" s="21"/>
      <c r="X487" s="21"/>
      <c r="Y487" s="21" t="str">
        <f t="shared" si="93"/>
        <v>non conforme</v>
      </c>
      <c r="Z487" s="37"/>
      <c r="AA487" s="21"/>
      <c r="AB487" s="21"/>
      <c r="AC487" s="21" t="str">
        <f t="shared" si="94"/>
        <v>non conforme</v>
      </c>
      <c r="AD487" s="37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 t="str">
        <f t="shared" si="95"/>
        <v>non conforme</v>
      </c>
      <c r="AS487" s="37"/>
      <c r="AT487" s="21"/>
      <c r="AU487" s="21"/>
      <c r="AV487" s="21"/>
      <c r="AW487" s="21"/>
      <c r="AX487" s="21"/>
      <c r="AY487" s="21"/>
      <c r="AZ487" s="21" t="str">
        <f t="shared" si="96"/>
        <v>non conforme</v>
      </c>
      <c r="BA487" s="37"/>
      <c r="BB487" s="21"/>
      <c r="BC487" s="21"/>
      <c r="BD487" s="21" t="str">
        <f t="shared" si="97"/>
        <v>non conforme</v>
      </c>
      <c r="BE487" s="37"/>
      <c r="BF487" s="21"/>
      <c r="BG487" s="21"/>
      <c r="BH487" s="21"/>
      <c r="BI487" s="21"/>
      <c r="BJ487" s="21" t="str">
        <f t="shared" si="98"/>
        <v>non conforme</v>
      </c>
      <c r="BK487" s="37"/>
      <c r="BL487" s="21"/>
      <c r="BM487" s="21"/>
      <c r="BN487" s="21" t="str">
        <f t="shared" si="99"/>
        <v>non conforme</v>
      </c>
      <c r="BO487" s="37"/>
      <c r="BP487" s="21"/>
      <c r="BQ487" s="21"/>
      <c r="BR487" s="21"/>
      <c r="BS487" s="21"/>
      <c r="BT487" s="21" t="str">
        <f t="shared" si="100"/>
        <v>non conforme</v>
      </c>
      <c r="BU487" s="37"/>
      <c r="BV487" s="22"/>
      <c r="BW487" s="22"/>
      <c r="BX487" s="22"/>
      <c r="BY487" s="23"/>
      <c r="BZ487" s="22"/>
      <c r="CA487" s="23"/>
      <c r="CB487" s="23"/>
      <c r="CC487" s="22"/>
      <c r="CD487" s="23"/>
      <c r="CE487" s="22"/>
      <c r="CF487" s="22"/>
      <c r="CG487" s="23"/>
      <c r="CH487" s="22"/>
      <c r="CI487" s="34"/>
      <c r="CJ487" s="34"/>
      <c r="CK487" s="44"/>
    </row>
    <row r="488" spans="1:89" ht="41" customHeight="1" x14ac:dyDescent="0.2">
      <c r="A488" s="8">
        <f t="shared" si="89"/>
        <v>1900</v>
      </c>
      <c r="B488" s="8">
        <f t="shared" si="90"/>
        <v>1</v>
      </c>
      <c r="C488" s="8">
        <f t="shared" si="91"/>
        <v>0</v>
      </c>
      <c r="D488" s="18"/>
      <c r="E488" s="8"/>
      <c r="F488" s="18"/>
      <c r="G488" s="8"/>
      <c r="H488" s="8"/>
      <c r="I488" s="8"/>
      <c r="J488" s="19"/>
      <c r="K488" s="20"/>
      <c r="L488" s="20"/>
      <c r="M488" s="8"/>
      <c r="N488" s="8"/>
      <c r="O488" s="8"/>
      <c r="P488" s="8"/>
      <c r="Q488" s="8"/>
      <c r="R488" s="21"/>
      <c r="S488" s="21"/>
      <c r="T488" s="21" t="str">
        <f t="shared" si="92"/>
        <v>non conforme</v>
      </c>
      <c r="U488" s="37"/>
      <c r="V488" s="21"/>
      <c r="W488" s="21"/>
      <c r="X488" s="21"/>
      <c r="Y488" s="21" t="str">
        <f t="shared" si="93"/>
        <v>non conforme</v>
      </c>
      <c r="Z488" s="37"/>
      <c r="AA488" s="21"/>
      <c r="AB488" s="21"/>
      <c r="AC488" s="21" t="str">
        <f t="shared" si="94"/>
        <v>non conforme</v>
      </c>
      <c r="AD488" s="37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 t="str">
        <f t="shared" si="95"/>
        <v>non conforme</v>
      </c>
      <c r="AS488" s="37"/>
      <c r="AT488" s="21"/>
      <c r="AU488" s="21"/>
      <c r="AV488" s="21"/>
      <c r="AW488" s="21"/>
      <c r="AX488" s="21"/>
      <c r="AY488" s="21"/>
      <c r="AZ488" s="21" t="str">
        <f t="shared" si="96"/>
        <v>non conforme</v>
      </c>
      <c r="BA488" s="37"/>
      <c r="BB488" s="21"/>
      <c r="BC488" s="21"/>
      <c r="BD488" s="21" t="str">
        <f t="shared" si="97"/>
        <v>non conforme</v>
      </c>
      <c r="BE488" s="37"/>
      <c r="BF488" s="21"/>
      <c r="BG488" s="21"/>
      <c r="BH488" s="21"/>
      <c r="BI488" s="21"/>
      <c r="BJ488" s="21" t="str">
        <f t="shared" si="98"/>
        <v>non conforme</v>
      </c>
      <c r="BK488" s="37"/>
      <c r="BL488" s="21"/>
      <c r="BM488" s="21"/>
      <c r="BN488" s="21" t="str">
        <f t="shared" si="99"/>
        <v>non conforme</v>
      </c>
      <c r="BO488" s="37"/>
      <c r="BP488" s="21"/>
      <c r="BQ488" s="21"/>
      <c r="BR488" s="21"/>
      <c r="BS488" s="21"/>
      <c r="BT488" s="21" t="str">
        <f t="shared" si="100"/>
        <v>non conforme</v>
      </c>
      <c r="BU488" s="37"/>
      <c r="BV488" s="22"/>
      <c r="BW488" s="22"/>
      <c r="BX488" s="22"/>
      <c r="BY488" s="23"/>
      <c r="BZ488" s="22"/>
      <c r="CA488" s="23"/>
      <c r="CB488" s="23"/>
      <c r="CC488" s="22"/>
      <c r="CD488" s="23"/>
      <c r="CE488" s="22"/>
      <c r="CF488" s="22"/>
      <c r="CG488" s="23"/>
      <c r="CH488" s="22"/>
      <c r="CI488" s="34"/>
      <c r="CJ488" s="34"/>
      <c r="CK488" s="44"/>
    </row>
    <row r="489" spans="1:89" ht="41" customHeight="1" x14ac:dyDescent="0.2">
      <c r="A489" s="8">
        <f t="shared" si="89"/>
        <v>1900</v>
      </c>
      <c r="B489" s="8">
        <f t="shared" si="90"/>
        <v>1</v>
      </c>
      <c r="C489" s="8">
        <f t="shared" si="91"/>
        <v>0</v>
      </c>
      <c r="D489" s="18"/>
      <c r="E489" s="8"/>
      <c r="F489" s="18"/>
      <c r="G489" s="8"/>
      <c r="H489" s="8"/>
      <c r="I489" s="8"/>
      <c r="J489" s="19"/>
      <c r="K489" s="20"/>
      <c r="L489" s="20"/>
      <c r="M489" s="8"/>
      <c r="N489" s="8"/>
      <c r="O489" s="8"/>
      <c r="P489" s="8"/>
      <c r="Q489" s="8"/>
      <c r="R489" s="21"/>
      <c r="S489" s="21"/>
      <c r="T489" s="21" t="str">
        <f t="shared" si="92"/>
        <v>non conforme</v>
      </c>
      <c r="U489" s="37"/>
      <c r="V489" s="21"/>
      <c r="W489" s="21"/>
      <c r="X489" s="21"/>
      <c r="Y489" s="21" t="str">
        <f t="shared" si="93"/>
        <v>non conforme</v>
      </c>
      <c r="Z489" s="37"/>
      <c r="AA489" s="21"/>
      <c r="AB489" s="21"/>
      <c r="AC489" s="21" t="str">
        <f t="shared" si="94"/>
        <v>non conforme</v>
      </c>
      <c r="AD489" s="37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 t="str">
        <f t="shared" si="95"/>
        <v>non conforme</v>
      </c>
      <c r="AS489" s="37"/>
      <c r="AT489" s="21"/>
      <c r="AU489" s="21"/>
      <c r="AV489" s="21"/>
      <c r="AW489" s="21"/>
      <c r="AX489" s="21"/>
      <c r="AY489" s="21"/>
      <c r="AZ489" s="21" t="str">
        <f t="shared" si="96"/>
        <v>non conforme</v>
      </c>
      <c r="BA489" s="37"/>
      <c r="BB489" s="21"/>
      <c r="BC489" s="21"/>
      <c r="BD489" s="21" t="str">
        <f t="shared" si="97"/>
        <v>non conforme</v>
      </c>
      <c r="BE489" s="37"/>
      <c r="BF489" s="21"/>
      <c r="BG489" s="21"/>
      <c r="BH489" s="21"/>
      <c r="BI489" s="21"/>
      <c r="BJ489" s="21" t="str">
        <f t="shared" si="98"/>
        <v>non conforme</v>
      </c>
      <c r="BK489" s="37"/>
      <c r="BL489" s="21"/>
      <c r="BM489" s="21"/>
      <c r="BN489" s="21" t="str">
        <f t="shared" si="99"/>
        <v>non conforme</v>
      </c>
      <c r="BO489" s="37"/>
      <c r="BP489" s="21"/>
      <c r="BQ489" s="21"/>
      <c r="BR489" s="21"/>
      <c r="BS489" s="21"/>
      <c r="BT489" s="21" t="str">
        <f t="shared" si="100"/>
        <v>non conforme</v>
      </c>
      <c r="BU489" s="37"/>
      <c r="BV489" s="22"/>
      <c r="BW489" s="22"/>
      <c r="BX489" s="22"/>
      <c r="BY489" s="23"/>
      <c r="BZ489" s="22"/>
      <c r="CA489" s="23"/>
      <c r="CB489" s="23"/>
      <c r="CC489" s="22"/>
      <c r="CD489" s="23"/>
      <c r="CE489" s="22"/>
      <c r="CF489" s="22"/>
      <c r="CG489" s="23"/>
      <c r="CH489" s="22"/>
      <c r="CI489" s="34"/>
      <c r="CJ489" s="34"/>
      <c r="CK489" s="44"/>
    </row>
    <row r="490" spans="1:89" ht="41" customHeight="1" x14ac:dyDescent="0.2">
      <c r="A490" s="8">
        <f t="shared" si="89"/>
        <v>1900</v>
      </c>
      <c r="B490" s="8">
        <f t="shared" si="90"/>
        <v>1</v>
      </c>
      <c r="C490" s="8">
        <f t="shared" si="91"/>
        <v>0</v>
      </c>
      <c r="D490" s="18"/>
      <c r="E490" s="8"/>
      <c r="F490" s="18"/>
      <c r="G490" s="8"/>
      <c r="H490" s="8"/>
      <c r="I490" s="8"/>
      <c r="J490" s="19"/>
      <c r="K490" s="20"/>
      <c r="L490" s="20"/>
      <c r="M490" s="8"/>
      <c r="N490" s="8"/>
      <c r="O490" s="8"/>
      <c r="P490" s="8"/>
      <c r="Q490" s="8"/>
      <c r="R490" s="21"/>
      <c r="S490" s="21"/>
      <c r="T490" s="21" t="str">
        <f t="shared" si="92"/>
        <v>non conforme</v>
      </c>
      <c r="U490" s="37"/>
      <c r="V490" s="21"/>
      <c r="W490" s="21"/>
      <c r="X490" s="21"/>
      <c r="Y490" s="21" t="str">
        <f t="shared" si="93"/>
        <v>non conforme</v>
      </c>
      <c r="Z490" s="37"/>
      <c r="AA490" s="21"/>
      <c r="AB490" s="21"/>
      <c r="AC490" s="21" t="str">
        <f t="shared" si="94"/>
        <v>non conforme</v>
      </c>
      <c r="AD490" s="37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 t="str">
        <f t="shared" si="95"/>
        <v>non conforme</v>
      </c>
      <c r="AS490" s="37"/>
      <c r="AT490" s="21"/>
      <c r="AU490" s="21"/>
      <c r="AV490" s="21"/>
      <c r="AW490" s="21"/>
      <c r="AX490" s="21"/>
      <c r="AY490" s="21"/>
      <c r="AZ490" s="21" t="str">
        <f t="shared" si="96"/>
        <v>non conforme</v>
      </c>
      <c r="BA490" s="37"/>
      <c r="BB490" s="21"/>
      <c r="BC490" s="21"/>
      <c r="BD490" s="21" t="str">
        <f t="shared" si="97"/>
        <v>non conforme</v>
      </c>
      <c r="BE490" s="37"/>
      <c r="BF490" s="21"/>
      <c r="BG490" s="21"/>
      <c r="BH490" s="21"/>
      <c r="BI490" s="21"/>
      <c r="BJ490" s="21" t="str">
        <f t="shared" si="98"/>
        <v>non conforme</v>
      </c>
      <c r="BK490" s="37"/>
      <c r="BL490" s="21"/>
      <c r="BM490" s="21"/>
      <c r="BN490" s="21" t="str">
        <f t="shared" si="99"/>
        <v>non conforme</v>
      </c>
      <c r="BO490" s="37"/>
      <c r="BP490" s="21"/>
      <c r="BQ490" s="21"/>
      <c r="BR490" s="21"/>
      <c r="BS490" s="21"/>
      <c r="BT490" s="21" t="str">
        <f t="shared" si="100"/>
        <v>non conforme</v>
      </c>
      <c r="BU490" s="37"/>
      <c r="BV490" s="22"/>
      <c r="BW490" s="22"/>
      <c r="BX490" s="22"/>
      <c r="BY490" s="23"/>
      <c r="BZ490" s="22"/>
      <c r="CA490" s="23"/>
      <c r="CB490" s="23"/>
      <c r="CC490" s="22"/>
      <c r="CD490" s="23"/>
      <c r="CE490" s="22"/>
      <c r="CF490" s="22"/>
      <c r="CG490" s="23"/>
      <c r="CH490" s="22"/>
      <c r="CI490" s="34"/>
      <c r="CJ490" s="34"/>
      <c r="CK490" s="44"/>
    </row>
    <row r="491" spans="1:89" ht="41" customHeight="1" x14ac:dyDescent="0.2">
      <c r="A491" s="8">
        <f t="shared" si="89"/>
        <v>1900</v>
      </c>
      <c r="B491" s="8">
        <f t="shared" si="90"/>
        <v>1</v>
      </c>
      <c r="C491" s="8">
        <f t="shared" si="91"/>
        <v>0</v>
      </c>
      <c r="D491" s="18"/>
      <c r="E491" s="8"/>
      <c r="F491" s="18"/>
      <c r="G491" s="8"/>
      <c r="H491" s="8"/>
      <c r="I491" s="8"/>
      <c r="J491" s="19"/>
      <c r="K491" s="20"/>
      <c r="L491" s="20"/>
      <c r="M491" s="8"/>
      <c r="N491" s="8"/>
      <c r="O491" s="8"/>
      <c r="P491" s="8"/>
      <c r="Q491" s="8"/>
      <c r="R491" s="21"/>
      <c r="S491" s="21"/>
      <c r="T491" s="21" t="str">
        <f t="shared" si="92"/>
        <v>non conforme</v>
      </c>
      <c r="U491" s="37"/>
      <c r="V491" s="21"/>
      <c r="W491" s="21"/>
      <c r="X491" s="21"/>
      <c r="Y491" s="21" t="str">
        <f t="shared" si="93"/>
        <v>non conforme</v>
      </c>
      <c r="Z491" s="37"/>
      <c r="AA491" s="21"/>
      <c r="AB491" s="21"/>
      <c r="AC491" s="21" t="str">
        <f t="shared" si="94"/>
        <v>non conforme</v>
      </c>
      <c r="AD491" s="37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 t="str">
        <f t="shared" si="95"/>
        <v>non conforme</v>
      </c>
      <c r="AS491" s="37"/>
      <c r="AT491" s="21"/>
      <c r="AU491" s="21"/>
      <c r="AV491" s="21"/>
      <c r="AW491" s="21"/>
      <c r="AX491" s="21"/>
      <c r="AY491" s="21"/>
      <c r="AZ491" s="21" t="str">
        <f t="shared" si="96"/>
        <v>non conforme</v>
      </c>
      <c r="BA491" s="37"/>
      <c r="BB491" s="21"/>
      <c r="BC491" s="21"/>
      <c r="BD491" s="21" t="str">
        <f t="shared" si="97"/>
        <v>non conforme</v>
      </c>
      <c r="BE491" s="37"/>
      <c r="BF491" s="21"/>
      <c r="BG491" s="21"/>
      <c r="BH491" s="21"/>
      <c r="BI491" s="21"/>
      <c r="BJ491" s="21" t="str">
        <f t="shared" si="98"/>
        <v>non conforme</v>
      </c>
      <c r="BK491" s="37"/>
      <c r="BL491" s="21"/>
      <c r="BM491" s="21"/>
      <c r="BN491" s="21" t="str">
        <f t="shared" si="99"/>
        <v>non conforme</v>
      </c>
      <c r="BO491" s="37"/>
      <c r="BP491" s="21"/>
      <c r="BQ491" s="21"/>
      <c r="BR491" s="21"/>
      <c r="BS491" s="21"/>
      <c r="BT491" s="21" t="str">
        <f t="shared" si="100"/>
        <v>non conforme</v>
      </c>
      <c r="BU491" s="37"/>
      <c r="BV491" s="22"/>
      <c r="BW491" s="22"/>
      <c r="BX491" s="22"/>
      <c r="BY491" s="23"/>
      <c r="BZ491" s="22"/>
      <c r="CA491" s="23"/>
      <c r="CB491" s="23"/>
      <c r="CC491" s="22"/>
      <c r="CD491" s="23"/>
      <c r="CE491" s="22"/>
      <c r="CF491" s="22"/>
      <c r="CG491" s="23"/>
      <c r="CH491" s="22"/>
      <c r="CI491" s="34"/>
      <c r="CJ491" s="34"/>
      <c r="CK491" s="44"/>
    </row>
    <row r="492" spans="1:89" ht="41" customHeight="1" x14ac:dyDescent="0.2">
      <c r="A492" s="8">
        <f t="shared" si="89"/>
        <v>1900</v>
      </c>
      <c r="B492" s="8">
        <f t="shared" si="90"/>
        <v>1</v>
      </c>
      <c r="C492" s="8">
        <f t="shared" si="91"/>
        <v>0</v>
      </c>
      <c r="D492" s="18"/>
      <c r="E492" s="8"/>
      <c r="F492" s="18"/>
      <c r="G492" s="8"/>
      <c r="H492" s="8"/>
      <c r="I492" s="8"/>
      <c r="J492" s="19"/>
      <c r="K492" s="20"/>
      <c r="L492" s="20"/>
      <c r="M492" s="8"/>
      <c r="N492" s="8"/>
      <c r="O492" s="8"/>
      <c r="P492" s="8"/>
      <c r="Q492" s="8"/>
      <c r="R492" s="21"/>
      <c r="S492" s="21"/>
      <c r="T492" s="21" t="str">
        <f t="shared" si="92"/>
        <v>non conforme</v>
      </c>
      <c r="U492" s="37"/>
      <c r="V492" s="21"/>
      <c r="W492" s="21"/>
      <c r="X492" s="21"/>
      <c r="Y492" s="21" t="str">
        <f t="shared" si="93"/>
        <v>non conforme</v>
      </c>
      <c r="Z492" s="37"/>
      <c r="AA492" s="21"/>
      <c r="AB492" s="21"/>
      <c r="AC492" s="21" t="str">
        <f t="shared" si="94"/>
        <v>non conforme</v>
      </c>
      <c r="AD492" s="37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 t="str">
        <f t="shared" si="95"/>
        <v>non conforme</v>
      </c>
      <c r="AS492" s="37"/>
      <c r="AT492" s="21"/>
      <c r="AU492" s="21"/>
      <c r="AV492" s="21"/>
      <c r="AW492" s="21"/>
      <c r="AX492" s="21"/>
      <c r="AY492" s="21"/>
      <c r="AZ492" s="21" t="str">
        <f t="shared" si="96"/>
        <v>non conforme</v>
      </c>
      <c r="BA492" s="37"/>
      <c r="BB492" s="21"/>
      <c r="BC492" s="21"/>
      <c r="BD492" s="21" t="str">
        <f t="shared" si="97"/>
        <v>non conforme</v>
      </c>
      <c r="BE492" s="37"/>
      <c r="BF492" s="21"/>
      <c r="BG492" s="21"/>
      <c r="BH492" s="21"/>
      <c r="BI492" s="21"/>
      <c r="BJ492" s="21" t="str">
        <f t="shared" si="98"/>
        <v>non conforme</v>
      </c>
      <c r="BK492" s="37"/>
      <c r="BL492" s="21"/>
      <c r="BM492" s="21"/>
      <c r="BN492" s="21" t="str">
        <f t="shared" si="99"/>
        <v>non conforme</v>
      </c>
      <c r="BO492" s="37"/>
      <c r="BP492" s="21"/>
      <c r="BQ492" s="21"/>
      <c r="BR492" s="21"/>
      <c r="BS492" s="21"/>
      <c r="BT492" s="21" t="str">
        <f t="shared" si="100"/>
        <v>non conforme</v>
      </c>
      <c r="BU492" s="37"/>
      <c r="BV492" s="22"/>
      <c r="BW492" s="22"/>
      <c r="BX492" s="22"/>
      <c r="BY492" s="23"/>
      <c r="BZ492" s="22"/>
      <c r="CA492" s="23"/>
      <c r="CB492" s="23"/>
      <c r="CC492" s="22"/>
      <c r="CD492" s="23"/>
      <c r="CE492" s="22"/>
      <c r="CF492" s="22"/>
      <c r="CG492" s="23"/>
      <c r="CH492" s="22"/>
      <c r="CI492" s="34"/>
      <c r="CJ492" s="34"/>
      <c r="CK492" s="44"/>
    </row>
    <row r="493" spans="1:89" ht="41" customHeight="1" x14ac:dyDescent="0.2">
      <c r="A493" s="8">
        <f t="shared" si="89"/>
        <v>1900</v>
      </c>
      <c r="B493" s="8">
        <f t="shared" si="90"/>
        <v>1</v>
      </c>
      <c r="C493" s="8">
        <f t="shared" si="91"/>
        <v>0</v>
      </c>
      <c r="D493" s="18"/>
      <c r="E493" s="8"/>
      <c r="F493" s="18"/>
      <c r="G493" s="8"/>
      <c r="H493" s="8"/>
      <c r="I493" s="8"/>
      <c r="J493" s="19"/>
      <c r="K493" s="20"/>
      <c r="L493" s="20"/>
      <c r="M493" s="8"/>
      <c r="N493" s="8"/>
      <c r="O493" s="8"/>
      <c r="P493" s="8"/>
      <c r="Q493" s="8"/>
      <c r="R493" s="21"/>
      <c r="S493" s="21"/>
      <c r="T493" s="21" t="str">
        <f t="shared" si="92"/>
        <v>non conforme</v>
      </c>
      <c r="U493" s="37"/>
      <c r="V493" s="21"/>
      <c r="W493" s="21"/>
      <c r="X493" s="21"/>
      <c r="Y493" s="21" t="str">
        <f t="shared" si="93"/>
        <v>non conforme</v>
      </c>
      <c r="Z493" s="37"/>
      <c r="AA493" s="21"/>
      <c r="AB493" s="21"/>
      <c r="AC493" s="21" t="str">
        <f t="shared" si="94"/>
        <v>non conforme</v>
      </c>
      <c r="AD493" s="37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 t="str">
        <f t="shared" si="95"/>
        <v>non conforme</v>
      </c>
      <c r="AS493" s="37"/>
      <c r="AT493" s="21"/>
      <c r="AU493" s="21"/>
      <c r="AV493" s="21"/>
      <c r="AW493" s="21"/>
      <c r="AX493" s="21"/>
      <c r="AY493" s="21"/>
      <c r="AZ493" s="21" t="str">
        <f t="shared" si="96"/>
        <v>non conforme</v>
      </c>
      <c r="BA493" s="37"/>
      <c r="BB493" s="21"/>
      <c r="BC493" s="21"/>
      <c r="BD493" s="21" t="str">
        <f t="shared" si="97"/>
        <v>non conforme</v>
      </c>
      <c r="BE493" s="37"/>
      <c r="BF493" s="21"/>
      <c r="BG493" s="21"/>
      <c r="BH493" s="21"/>
      <c r="BI493" s="21"/>
      <c r="BJ493" s="21" t="str">
        <f t="shared" si="98"/>
        <v>non conforme</v>
      </c>
      <c r="BK493" s="37"/>
      <c r="BL493" s="21"/>
      <c r="BM493" s="21"/>
      <c r="BN493" s="21" t="str">
        <f t="shared" si="99"/>
        <v>non conforme</v>
      </c>
      <c r="BO493" s="37"/>
      <c r="BP493" s="21"/>
      <c r="BQ493" s="21"/>
      <c r="BR493" s="21"/>
      <c r="BS493" s="21"/>
      <c r="BT493" s="21" t="str">
        <f t="shared" si="100"/>
        <v>non conforme</v>
      </c>
      <c r="BU493" s="37"/>
      <c r="BV493" s="22"/>
      <c r="BW493" s="22"/>
      <c r="BX493" s="22"/>
      <c r="BY493" s="23"/>
      <c r="BZ493" s="22"/>
      <c r="CA493" s="23"/>
      <c r="CB493" s="23"/>
      <c r="CC493" s="22"/>
      <c r="CD493" s="23"/>
      <c r="CE493" s="22"/>
      <c r="CF493" s="22"/>
      <c r="CG493" s="23"/>
      <c r="CH493" s="22"/>
      <c r="CI493" s="34"/>
      <c r="CJ493" s="34"/>
      <c r="CK493" s="44"/>
    </row>
    <row r="494" spans="1:89" ht="41" customHeight="1" x14ac:dyDescent="0.2">
      <c r="A494" s="8">
        <f t="shared" si="89"/>
        <v>1900</v>
      </c>
      <c r="B494" s="8">
        <f t="shared" si="90"/>
        <v>1</v>
      </c>
      <c r="C494" s="8">
        <f t="shared" si="91"/>
        <v>0</v>
      </c>
      <c r="D494" s="18"/>
      <c r="E494" s="8"/>
      <c r="F494" s="18"/>
      <c r="G494" s="8"/>
      <c r="H494" s="8"/>
      <c r="I494" s="8"/>
      <c r="J494" s="19"/>
      <c r="K494" s="20"/>
      <c r="L494" s="20"/>
      <c r="M494" s="8"/>
      <c r="N494" s="8"/>
      <c r="O494" s="8"/>
      <c r="P494" s="8"/>
      <c r="Q494" s="8"/>
      <c r="R494" s="21"/>
      <c r="S494" s="21"/>
      <c r="T494" s="21" t="str">
        <f t="shared" si="92"/>
        <v>non conforme</v>
      </c>
      <c r="U494" s="37"/>
      <c r="V494" s="21"/>
      <c r="W494" s="21"/>
      <c r="X494" s="21"/>
      <c r="Y494" s="21" t="str">
        <f t="shared" si="93"/>
        <v>non conforme</v>
      </c>
      <c r="Z494" s="37"/>
      <c r="AA494" s="21"/>
      <c r="AB494" s="21"/>
      <c r="AC494" s="21" t="str">
        <f t="shared" si="94"/>
        <v>non conforme</v>
      </c>
      <c r="AD494" s="37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 t="str">
        <f t="shared" si="95"/>
        <v>non conforme</v>
      </c>
      <c r="AS494" s="37"/>
      <c r="AT494" s="21"/>
      <c r="AU494" s="21"/>
      <c r="AV494" s="21"/>
      <c r="AW494" s="21"/>
      <c r="AX494" s="21"/>
      <c r="AY494" s="21"/>
      <c r="AZ494" s="21" t="str">
        <f t="shared" si="96"/>
        <v>non conforme</v>
      </c>
      <c r="BA494" s="37"/>
      <c r="BB494" s="21"/>
      <c r="BC494" s="21"/>
      <c r="BD494" s="21" t="str">
        <f t="shared" si="97"/>
        <v>non conforme</v>
      </c>
      <c r="BE494" s="37"/>
      <c r="BF494" s="21"/>
      <c r="BG494" s="21"/>
      <c r="BH494" s="21"/>
      <c r="BI494" s="21"/>
      <c r="BJ494" s="21" t="str">
        <f t="shared" si="98"/>
        <v>non conforme</v>
      </c>
      <c r="BK494" s="37"/>
      <c r="BL494" s="21"/>
      <c r="BM494" s="21"/>
      <c r="BN494" s="21" t="str">
        <f t="shared" si="99"/>
        <v>non conforme</v>
      </c>
      <c r="BO494" s="37"/>
      <c r="BP494" s="21"/>
      <c r="BQ494" s="21"/>
      <c r="BR494" s="21"/>
      <c r="BS494" s="21"/>
      <c r="BT494" s="21" t="str">
        <f t="shared" si="100"/>
        <v>non conforme</v>
      </c>
      <c r="BU494" s="37"/>
      <c r="BV494" s="22"/>
      <c r="BW494" s="22"/>
      <c r="BX494" s="22"/>
      <c r="BY494" s="23"/>
      <c r="BZ494" s="22"/>
      <c r="CA494" s="23"/>
      <c r="CB494" s="23"/>
      <c r="CC494" s="22"/>
      <c r="CD494" s="23"/>
      <c r="CE494" s="22"/>
      <c r="CF494" s="22"/>
      <c r="CG494" s="23"/>
      <c r="CH494" s="22"/>
      <c r="CI494" s="34"/>
      <c r="CJ494" s="34"/>
      <c r="CK494" s="44"/>
    </row>
    <row r="495" spans="1:89" ht="41" customHeight="1" x14ac:dyDescent="0.2">
      <c r="A495" s="8">
        <f t="shared" si="89"/>
        <v>1900</v>
      </c>
      <c r="B495" s="8">
        <f t="shared" si="90"/>
        <v>1</v>
      </c>
      <c r="C495" s="8">
        <f t="shared" si="91"/>
        <v>0</v>
      </c>
      <c r="D495" s="18"/>
      <c r="E495" s="8"/>
      <c r="F495" s="18"/>
      <c r="G495" s="8"/>
      <c r="H495" s="8"/>
      <c r="I495" s="8"/>
      <c r="J495" s="19"/>
      <c r="K495" s="20"/>
      <c r="L495" s="20"/>
      <c r="M495" s="8"/>
      <c r="N495" s="8"/>
      <c r="O495" s="8"/>
      <c r="P495" s="8"/>
      <c r="Q495" s="8"/>
      <c r="R495" s="21"/>
      <c r="S495" s="21"/>
      <c r="T495" s="21" t="str">
        <f t="shared" si="92"/>
        <v>non conforme</v>
      </c>
      <c r="U495" s="37"/>
      <c r="V495" s="21"/>
      <c r="W495" s="21"/>
      <c r="X495" s="21"/>
      <c r="Y495" s="21" t="str">
        <f t="shared" si="93"/>
        <v>non conforme</v>
      </c>
      <c r="Z495" s="37"/>
      <c r="AA495" s="21"/>
      <c r="AB495" s="21"/>
      <c r="AC495" s="21" t="str">
        <f t="shared" si="94"/>
        <v>non conforme</v>
      </c>
      <c r="AD495" s="37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 t="str">
        <f t="shared" si="95"/>
        <v>non conforme</v>
      </c>
      <c r="AS495" s="37"/>
      <c r="AT495" s="21"/>
      <c r="AU495" s="21"/>
      <c r="AV495" s="21"/>
      <c r="AW495" s="21"/>
      <c r="AX495" s="21"/>
      <c r="AY495" s="21"/>
      <c r="AZ495" s="21" t="str">
        <f t="shared" si="96"/>
        <v>non conforme</v>
      </c>
      <c r="BA495" s="37"/>
      <c r="BB495" s="21"/>
      <c r="BC495" s="21"/>
      <c r="BD495" s="21" t="str">
        <f t="shared" si="97"/>
        <v>non conforme</v>
      </c>
      <c r="BE495" s="37"/>
      <c r="BF495" s="21"/>
      <c r="BG495" s="21"/>
      <c r="BH495" s="21"/>
      <c r="BI495" s="21"/>
      <c r="BJ495" s="21" t="str">
        <f t="shared" si="98"/>
        <v>non conforme</v>
      </c>
      <c r="BK495" s="37"/>
      <c r="BL495" s="21"/>
      <c r="BM495" s="21"/>
      <c r="BN495" s="21" t="str">
        <f t="shared" si="99"/>
        <v>non conforme</v>
      </c>
      <c r="BO495" s="37"/>
      <c r="BP495" s="21"/>
      <c r="BQ495" s="21"/>
      <c r="BR495" s="21"/>
      <c r="BS495" s="21"/>
      <c r="BT495" s="21" t="str">
        <f t="shared" si="100"/>
        <v>non conforme</v>
      </c>
      <c r="BU495" s="37"/>
      <c r="BV495" s="22"/>
      <c r="BW495" s="22"/>
      <c r="BX495" s="22"/>
      <c r="BY495" s="23"/>
      <c r="BZ495" s="22"/>
      <c r="CA495" s="23"/>
      <c r="CB495" s="23"/>
      <c r="CC495" s="22"/>
      <c r="CD495" s="23"/>
      <c r="CE495" s="22"/>
      <c r="CF495" s="22"/>
      <c r="CG495" s="23"/>
      <c r="CH495" s="22"/>
      <c r="CI495" s="34"/>
      <c r="CJ495" s="34"/>
      <c r="CK495" s="44"/>
    </row>
    <row r="496" spans="1:89" ht="41" customHeight="1" x14ac:dyDescent="0.2">
      <c r="A496" s="8">
        <f t="shared" si="89"/>
        <v>1900</v>
      </c>
      <c r="B496" s="8">
        <f t="shared" si="90"/>
        <v>1</v>
      </c>
      <c r="C496" s="8">
        <f t="shared" si="91"/>
        <v>0</v>
      </c>
      <c r="D496" s="18"/>
      <c r="E496" s="8"/>
      <c r="F496" s="18"/>
      <c r="G496" s="8"/>
      <c r="H496" s="8"/>
      <c r="I496" s="8"/>
      <c r="J496" s="19"/>
      <c r="K496" s="20"/>
      <c r="L496" s="20"/>
      <c r="M496" s="8"/>
      <c r="N496" s="8"/>
      <c r="O496" s="8"/>
      <c r="P496" s="8"/>
      <c r="Q496" s="8"/>
      <c r="R496" s="21"/>
      <c r="S496" s="21"/>
      <c r="T496" s="21" t="str">
        <f t="shared" si="92"/>
        <v>non conforme</v>
      </c>
      <c r="U496" s="37"/>
      <c r="V496" s="21"/>
      <c r="W496" s="21"/>
      <c r="X496" s="21"/>
      <c r="Y496" s="21" t="str">
        <f t="shared" si="93"/>
        <v>non conforme</v>
      </c>
      <c r="Z496" s="37"/>
      <c r="AA496" s="21"/>
      <c r="AB496" s="21"/>
      <c r="AC496" s="21" t="str">
        <f t="shared" si="94"/>
        <v>non conforme</v>
      </c>
      <c r="AD496" s="37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 t="str">
        <f t="shared" si="95"/>
        <v>non conforme</v>
      </c>
      <c r="AS496" s="37"/>
      <c r="AT496" s="21"/>
      <c r="AU496" s="21"/>
      <c r="AV496" s="21"/>
      <c r="AW496" s="21"/>
      <c r="AX496" s="21"/>
      <c r="AY496" s="21"/>
      <c r="AZ496" s="21" t="str">
        <f t="shared" si="96"/>
        <v>non conforme</v>
      </c>
      <c r="BA496" s="37"/>
      <c r="BB496" s="21"/>
      <c r="BC496" s="21"/>
      <c r="BD496" s="21" t="str">
        <f t="shared" si="97"/>
        <v>non conforme</v>
      </c>
      <c r="BE496" s="37"/>
      <c r="BF496" s="21"/>
      <c r="BG496" s="21"/>
      <c r="BH496" s="21"/>
      <c r="BI496" s="21"/>
      <c r="BJ496" s="21" t="str">
        <f t="shared" si="98"/>
        <v>non conforme</v>
      </c>
      <c r="BK496" s="37"/>
      <c r="BL496" s="21"/>
      <c r="BM496" s="21"/>
      <c r="BN496" s="21" t="str">
        <f t="shared" si="99"/>
        <v>non conforme</v>
      </c>
      <c r="BO496" s="37"/>
      <c r="BP496" s="21"/>
      <c r="BQ496" s="21"/>
      <c r="BR496" s="21"/>
      <c r="BS496" s="21"/>
      <c r="BT496" s="21" t="str">
        <f t="shared" si="100"/>
        <v>non conforme</v>
      </c>
      <c r="BU496" s="37"/>
      <c r="BV496" s="22"/>
      <c r="BW496" s="22"/>
      <c r="BX496" s="22"/>
      <c r="BY496" s="23"/>
      <c r="BZ496" s="22"/>
      <c r="CA496" s="23"/>
      <c r="CB496" s="23"/>
      <c r="CC496" s="22"/>
      <c r="CD496" s="23"/>
      <c r="CE496" s="22"/>
      <c r="CF496" s="22"/>
      <c r="CG496" s="23"/>
      <c r="CH496" s="22"/>
      <c r="CI496" s="34"/>
      <c r="CJ496" s="34"/>
      <c r="CK496" s="44"/>
    </row>
    <row r="497" spans="1:89" ht="41" customHeight="1" x14ac:dyDescent="0.2">
      <c r="A497" s="8">
        <f t="shared" si="89"/>
        <v>1900</v>
      </c>
      <c r="B497" s="8">
        <f t="shared" si="90"/>
        <v>1</v>
      </c>
      <c r="C497" s="8">
        <f t="shared" si="91"/>
        <v>0</v>
      </c>
      <c r="D497" s="18"/>
      <c r="E497" s="8"/>
      <c r="F497" s="18"/>
      <c r="G497" s="8"/>
      <c r="H497" s="8"/>
      <c r="I497" s="8"/>
      <c r="J497" s="19"/>
      <c r="K497" s="20"/>
      <c r="L497" s="20"/>
      <c r="M497" s="8"/>
      <c r="N497" s="8"/>
      <c r="O497" s="8"/>
      <c r="P497" s="8"/>
      <c r="Q497" s="8"/>
      <c r="R497" s="21"/>
      <c r="S497" s="21"/>
      <c r="T497" s="21" t="str">
        <f t="shared" si="92"/>
        <v>non conforme</v>
      </c>
      <c r="U497" s="37"/>
      <c r="V497" s="21"/>
      <c r="W497" s="21"/>
      <c r="X497" s="21"/>
      <c r="Y497" s="21" t="str">
        <f t="shared" si="93"/>
        <v>non conforme</v>
      </c>
      <c r="Z497" s="37"/>
      <c r="AA497" s="21"/>
      <c r="AB497" s="21"/>
      <c r="AC497" s="21" t="str">
        <f t="shared" si="94"/>
        <v>non conforme</v>
      </c>
      <c r="AD497" s="37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 t="str">
        <f t="shared" si="95"/>
        <v>non conforme</v>
      </c>
      <c r="AS497" s="37"/>
      <c r="AT497" s="21"/>
      <c r="AU497" s="21"/>
      <c r="AV497" s="21"/>
      <c r="AW497" s="21"/>
      <c r="AX497" s="21"/>
      <c r="AY497" s="21"/>
      <c r="AZ497" s="21" t="str">
        <f t="shared" si="96"/>
        <v>non conforme</v>
      </c>
      <c r="BA497" s="37"/>
      <c r="BB497" s="21"/>
      <c r="BC497" s="21"/>
      <c r="BD497" s="21" t="str">
        <f t="shared" si="97"/>
        <v>non conforme</v>
      </c>
      <c r="BE497" s="37"/>
      <c r="BF497" s="21"/>
      <c r="BG497" s="21"/>
      <c r="BH497" s="21"/>
      <c r="BI497" s="21"/>
      <c r="BJ497" s="21" t="str">
        <f t="shared" si="98"/>
        <v>non conforme</v>
      </c>
      <c r="BK497" s="37"/>
      <c r="BL497" s="21"/>
      <c r="BM497" s="21"/>
      <c r="BN497" s="21" t="str">
        <f t="shared" si="99"/>
        <v>non conforme</v>
      </c>
      <c r="BO497" s="37"/>
      <c r="BP497" s="21"/>
      <c r="BQ497" s="21"/>
      <c r="BR497" s="21"/>
      <c r="BS497" s="21"/>
      <c r="BT497" s="21" t="str">
        <f t="shared" si="100"/>
        <v>non conforme</v>
      </c>
      <c r="BU497" s="37"/>
      <c r="BV497" s="22"/>
      <c r="BW497" s="22"/>
      <c r="BX497" s="22"/>
      <c r="BY497" s="23"/>
      <c r="BZ497" s="22"/>
      <c r="CA497" s="23"/>
      <c r="CB497" s="23"/>
      <c r="CC497" s="22"/>
      <c r="CD497" s="23"/>
      <c r="CE497" s="22"/>
      <c r="CF497" s="22"/>
      <c r="CG497" s="23"/>
      <c r="CH497" s="22"/>
      <c r="CI497" s="34"/>
      <c r="CJ497" s="34"/>
      <c r="CK497" s="44"/>
    </row>
    <row r="498" spans="1:89" ht="41" customHeight="1" x14ac:dyDescent="0.2">
      <c r="A498" s="8">
        <f t="shared" si="89"/>
        <v>1900</v>
      </c>
      <c r="B498" s="8">
        <f t="shared" si="90"/>
        <v>1</v>
      </c>
      <c r="C498" s="8">
        <f t="shared" si="91"/>
        <v>0</v>
      </c>
      <c r="D498" s="18"/>
      <c r="E498" s="8"/>
      <c r="F498" s="18"/>
      <c r="G498" s="8"/>
      <c r="H498" s="8"/>
      <c r="I498" s="8"/>
      <c r="J498" s="19"/>
      <c r="K498" s="20"/>
      <c r="L498" s="20"/>
      <c r="M498" s="8"/>
      <c r="N498" s="8"/>
      <c r="O498" s="8"/>
      <c r="P498" s="8"/>
      <c r="Q498" s="8"/>
      <c r="R498" s="21"/>
      <c r="S498" s="21"/>
      <c r="T498" s="21" t="str">
        <f t="shared" si="92"/>
        <v>non conforme</v>
      </c>
      <c r="U498" s="37"/>
      <c r="V498" s="21"/>
      <c r="W498" s="21"/>
      <c r="X498" s="21"/>
      <c r="Y498" s="21" t="str">
        <f t="shared" si="93"/>
        <v>non conforme</v>
      </c>
      <c r="Z498" s="37"/>
      <c r="AA498" s="21"/>
      <c r="AB498" s="21"/>
      <c r="AC498" s="21" t="str">
        <f t="shared" si="94"/>
        <v>non conforme</v>
      </c>
      <c r="AD498" s="37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 t="str">
        <f t="shared" si="95"/>
        <v>non conforme</v>
      </c>
      <c r="AS498" s="37"/>
      <c r="AT498" s="21"/>
      <c r="AU498" s="21"/>
      <c r="AV498" s="21"/>
      <c r="AW498" s="21"/>
      <c r="AX498" s="21"/>
      <c r="AY498" s="21"/>
      <c r="AZ498" s="21" t="str">
        <f t="shared" si="96"/>
        <v>non conforme</v>
      </c>
      <c r="BA498" s="37"/>
      <c r="BB498" s="21"/>
      <c r="BC498" s="21"/>
      <c r="BD498" s="21" t="str">
        <f t="shared" si="97"/>
        <v>non conforme</v>
      </c>
      <c r="BE498" s="37"/>
      <c r="BF498" s="21"/>
      <c r="BG498" s="21"/>
      <c r="BH498" s="21"/>
      <c r="BI498" s="21"/>
      <c r="BJ498" s="21" t="str">
        <f t="shared" si="98"/>
        <v>non conforme</v>
      </c>
      <c r="BK498" s="37"/>
      <c r="BL498" s="21"/>
      <c r="BM498" s="21"/>
      <c r="BN498" s="21" t="str">
        <f t="shared" si="99"/>
        <v>non conforme</v>
      </c>
      <c r="BO498" s="37"/>
      <c r="BP498" s="21"/>
      <c r="BQ498" s="21"/>
      <c r="BR498" s="21"/>
      <c r="BS498" s="21"/>
      <c r="BT498" s="21" t="str">
        <f t="shared" si="100"/>
        <v>non conforme</v>
      </c>
      <c r="BU498" s="37"/>
      <c r="BV498" s="22"/>
      <c r="BW498" s="22"/>
      <c r="BX498" s="22"/>
      <c r="BY498" s="23"/>
      <c r="BZ498" s="22"/>
      <c r="CA498" s="23"/>
      <c r="CB498" s="23"/>
      <c r="CC498" s="22"/>
      <c r="CD498" s="23"/>
      <c r="CE498" s="22"/>
      <c r="CF498" s="22"/>
      <c r="CG498" s="23"/>
      <c r="CH498" s="22"/>
      <c r="CI498" s="34"/>
      <c r="CJ498" s="34"/>
      <c r="CK498" s="44"/>
    </row>
    <row r="499" spans="1:89" ht="41" customHeight="1" x14ac:dyDescent="0.2">
      <c r="A499" s="8">
        <f t="shared" si="89"/>
        <v>1900</v>
      </c>
      <c r="B499" s="8">
        <f t="shared" si="90"/>
        <v>1</v>
      </c>
      <c r="C499" s="8">
        <f t="shared" si="91"/>
        <v>0</v>
      </c>
      <c r="D499" s="18"/>
      <c r="E499" s="8"/>
      <c r="F499" s="18"/>
      <c r="G499" s="8"/>
      <c r="H499" s="8"/>
      <c r="I499" s="8"/>
      <c r="J499" s="19"/>
      <c r="K499" s="20"/>
      <c r="L499" s="20"/>
      <c r="M499" s="8"/>
      <c r="N499" s="8"/>
      <c r="O499" s="8"/>
      <c r="P499" s="8"/>
      <c r="Q499" s="8"/>
      <c r="R499" s="21"/>
      <c r="S499" s="21"/>
      <c r="T499" s="21" t="str">
        <f t="shared" si="92"/>
        <v>non conforme</v>
      </c>
      <c r="U499" s="37"/>
      <c r="V499" s="21"/>
      <c r="W499" s="21"/>
      <c r="X499" s="21"/>
      <c r="Y499" s="21" t="str">
        <f t="shared" si="93"/>
        <v>non conforme</v>
      </c>
      <c r="Z499" s="37"/>
      <c r="AA499" s="21"/>
      <c r="AB499" s="21"/>
      <c r="AC499" s="21" t="str">
        <f t="shared" si="94"/>
        <v>non conforme</v>
      </c>
      <c r="AD499" s="37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 t="str">
        <f t="shared" si="95"/>
        <v>non conforme</v>
      </c>
      <c r="AS499" s="37"/>
      <c r="AT499" s="21"/>
      <c r="AU499" s="21"/>
      <c r="AV499" s="21"/>
      <c r="AW499" s="21"/>
      <c r="AX499" s="21"/>
      <c r="AY499" s="21"/>
      <c r="AZ499" s="21" t="str">
        <f t="shared" si="96"/>
        <v>non conforme</v>
      </c>
      <c r="BA499" s="37"/>
      <c r="BB499" s="21"/>
      <c r="BC499" s="21"/>
      <c r="BD499" s="21" t="str">
        <f t="shared" si="97"/>
        <v>non conforme</v>
      </c>
      <c r="BE499" s="37"/>
      <c r="BF499" s="21"/>
      <c r="BG499" s="21"/>
      <c r="BH499" s="21"/>
      <c r="BI499" s="21"/>
      <c r="BJ499" s="21" t="str">
        <f t="shared" si="98"/>
        <v>non conforme</v>
      </c>
      <c r="BK499" s="37"/>
      <c r="BL499" s="21"/>
      <c r="BM499" s="21"/>
      <c r="BN499" s="21" t="str">
        <f t="shared" si="99"/>
        <v>non conforme</v>
      </c>
      <c r="BO499" s="37"/>
      <c r="BP499" s="21"/>
      <c r="BQ499" s="21"/>
      <c r="BR499" s="21"/>
      <c r="BS499" s="21"/>
      <c r="BT499" s="21" t="str">
        <f t="shared" si="100"/>
        <v>non conforme</v>
      </c>
      <c r="BU499" s="37"/>
      <c r="BV499" s="22"/>
      <c r="BW499" s="22"/>
      <c r="BX499" s="22"/>
      <c r="BY499" s="23"/>
      <c r="BZ499" s="22"/>
      <c r="CA499" s="23"/>
      <c r="CB499" s="23"/>
      <c r="CC499" s="22"/>
      <c r="CD499" s="23"/>
      <c r="CE499" s="22"/>
      <c r="CF499" s="22"/>
      <c r="CG499" s="23"/>
      <c r="CH499" s="22"/>
      <c r="CI499" s="34"/>
      <c r="CJ499" s="34"/>
      <c r="CK499" s="44"/>
    </row>
    <row r="500" spans="1:89" ht="41" customHeight="1" x14ac:dyDescent="0.2">
      <c r="A500" s="8">
        <f t="shared" si="89"/>
        <v>1900</v>
      </c>
      <c r="B500" s="8">
        <f t="shared" si="90"/>
        <v>1</v>
      </c>
      <c r="C500" s="8">
        <f t="shared" si="91"/>
        <v>0</v>
      </c>
      <c r="D500" s="18"/>
      <c r="E500" s="8"/>
      <c r="F500" s="18"/>
      <c r="G500" s="8"/>
      <c r="H500" s="8"/>
      <c r="I500" s="8"/>
      <c r="J500" s="19"/>
      <c r="K500" s="20"/>
      <c r="L500" s="20"/>
      <c r="M500" s="8"/>
      <c r="N500" s="8"/>
      <c r="O500" s="8"/>
      <c r="P500" s="8"/>
      <c r="Q500" s="8"/>
      <c r="R500" s="21"/>
      <c r="S500" s="21"/>
      <c r="T500" s="21" t="str">
        <f t="shared" si="92"/>
        <v>non conforme</v>
      </c>
      <c r="U500" s="37"/>
      <c r="V500" s="21"/>
      <c r="W500" s="21"/>
      <c r="X500" s="21"/>
      <c r="Y500" s="21" t="str">
        <f t="shared" si="93"/>
        <v>non conforme</v>
      </c>
      <c r="Z500" s="37"/>
      <c r="AA500" s="21"/>
      <c r="AB500" s="21"/>
      <c r="AC500" s="21" t="str">
        <f t="shared" si="94"/>
        <v>non conforme</v>
      </c>
      <c r="AD500" s="37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 t="str">
        <f t="shared" si="95"/>
        <v>non conforme</v>
      </c>
      <c r="AS500" s="37"/>
      <c r="AT500" s="21"/>
      <c r="AU500" s="21"/>
      <c r="AV500" s="21"/>
      <c r="AW500" s="21"/>
      <c r="AX500" s="21"/>
      <c r="AY500" s="21"/>
      <c r="AZ500" s="21" t="str">
        <f t="shared" si="96"/>
        <v>non conforme</v>
      </c>
      <c r="BA500" s="37"/>
      <c r="BB500" s="21"/>
      <c r="BC500" s="21"/>
      <c r="BD500" s="21" t="str">
        <f t="shared" si="97"/>
        <v>non conforme</v>
      </c>
      <c r="BE500" s="37"/>
      <c r="BF500" s="21"/>
      <c r="BG500" s="21"/>
      <c r="BH500" s="21"/>
      <c r="BI500" s="21"/>
      <c r="BJ500" s="21" t="str">
        <f t="shared" si="98"/>
        <v>non conforme</v>
      </c>
      <c r="BK500" s="37"/>
      <c r="BL500" s="21"/>
      <c r="BM500" s="21"/>
      <c r="BN500" s="21" t="str">
        <f t="shared" si="99"/>
        <v>non conforme</v>
      </c>
      <c r="BO500" s="37"/>
      <c r="BP500" s="21"/>
      <c r="BQ500" s="21"/>
      <c r="BR500" s="21"/>
      <c r="BS500" s="21"/>
      <c r="BT500" s="21" t="str">
        <f t="shared" si="100"/>
        <v>non conforme</v>
      </c>
      <c r="BU500" s="37"/>
      <c r="BV500" s="22"/>
      <c r="BW500" s="22"/>
      <c r="BX500" s="22"/>
      <c r="BY500" s="23"/>
      <c r="BZ500" s="22"/>
      <c r="CA500" s="23"/>
      <c r="CB500" s="23"/>
      <c r="CC500" s="22"/>
      <c r="CD500" s="23"/>
      <c r="CE500" s="22"/>
      <c r="CF500" s="22"/>
      <c r="CG500" s="23"/>
      <c r="CH500" s="22"/>
      <c r="CI500" s="34"/>
      <c r="CJ500" s="34"/>
      <c r="CK500" s="44"/>
    </row>
    <row r="501" spans="1:89" ht="41" customHeight="1" x14ac:dyDescent="0.2">
      <c r="A501" s="8">
        <f t="shared" si="89"/>
        <v>1900</v>
      </c>
      <c r="B501" s="8">
        <f t="shared" si="90"/>
        <v>1</v>
      </c>
      <c r="C501" s="8">
        <f t="shared" si="91"/>
        <v>0</v>
      </c>
      <c r="D501" s="18"/>
      <c r="E501" s="8"/>
      <c r="F501" s="18"/>
      <c r="G501" s="8"/>
      <c r="H501" s="8"/>
      <c r="I501" s="8"/>
      <c r="J501" s="19"/>
      <c r="K501" s="20"/>
      <c r="L501" s="20"/>
      <c r="M501" s="8"/>
      <c r="N501" s="8"/>
      <c r="O501" s="8"/>
      <c r="P501" s="8"/>
      <c r="Q501" s="8"/>
      <c r="R501" s="21"/>
      <c r="S501" s="21"/>
      <c r="T501" s="21" t="str">
        <f t="shared" si="92"/>
        <v>non conforme</v>
      </c>
      <c r="U501" s="37"/>
      <c r="V501" s="21"/>
      <c r="W501" s="21"/>
      <c r="X501" s="21"/>
      <c r="Y501" s="21" t="str">
        <f t="shared" si="93"/>
        <v>non conforme</v>
      </c>
      <c r="Z501" s="37"/>
      <c r="AA501" s="21"/>
      <c r="AB501" s="21"/>
      <c r="AC501" s="21" t="str">
        <f t="shared" si="94"/>
        <v>non conforme</v>
      </c>
      <c r="AD501" s="37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 t="str">
        <f t="shared" si="95"/>
        <v>non conforme</v>
      </c>
      <c r="AS501" s="37"/>
      <c r="AT501" s="21"/>
      <c r="AU501" s="21"/>
      <c r="AV501" s="21"/>
      <c r="AW501" s="21"/>
      <c r="AX501" s="21"/>
      <c r="AY501" s="21"/>
      <c r="AZ501" s="21" t="str">
        <f t="shared" si="96"/>
        <v>non conforme</v>
      </c>
      <c r="BA501" s="37"/>
      <c r="BB501" s="21"/>
      <c r="BC501" s="21"/>
      <c r="BD501" s="21" t="str">
        <f t="shared" si="97"/>
        <v>non conforme</v>
      </c>
      <c r="BE501" s="37"/>
      <c r="BF501" s="21"/>
      <c r="BG501" s="21"/>
      <c r="BH501" s="21"/>
      <c r="BI501" s="21"/>
      <c r="BJ501" s="21" t="str">
        <f t="shared" si="98"/>
        <v>non conforme</v>
      </c>
      <c r="BK501" s="37"/>
      <c r="BL501" s="21"/>
      <c r="BM501" s="21"/>
      <c r="BN501" s="21" t="str">
        <f t="shared" si="99"/>
        <v>non conforme</v>
      </c>
      <c r="BO501" s="37"/>
      <c r="BP501" s="21"/>
      <c r="BQ501" s="21"/>
      <c r="BR501" s="21"/>
      <c r="BS501" s="21"/>
      <c r="BT501" s="21" t="str">
        <f t="shared" si="100"/>
        <v>non conforme</v>
      </c>
      <c r="BU501" s="37"/>
      <c r="BV501" s="22"/>
      <c r="BW501" s="22"/>
      <c r="BX501" s="22"/>
      <c r="BY501" s="23"/>
      <c r="BZ501" s="22"/>
      <c r="CA501" s="23"/>
      <c r="CB501" s="23"/>
      <c r="CC501" s="22"/>
      <c r="CD501" s="23"/>
      <c r="CE501" s="22"/>
      <c r="CF501" s="22"/>
      <c r="CG501" s="23"/>
      <c r="CH501" s="22"/>
      <c r="CI501" s="34"/>
      <c r="CJ501" s="34"/>
      <c r="CK501" s="44"/>
    </row>
    <row r="502" spans="1:89" ht="41" customHeight="1" x14ac:dyDescent="0.2">
      <c r="A502" s="8">
        <f t="shared" si="89"/>
        <v>1900</v>
      </c>
      <c r="B502" s="8">
        <f t="shared" si="90"/>
        <v>1</v>
      </c>
      <c r="C502" s="8">
        <f t="shared" si="91"/>
        <v>0</v>
      </c>
      <c r="D502" s="18"/>
      <c r="E502" s="8"/>
      <c r="F502" s="18"/>
      <c r="G502" s="8"/>
      <c r="H502" s="8"/>
      <c r="I502" s="8"/>
      <c r="J502" s="19"/>
      <c r="K502" s="20"/>
      <c r="L502" s="20"/>
      <c r="M502" s="8"/>
      <c r="N502" s="8"/>
      <c r="O502" s="8"/>
      <c r="P502" s="8"/>
      <c r="Q502" s="8"/>
      <c r="R502" s="21"/>
      <c r="S502" s="21"/>
      <c r="T502" s="21" t="str">
        <f t="shared" si="92"/>
        <v>non conforme</v>
      </c>
      <c r="U502" s="37"/>
      <c r="V502" s="21"/>
      <c r="W502" s="21"/>
      <c r="X502" s="21"/>
      <c r="Y502" s="21" t="str">
        <f t="shared" si="93"/>
        <v>non conforme</v>
      </c>
      <c r="Z502" s="37"/>
      <c r="AA502" s="21"/>
      <c r="AB502" s="21"/>
      <c r="AC502" s="21" t="str">
        <f t="shared" si="94"/>
        <v>non conforme</v>
      </c>
      <c r="AD502" s="37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 t="str">
        <f t="shared" si="95"/>
        <v>non conforme</v>
      </c>
      <c r="AS502" s="37"/>
      <c r="AT502" s="21"/>
      <c r="AU502" s="21"/>
      <c r="AV502" s="21"/>
      <c r="AW502" s="21"/>
      <c r="AX502" s="21"/>
      <c r="AY502" s="21"/>
      <c r="AZ502" s="21" t="str">
        <f t="shared" si="96"/>
        <v>non conforme</v>
      </c>
      <c r="BA502" s="37"/>
      <c r="BB502" s="21"/>
      <c r="BC502" s="21"/>
      <c r="BD502" s="21" t="str">
        <f t="shared" si="97"/>
        <v>non conforme</v>
      </c>
      <c r="BE502" s="37"/>
      <c r="BF502" s="21"/>
      <c r="BG502" s="21"/>
      <c r="BH502" s="21"/>
      <c r="BI502" s="21"/>
      <c r="BJ502" s="21" t="str">
        <f t="shared" si="98"/>
        <v>non conforme</v>
      </c>
      <c r="BK502" s="37"/>
      <c r="BL502" s="21"/>
      <c r="BM502" s="21"/>
      <c r="BN502" s="21" t="str">
        <f t="shared" si="99"/>
        <v>non conforme</v>
      </c>
      <c r="BO502" s="37"/>
      <c r="BP502" s="21"/>
      <c r="BQ502" s="21"/>
      <c r="BR502" s="21"/>
      <c r="BS502" s="21"/>
      <c r="BT502" s="21" t="str">
        <f t="shared" si="100"/>
        <v>non conforme</v>
      </c>
      <c r="BU502" s="37"/>
      <c r="BV502" s="22"/>
      <c r="BW502" s="22"/>
      <c r="BX502" s="22"/>
      <c r="BY502" s="23"/>
      <c r="BZ502" s="22"/>
      <c r="CA502" s="23"/>
      <c r="CB502" s="23"/>
      <c r="CC502" s="22"/>
      <c r="CD502" s="23"/>
      <c r="CE502" s="22"/>
      <c r="CF502" s="22"/>
      <c r="CG502" s="23"/>
      <c r="CH502" s="22"/>
      <c r="CI502" s="34"/>
      <c r="CJ502" s="34"/>
      <c r="CK502" s="44"/>
    </row>
    <row r="503" spans="1:89" ht="41" customHeight="1" x14ac:dyDescent="0.2">
      <c r="A503" s="8">
        <f t="shared" si="89"/>
        <v>1900</v>
      </c>
      <c r="B503" s="8">
        <f t="shared" si="90"/>
        <v>1</v>
      </c>
      <c r="C503" s="8">
        <f t="shared" si="91"/>
        <v>0</v>
      </c>
      <c r="D503" s="18"/>
      <c r="E503" s="8"/>
      <c r="F503" s="18"/>
      <c r="G503" s="8"/>
      <c r="H503" s="8"/>
      <c r="I503" s="8"/>
      <c r="J503" s="19"/>
      <c r="K503" s="20"/>
      <c r="L503" s="20"/>
      <c r="M503" s="8"/>
      <c r="N503" s="8"/>
      <c r="O503" s="8"/>
      <c r="P503" s="8"/>
      <c r="Q503" s="8"/>
      <c r="R503" s="21"/>
      <c r="S503" s="21"/>
      <c r="T503" s="21" t="str">
        <f t="shared" si="92"/>
        <v>non conforme</v>
      </c>
      <c r="U503" s="37"/>
      <c r="V503" s="21"/>
      <c r="W503" s="21"/>
      <c r="X503" s="21"/>
      <c r="Y503" s="21" t="str">
        <f t="shared" si="93"/>
        <v>non conforme</v>
      </c>
      <c r="Z503" s="37"/>
      <c r="AA503" s="21"/>
      <c r="AB503" s="21"/>
      <c r="AC503" s="21" t="str">
        <f t="shared" si="94"/>
        <v>non conforme</v>
      </c>
      <c r="AD503" s="37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 t="str">
        <f t="shared" si="95"/>
        <v>non conforme</v>
      </c>
      <c r="AS503" s="37"/>
      <c r="AT503" s="21"/>
      <c r="AU503" s="21"/>
      <c r="AV503" s="21"/>
      <c r="AW503" s="21"/>
      <c r="AX503" s="21"/>
      <c r="AY503" s="21"/>
      <c r="AZ503" s="21" t="str">
        <f t="shared" si="96"/>
        <v>non conforme</v>
      </c>
      <c r="BA503" s="37"/>
      <c r="BB503" s="21"/>
      <c r="BC503" s="21"/>
      <c r="BD503" s="21" t="str">
        <f t="shared" si="97"/>
        <v>non conforme</v>
      </c>
      <c r="BE503" s="37"/>
      <c r="BF503" s="21"/>
      <c r="BG503" s="21"/>
      <c r="BH503" s="21"/>
      <c r="BI503" s="21"/>
      <c r="BJ503" s="21" t="str">
        <f t="shared" si="98"/>
        <v>non conforme</v>
      </c>
      <c r="BK503" s="37"/>
      <c r="BL503" s="21"/>
      <c r="BM503" s="21"/>
      <c r="BN503" s="21" t="str">
        <f t="shared" si="99"/>
        <v>non conforme</v>
      </c>
      <c r="BO503" s="37"/>
      <c r="BP503" s="21"/>
      <c r="BQ503" s="21"/>
      <c r="BR503" s="21"/>
      <c r="BS503" s="21"/>
      <c r="BT503" s="21" t="str">
        <f t="shared" si="100"/>
        <v>non conforme</v>
      </c>
      <c r="BU503" s="37"/>
      <c r="BV503" s="22"/>
      <c r="BW503" s="22"/>
      <c r="BX503" s="22"/>
      <c r="BY503" s="23"/>
      <c r="BZ503" s="22"/>
      <c r="CA503" s="23"/>
      <c r="CB503" s="23"/>
      <c r="CC503" s="22"/>
      <c r="CD503" s="23"/>
      <c r="CE503" s="22"/>
      <c r="CF503" s="22"/>
      <c r="CG503" s="23"/>
      <c r="CH503" s="22"/>
      <c r="CI503" s="34"/>
      <c r="CJ503" s="34"/>
      <c r="CK503" s="44"/>
    </row>
    <row r="504" spans="1:89" ht="41" customHeight="1" x14ac:dyDescent="0.2">
      <c r="A504" s="8">
        <f t="shared" si="89"/>
        <v>1900</v>
      </c>
      <c r="B504" s="8">
        <f t="shared" si="90"/>
        <v>1</v>
      </c>
      <c r="C504" s="8">
        <f t="shared" si="91"/>
        <v>0</v>
      </c>
      <c r="D504" s="18"/>
      <c r="E504" s="8"/>
      <c r="F504" s="18"/>
      <c r="G504" s="8"/>
      <c r="H504" s="8"/>
      <c r="I504" s="8"/>
      <c r="J504" s="19"/>
      <c r="K504" s="20"/>
      <c r="L504" s="20"/>
      <c r="M504" s="8"/>
      <c r="N504" s="8"/>
      <c r="O504" s="8"/>
      <c r="P504" s="8"/>
      <c r="Q504" s="8"/>
      <c r="R504" s="21"/>
      <c r="S504" s="21"/>
      <c r="T504" s="21" t="str">
        <f t="shared" si="92"/>
        <v>non conforme</v>
      </c>
      <c r="U504" s="37"/>
      <c r="V504" s="21"/>
      <c r="W504" s="21"/>
      <c r="X504" s="21"/>
      <c r="Y504" s="21" t="str">
        <f t="shared" si="93"/>
        <v>non conforme</v>
      </c>
      <c r="Z504" s="37"/>
      <c r="AA504" s="21"/>
      <c r="AB504" s="21"/>
      <c r="AC504" s="21" t="str">
        <f t="shared" si="94"/>
        <v>non conforme</v>
      </c>
      <c r="AD504" s="37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 t="str">
        <f t="shared" si="95"/>
        <v>non conforme</v>
      </c>
      <c r="AS504" s="37"/>
      <c r="AT504" s="21"/>
      <c r="AU504" s="21"/>
      <c r="AV504" s="21"/>
      <c r="AW504" s="21"/>
      <c r="AX504" s="21"/>
      <c r="AY504" s="21"/>
      <c r="AZ504" s="21" t="str">
        <f t="shared" si="96"/>
        <v>non conforme</v>
      </c>
      <c r="BA504" s="37"/>
      <c r="BB504" s="21"/>
      <c r="BC504" s="21"/>
      <c r="BD504" s="21" t="str">
        <f t="shared" si="97"/>
        <v>non conforme</v>
      </c>
      <c r="BE504" s="37"/>
      <c r="BF504" s="21"/>
      <c r="BG504" s="21"/>
      <c r="BH504" s="21"/>
      <c r="BI504" s="21"/>
      <c r="BJ504" s="21" t="str">
        <f t="shared" si="98"/>
        <v>non conforme</v>
      </c>
      <c r="BK504" s="37"/>
      <c r="BL504" s="21"/>
      <c r="BM504" s="21"/>
      <c r="BN504" s="21" t="str">
        <f t="shared" si="99"/>
        <v>non conforme</v>
      </c>
      <c r="BO504" s="37"/>
      <c r="BP504" s="21"/>
      <c r="BQ504" s="21"/>
      <c r="BR504" s="21"/>
      <c r="BS504" s="21"/>
      <c r="BT504" s="21" t="str">
        <f t="shared" si="100"/>
        <v>non conforme</v>
      </c>
      <c r="BU504" s="37"/>
      <c r="BV504" s="22"/>
      <c r="BW504" s="22"/>
      <c r="BX504" s="22"/>
      <c r="BY504" s="23"/>
      <c r="BZ504" s="22"/>
      <c r="CA504" s="23"/>
      <c r="CB504" s="23"/>
      <c r="CC504" s="22"/>
      <c r="CD504" s="23"/>
      <c r="CE504" s="22"/>
      <c r="CF504" s="22"/>
      <c r="CG504" s="23"/>
      <c r="CH504" s="22"/>
      <c r="CI504" s="34"/>
      <c r="CJ504" s="34"/>
      <c r="CK504" s="44"/>
    </row>
    <row r="505" spans="1:89" ht="41" customHeight="1" x14ac:dyDescent="0.2">
      <c r="A505" s="8">
        <f t="shared" si="89"/>
        <v>1900</v>
      </c>
      <c r="B505" s="8">
        <f t="shared" si="90"/>
        <v>1</v>
      </c>
      <c r="C505" s="8">
        <f t="shared" si="91"/>
        <v>0</v>
      </c>
      <c r="D505" s="18"/>
      <c r="E505" s="8"/>
      <c r="F505" s="18"/>
      <c r="G505" s="8"/>
      <c r="H505" s="8"/>
      <c r="I505" s="8"/>
      <c r="J505" s="19"/>
      <c r="K505" s="20"/>
      <c r="L505" s="20"/>
      <c r="M505" s="8"/>
      <c r="N505" s="8"/>
      <c r="O505" s="8"/>
      <c r="P505" s="8"/>
      <c r="Q505" s="8"/>
      <c r="R505" s="21"/>
      <c r="S505" s="21"/>
      <c r="T505" s="21" t="str">
        <f t="shared" si="92"/>
        <v>non conforme</v>
      </c>
      <c r="U505" s="37"/>
      <c r="V505" s="21"/>
      <c r="W505" s="21"/>
      <c r="X505" s="21"/>
      <c r="Y505" s="21" t="str">
        <f t="shared" si="93"/>
        <v>non conforme</v>
      </c>
      <c r="Z505" s="37"/>
      <c r="AA505" s="21"/>
      <c r="AB505" s="21"/>
      <c r="AC505" s="21" t="str">
        <f t="shared" si="94"/>
        <v>non conforme</v>
      </c>
      <c r="AD505" s="37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 t="str">
        <f t="shared" si="95"/>
        <v>non conforme</v>
      </c>
      <c r="AS505" s="37"/>
      <c r="AT505" s="21"/>
      <c r="AU505" s="21"/>
      <c r="AV505" s="21"/>
      <c r="AW505" s="21"/>
      <c r="AX505" s="21"/>
      <c r="AY505" s="21"/>
      <c r="AZ505" s="21" t="str">
        <f t="shared" si="96"/>
        <v>non conforme</v>
      </c>
      <c r="BA505" s="37"/>
      <c r="BB505" s="21"/>
      <c r="BC505" s="21"/>
      <c r="BD505" s="21" t="str">
        <f t="shared" si="97"/>
        <v>non conforme</v>
      </c>
      <c r="BE505" s="37"/>
      <c r="BF505" s="21"/>
      <c r="BG505" s="21"/>
      <c r="BH505" s="21"/>
      <c r="BI505" s="21"/>
      <c r="BJ505" s="21" t="str">
        <f t="shared" si="98"/>
        <v>non conforme</v>
      </c>
      <c r="BK505" s="37"/>
      <c r="BL505" s="21"/>
      <c r="BM505" s="21"/>
      <c r="BN505" s="21" t="str">
        <f t="shared" si="99"/>
        <v>non conforme</v>
      </c>
      <c r="BO505" s="37"/>
      <c r="BP505" s="21"/>
      <c r="BQ505" s="21"/>
      <c r="BR505" s="21"/>
      <c r="BS505" s="21"/>
      <c r="BT505" s="21" t="str">
        <f t="shared" si="100"/>
        <v>non conforme</v>
      </c>
      <c r="BU505" s="37"/>
      <c r="BV505" s="22"/>
      <c r="BW505" s="22"/>
      <c r="BX505" s="22"/>
      <c r="BY505" s="23"/>
      <c r="BZ505" s="22"/>
      <c r="CA505" s="23"/>
      <c r="CB505" s="23"/>
      <c r="CC505" s="22"/>
      <c r="CD505" s="23"/>
      <c r="CE505" s="22"/>
      <c r="CF505" s="22"/>
      <c r="CG505" s="23"/>
      <c r="CH505" s="22"/>
      <c r="CI505" s="34"/>
      <c r="CJ505" s="34"/>
      <c r="CK505" s="44"/>
    </row>
    <row r="506" spans="1:89" ht="41" customHeight="1" x14ac:dyDescent="0.2">
      <c r="A506" s="8">
        <f t="shared" si="89"/>
        <v>1900</v>
      </c>
      <c r="B506" s="8">
        <f t="shared" si="90"/>
        <v>1</v>
      </c>
      <c r="C506" s="8">
        <f t="shared" si="91"/>
        <v>0</v>
      </c>
      <c r="D506" s="18"/>
      <c r="E506" s="8"/>
      <c r="F506" s="18"/>
      <c r="G506" s="8"/>
      <c r="H506" s="8"/>
      <c r="I506" s="8"/>
      <c r="J506" s="19"/>
      <c r="K506" s="20"/>
      <c r="L506" s="20"/>
      <c r="M506" s="8"/>
      <c r="N506" s="8"/>
      <c r="O506" s="8"/>
      <c r="P506" s="8"/>
      <c r="Q506" s="8"/>
      <c r="R506" s="21"/>
      <c r="S506" s="21"/>
      <c r="T506" s="21" t="str">
        <f t="shared" si="92"/>
        <v>non conforme</v>
      </c>
      <c r="U506" s="37"/>
      <c r="V506" s="21"/>
      <c r="W506" s="21"/>
      <c r="X506" s="21"/>
      <c r="Y506" s="21" t="str">
        <f t="shared" si="93"/>
        <v>non conforme</v>
      </c>
      <c r="Z506" s="37"/>
      <c r="AA506" s="21"/>
      <c r="AB506" s="21"/>
      <c r="AC506" s="21" t="str">
        <f t="shared" si="94"/>
        <v>non conforme</v>
      </c>
      <c r="AD506" s="37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 t="str">
        <f t="shared" si="95"/>
        <v>non conforme</v>
      </c>
      <c r="AS506" s="37"/>
      <c r="AT506" s="21"/>
      <c r="AU506" s="21"/>
      <c r="AV506" s="21"/>
      <c r="AW506" s="21"/>
      <c r="AX506" s="21"/>
      <c r="AY506" s="21"/>
      <c r="AZ506" s="21" t="str">
        <f t="shared" si="96"/>
        <v>non conforme</v>
      </c>
      <c r="BA506" s="37"/>
      <c r="BB506" s="21"/>
      <c r="BC506" s="21"/>
      <c r="BD506" s="21" t="str">
        <f t="shared" si="97"/>
        <v>non conforme</v>
      </c>
      <c r="BE506" s="37"/>
      <c r="BF506" s="21"/>
      <c r="BG506" s="21"/>
      <c r="BH506" s="21"/>
      <c r="BI506" s="21"/>
      <c r="BJ506" s="21" t="str">
        <f t="shared" si="98"/>
        <v>non conforme</v>
      </c>
      <c r="BK506" s="37"/>
      <c r="BL506" s="21"/>
      <c r="BM506" s="21"/>
      <c r="BN506" s="21" t="str">
        <f t="shared" si="99"/>
        <v>non conforme</v>
      </c>
      <c r="BO506" s="37"/>
      <c r="BP506" s="21"/>
      <c r="BQ506" s="21"/>
      <c r="BR506" s="21"/>
      <c r="BS506" s="21"/>
      <c r="BT506" s="21" t="str">
        <f t="shared" si="100"/>
        <v>non conforme</v>
      </c>
      <c r="BU506" s="37"/>
      <c r="BV506" s="22"/>
      <c r="BW506" s="22"/>
      <c r="BX506" s="22"/>
      <c r="BY506" s="23"/>
      <c r="BZ506" s="22"/>
      <c r="CA506" s="23"/>
      <c r="CB506" s="23"/>
      <c r="CC506" s="22"/>
      <c r="CD506" s="23"/>
      <c r="CE506" s="22"/>
      <c r="CF506" s="22"/>
      <c r="CG506" s="23"/>
      <c r="CH506" s="22"/>
      <c r="CI506" s="34"/>
      <c r="CJ506" s="34"/>
      <c r="CK506" s="44"/>
    </row>
    <row r="507" spans="1:89" ht="41" customHeight="1" x14ac:dyDescent="0.2">
      <c r="A507" s="8">
        <f t="shared" si="89"/>
        <v>1900</v>
      </c>
      <c r="B507" s="8">
        <f t="shared" si="90"/>
        <v>1</v>
      </c>
      <c r="C507" s="8">
        <f t="shared" si="91"/>
        <v>0</v>
      </c>
      <c r="D507" s="18"/>
      <c r="E507" s="8"/>
      <c r="F507" s="18"/>
      <c r="G507" s="8"/>
      <c r="H507" s="8"/>
      <c r="I507" s="8"/>
      <c r="J507" s="19"/>
      <c r="K507" s="20"/>
      <c r="L507" s="20"/>
      <c r="M507" s="8"/>
      <c r="N507" s="8"/>
      <c r="O507" s="8"/>
      <c r="P507" s="8"/>
      <c r="Q507" s="8"/>
      <c r="R507" s="21"/>
      <c r="S507" s="21"/>
      <c r="T507" s="21" t="str">
        <f t="shared" si="92"/>
        <v>non conforme</v>
      </c>
      <c r="U507" s="37"/>
      <c r="V507" s="21"/>
      <c r="W507" s="21"/>
      <c r="X507" s="21"/>
      <c r="Y507" s="21" t="str">
        <f t="shared" si="93"/>
        <v>non conforme</v>
      </c>
      <c r="Z507" s="37"/>
      <c r="AA507" s="21"/>
      <c r="AB507" s="21"/>
      <c r="AC507" s="21" t="str">
        <f t="shared" si="94"/>
        <v>non conforme</v>
      </c>
      <c r="AD507" s="37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 t="str">
        <f t="shared" si="95"/>
        <v>non conforme</v>
      </c>
      <c r="AS507" s="37"/>
      <c r="AT507" s="21"/>
      <c r="AU507" s="21"/>
      <c r="AV507" s="21"/>
      <c r="AW507" s="21"/>
      <c r="AX507" s="21"/>
      <c r="AY507" s="21"/>
      <c r="AZ507" s="21" t="str">
        <f t="shared" si="96"/>
        <v>non conforme</v>
      </c>
      <c r="BA507" s="37"/>
      <c r="BB507" s="21"/>
      <c r="BC507" s="21"/>
      <c r="BD507" s="21" t="str">
        <f t="shared" si="97"/>
        <v>non conforme</v>
      </c>
      <c r="BE507" s="37"/>
      <c r="BF507" s="21"/>
      <c r="BG507" s="21"/>
      <c r="BH507" s="21"/>
      <c r="BI507" s="21"/>
      <c r="BJ507" s="21" t="str">
        <f t="shared" si="98"/>
        <v>non conforme</v>
      </c>
      <c r="BK507" s="37"/>
      <c r="BL507" s="21"/>
      <c r="BM507" s="21"/>
      <c r="BN507" s="21" t="str">
        <f t="shared" si="99"/>
        <v>non conforme</v>
      </c>
      <c r="BO507" s="37"/>
      <c r="BP507" s="21"/>
      <c r="BQ507" s="21"/>
      <c r="BR507" s="21"/>
      <c r="BS507" s="21"/>
      <c r="BT507" s="21" t="str">
        <f t="shared" si="100"/>
        <v>non conforme</v>
      </c>
      <c r="BU507" s="37"/>
      <c r="BV507" s="22"/>
      <c r="BW507" s="22"/>
      <c r="BX507" s="22"/>
      <c r="BY507" s="23"/>
      <c r="BZ507" s="22"/>
      <c r="CA507" s="23"/>
      <c r="CB507" s="23"/>
      <c r="CC507" s="22"/>
      <c r="CD507" s="23"/>
      <c r="CE507" s="22"/>
      <c r="CF507" s="22"/>
      <c r="CG507" s="23"/>
      <c r="CH507" s="22"/>
      <c r="CI507" s="34"/>
      <c r="CJ507" s="34"/>
      <c r="CK507" s="44"/>
    </row>
    <row r="508" spans="1:89" ht="41" customHeight="1" x14ac:dyDescent="0.2">
      <c r="A508" s="8">
        <f t="shared" si="89"/>
        <v>1900</v>
      </c>
      <c r="B508" s="8">
        <f t="shared" si="90"/>
        <v>1</v>
      </c>
      <c r="C508" s="8">
        <f t="shared" si="91"/>
        <v>0</v>
      </c>
      <c r="D508" s="18"/>
      <c r="E508" s="8"/>
      <c r="F508" s="18"/>
      <c r="G508" s="8"/>
      <c r="H508" s="8"/>
      <c r="I508" s="8"/>
      <c r="J508" s="19"/>
      <c r="K508" s="20"/>
      <c r="L508" s="20"/>
      <c r="M508" s="8"/>
      <c r="N508" s="8"/>
      <c r="O508" s="8"/>
      <c r="P508" s="8"/>
      <c r="Q508" s="8"/>
      <c r="R508" s="21"/>
      <c r="S508" s="21"/>
      <c r="T508" s="21" t="str">
        <f t="shared" si="92"/>
        <v>non conforme</v>
      </c>
      <c r="U508" s="37"/>
      <c r="V508" s="21"/>
      <c r="W508" s="21"/>
      <c r="X508" s="21"/>
      <c r="Y508" s="21" t="str">
        <f t="shared" si="93"/>
        <v>non conforme</v>
      </c>
      <c r="Z508" s="37"/>
      <c r="AA508" s="21"/>
      <c r="AB508" s="21"/>
      <c r="AC508" s="21" t="str">
        <f t="shared" si="94"/>
        <v>non conforme</v>
      </c>
      <c r="AD508" s="37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 t="str">
        <f t="shared" si="95"/>
        <v>non conforme</v>
      </c>
      <c r="AS508" s="37"/>
      <c r="AT508" s="21"/>
      <c r="AU508" s="21"/>
      <c r="AV508" s="21"/>
      <c r="AW508" s="21"/>
      <c r="AX508" s="21"/>
      <c r="AY508" s="21"/>
      <c r="AZ508" s="21" t="str">
        <f t="shared" si="96"/>
        <v>non conforme</v>
      </c>
      <c r="BA508" s="37"/>
      <c r="BB508" s="21"/>
      <c r="BC508" s="21"/>
      <c r="BD508" s="21" t="str">
        <f t="shared" si="97"/>
        <v>non conforme</v>
      </c>
      <c r="BE508" s="37"/>
      <c r="BF508" s="21"/>
      <c r="BG508" s="21"/>
      <c r="BH508" s="21"/>
      <c r="BI508" s="21"/>
      <c r="BJ508" s="21" t="str">
        <f t="shared" si="98"/>
        <v>non conforme</v>
      </c>
      <c r="BK508" s="37"/>
      <c r="BL508" s="21"/>
      <c r="BM508" s="21"/>
      <c r="BN508" s="21" t="str">
        <f t="shared" si="99"/>
        <v>non conforme</v>
      </c>
      <c r="BO508" s="37"/>
      <c r="BP508" s="21"/>
      <c r="BQ508" s="21"/>
      <c r="BR508" s="21"/>
      <c r="BS508" s="21"/>
      <c r="BT508" s="21" t="str">
        <f t="shared" si="100"/>
        <v>non conforme</v>
      </c>
      <c r="BU508" s="37"/>
      <c r="BV508" s="22"/>
      <c r="BW508" s="22"/>
      <c r="BX508" s="22"/>
      <c r="BY508" s="23"/>
      <c r="BZ508" s="22"/>
      <c r="CA508" s="23"/>
      <c r="CB508" s="23"/>
      <c r="CC508" s="22"/>
      <c r="CD508" s="23"/>
      <c r="CE508" s="22"/>
      <c r="CF508" s="22"/>
      <c r="CG508" s="23"/>
      <c r="CH508" s="22"/>
      <c r="CI508" s="34"/>
      <c r="CJ508" s="34"/>
      <c r="CK508" s="44"/>
    </row>
    <row r="509" spans="1:89" ht="41" customHeight="1" x14ac:dyDescent="0.2">
      <c r="A509" s="8">
        <f t="shared" si="89"/>
        <v>1900</v>
      </c>
      <c r="B509" s="8">
        <f t="shared" si="90"/>
        <v>1</v>
      </c>
      <c r="C509" s="8">
        <f t="shared" si="91"/>
        <v>0</v>
      </c>
      <c r="D509" s="18"/>
      <c r="E509" s="8"/>
      <c r="F509" s="18"/>
      <c r="G509" s="8"/>
      <c r="H509" s="8"/>
      <c r="I509" s="8"/>
      <c r="J509" s="19"/>
      <c r="K509" s="20"/>
      <c r="L509" s="20"/>
      <c r="M509" s="8"/>
      <c r="N509" s="8"/>
      <c r="O509" s="8"/>
      <c r="P509" s="8"/>
      <c r="Q509" s="8"/>
      <c r="R509" s="21"/>
      <c r="S509" s="21"/>
      <c r="T509" s="21" t="str">
        <f t="shared" si="92"/>
        <v>non conforme</v>
      </c>
      <c r="U509" s="37"/>
      <c r="V509" s="21"/>
      <c r="W509" s="21"/>
      <c r="X509" s="21"/>
      <c r="Y509" s="21" t="str">
        <f t="shared" si="93"/>
        <v>non conforme</v>
      </c>
      <c r="Z509" s="37"/>
      <c r="AA509" s="21"/>
      <c r="AB509" s="21"/>
      <c r="AC509" s="21" t="str">
        <f t="shared" si="94"/>
        <v>non conforme</v>
      </c>
      <c r="AD509" s="37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 t="str">
        <f t="shared" si="95"/>
        <v>non conforme</v>
      </c>
      <c r="AS509" s="37"/>
      <c r="AT509" s="21"/>
      <c r="AU509" s="21"/>
      <c r="AV509" s="21"/>
      <c r="AW509" s="21"/>
      <c r="AX509" s="21"/>
      <c r="AY509" s="21"/>
      <c r="AZ509" s="21" t="str">
        <f t="shared" si="96"/>
        <v>non conforme</v>
      </c>
      <c r="BA509" s="37"/>
      <c r="BB509" s="21"/>
      <c r="BC509" s="21"/>
      <c r="BD509" s="21" t="str">
        <f t="shared" si="97"/>
        <v>non conforme</v>
      </c>
      <c r="BE509" s="37"/>
      <c r="BF509" s="21"/>
      <c r="BG509" s="21"/>
      <c r="BH509" s="21"/>
      <c r="BI509" s="21"/>
      <c r="BJ509" s="21" t="str">
        <f t="shared" si="98"/>
        <v>non conforme</v>
      </c>
      <c r="BK509" s="37"/>
      <c r="BL509" s="21"/>
      <c r="BM509" s="21"/>
      <c r="BN509" s="21" t="str">
        <f t="shared" si="99"/>
        <v>non conforme</v>
      </c>
      <c r="BO509" s="37"/>
      <c r="BP509" s="21"/>
      <c r="BQ509" s="21"/>
      <c r="BR509" s="21"/>
      <c r="BS509" s="21"/>
      <c r="BT509" s="21" t="str">
        <f t="shared" si="100"/>
        <v>non conforme</v>
      </c>
      <c r="BU509" s="37"/>
      <c r="BV509" s="22"/>
      <c r="BW509" s="22"/>
      <c r="BX509" s="22"/>
      <c r="BY509" s="23"/>
      <c r="BZ509" s="22"/>
      <c r="CA509" s="23"/>
      <c r="CB509" s="23"/>
      <c r="CC509" s="22"/>
      <c r="CD509" s="23"/>
      <c r="CE509" s="22"/>
      <c r="CF509" s="22"/>
      <c r="CG509" s="23"/>
      <c r="CH509" s="22"/>
      <c r="CI509" s="34"/>
      <c r="CJ509" s="34"/>
      <c r="CK509" s="44"/>
    </row>
    <row r="510" spans="1:89" ht="41" customHeight="1" x14ac:dyDescent="0.2">
      <c r="A510" s="8">
        <f t="shared" si="89"/>
        <v>1900</v>
      </c>
      <c r="B510" s="8">
        <f t="shared" si="90"/>
        <v>1</v>
      </c>
      <c r="C510" s="8">
        <f t="shared" si="91"/>
        <v>0</v>
      </c>
      <c r="D510" s="18"/>
      <c r="E510" s="8"/>
      <c r="F510" s="18"/>
      <c r="G510" s="8"/>
      <c r="H510" s="8"/>
      <c r="I510" s="8"/>
      <c r="J510" s="19"/>
      <c r="K510" s="20"/>
      <c r="L510" s="20"/>
      <c r="M510" s="8"/>
      <c r="N510" s="8"/>
      <c r="O510" s="8"/>
      <c r="P510" s="8"/>
      <c r="Q510" s="8"/>
      <c r="R510" s="21"/>
      <c r="S510" s="21"/>
      <c r="T510" s="21" t="str">
        <f t="shared" si="92"/>
        <v>non conforme</v>
      </c>
      <c r="U510" s="37"/>
      <c r="V510" s="21"/>
      <c r="W510" s="21"/>
      <c r="X510" s="21"/>
      <c r="Y510" s="21" t="str">
        <f t="shared" si="93"/>
        <v>non conforme</v>
      </c>
      <c r="Z510" s="37"/>
      <c r="AA510" s="21"/>
      <c r="AB510" s="21"/>
      <c r="AC510" s="21" t="str">
        <f t="shared" si="94"/>
        <v>non conforme</v>
      </c>
      <c r="AD510" s="37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 t="str">
        <f t="shared" si="95"/>
        <v>non conforme</v>
      </c>
      <c r="AS510" s="37"/>
      <c r="AT510" s="21"/>
      <c r="AU510" s="21"/>
      <c r="AV510" s="21"/>
      <c r="AW510" s="21"/>
      <c r="AX510" s="21"/>
      <c r="AY510" s="21"/>
      <c r="AZ510" s="21" t="str">
        <f t="shared" si="96"/>
        <v>non conforme</v>
      </c>
      <c r="BA510" s="37"/>
      <c r="BB510" s="21"/>
      <c r="BC510" s="21"/>
      <c r="BD510" s="21" t="str">
        <f t="shared" si="97"/>
        <v>non conforme</v>
      </c>
      <c r="BE510" s="37"/>
      <c r="BF510" s="21"/>
      <c r="BG510" s="21"/>
      <c r="BH510" s="21"/>
      <c r="BI510" s="21"/>
      <c r="BJ510" s="21" t="str">
        <f t="shared" si="98"/>
        <v>non conforme</v>
      </c>
      <c r="BK510" s="37"/>
      <c r="BL510" s="21"/>
      <c r="BM510" s="21"/>
      <c r="BN510" s="21" t="str">
        <f t="shared" si="99"/>
        <v>non conforme</v>
      </c>
      <c r="BO510" s="37"/>
      <c r="BP510" s="21"/>
      <c r="BQ510" s="21"/>
      <c r="BR510" s="21"/>
      <c r="BS510" s="21"/>
      <c r="BT510" s="21" t="str">
        <f t="shared" si="100"/>
        <v>non conforme</v>
      </c>
      <c r="BU510" s="37"/>
      <c r="BV510" s="22"/>
      <c r="BW510" s="22"/>
      <c r="BX510" s="22"/>
      <c r="BY510" s="23"/>
      <c r="BZ510" s="22"/>
      <c r="CA510" s="23"/>
      <c r="CB510" s="23"/>
      <c r="CC510" s="22"/>
      <c r="CD510" s="23"/>
      <c r="CE510" s="22"/>
      <c r="CF510" s="22"/>
      <c r="CG510" s="23"/>
      <c r="CH510" s="22"/>
      <c r="CI510" s="34"/>
      <c r="CJ510" s="34"/>
      <c r="CK510" s="44"/>
    </row>
    <row r="511" spans="1:89" ht="41" customHeight="1" x14ac:dyDescent="0.2">
      <c r="A511" s="8">
        <f t="shared" si="89"/>
        <v>1900</v>
      </c>
      <c r="B511" s="8">
        <f t="shared" si="90"/>
        <v>1</v>
      </c>
      <c r="C511" s="8">
        <f t="shared" si="91"/>
        <v>0</v>
      </c>
      <c r="D511" s="18"/>
      <c r="E511" s="8"/>
      <c r="F511" s="18"/>
      <c r="G511" s="8"/>
      <c r="H511" s="8"/>
      <c r="I511" s="8"/>
      <c r="J511" s="19"/>
      <c r="K511" s="20"/>
      <c r="L511" s="20"/>
      <c r="M511" s="8"/>
      <c r="N511" s="8"/>
      <c r="O511" s="8"/>
      <c r="P511" s="8"/>
      <c r="Q511" s="8"/>
      <c r="R511" s="21"/>
      <c r="S511" s="21"/>
      <c r="T511" s="21" t="str">
        <f t="shared" si="92"/>
        <v>non conforme</v>
      </c>
      <c r="U511" s="37"/>
      <c r="V511" s="21"/>
      <c r="W511" s="21"/>
      <c r="X511" s="21"/>
      <c r="Y511" s="21" t="str">
        <f t="shared" si="93"/>
        <v>non conforme</v>
      </c>
      <c r="Z511" s="37"/>
      <c r="AA511" s="21"/>
      <c r="AB511" s="21"/>
      <c r="AC511" s="21" t="str">
        <f t="shared" si="94"/>
        <v>non conforme</v>
      </c>
      <c r="AD511" s="37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 t="str">
        <f t="shared" si="95"/>
        <v>non conforme</v>
      </c>
      <c r="AS511" s="37"/>
      <c r="AT511" s="21"/>
      <c r="AU511" s="21"/>
      <c r="AV511" s="21"/>
      <c r="AW511" s="21"/>
      <c r="AX511" s="21"/>
      <c r="AY511" s="21"/>
      <c r="AZ511" s="21" t="str">
        <f t="shared" si="96"/>
        <v>non conforme</v>
      </c>
      <c r="BA511" s="37"/>
      <c r="BB511" s="21"/>
      <c r="BC511" s="21"/>
      <c r="BD511" s="21" t="str">
        <f t="shared" si="97"/>
        <v>non conforme</v>
      </c>
      <c r="BE511" s="37"/>
      <c r="BF511" s="21"/>
      <c r="BG511" s="21"/>
      <c r="BH511" s="21"/>
      <c r="BI511" s="21"/>
      <c r="BJ511" s="21" t="str">
        <f t="shared" si="98"/>
        <v>non conforme</v>
      </c>
      <c r="BK511" s="37"/>
      <c r="BL511" s="21"/>
      <c r="BM511" s="21"/>
      <c r="BN511" s="21" t="str">
        <f t="shared" si="99"/>
        <v>non conforme</v>
      </c>
      <c r="BO511" s="37"/>
      <c r="BP511" s="21"/>
      <c r="BQ511" s="21"/>
      <c r="BR511" s="21"/>
      <c r="BS511" s="21"/>
      <c r="BT511" s="21" t="str">
        <f t="shared" si="100"/>
        <v>non conforme</v>
      </c>
      <c r="BU511" s="37"/>
      <c r="BV511" s="22"/>
      <c r="BW511" s="22"/>
      <c r="BX511" s="22"/>
      <c r="BY511" s="23"/>
      <c r="BZ511" s="22"/>
      <c r="CA511" s="23"/>
      <c r="CB511" s="23"/>
      <c r="CC511" s="22"/>
      <c r="CD511" s="23"/>
      <c r="CE511" s="22"/>
      <c r="CF511" s="22"/>
      <c r="CG511" s="23"/>
      <c r="CH511" s="22"/>
      <c r="CI511" s="34"/>
      <c r="CJ511" s="34"/>
      <c r="CK511" s="44"/>
    </row>
    <row r="512" spans="1:89" ht="41" customHeight="1" x14ac:dyDescent="0.2">
      <c r="A512" s="8">
        <f t="shared" si="89"/>
        <v>1900</v>
      </c>
      <c r="B512" s="8">
        <f t="shared" si="90"/>
        <v>1</v>
      </c>
      <c r="C512" s="8">
        <f t="shared" si="91"/>
        <v>0</v>
      </c>
      <c r="D512" s="18"/>
      <c r="E512" s="8"/>
      <c r="F512" s="18"/>
      <c r="G512" s="8"/>
      <c r="H512" s="8"/>
      <c r="I512" s="8"/>
      <c r="J512" s="19"/>
      <c r="K512" s="20"/>
      <c r="L512" s="20"/>
      <c r="M512" s="8"/>
      <c r="N512" s="8"/>
      <c r="O512" s="8"/>
      <c r="P512" s="8"/>
      <c r="Q512" s="8"/>
      <c r="R512" s="21"/>
      <c r="S512" s="21"/>
      <c r="T512" s="21" t="str">
        <f t="shared" si="92"/>
        <v>non conforme</v>
      </c>
      <c r="U512" s="37"/>
      <c r="V512" s="21"/>
      <c r="W512" s="21"/>
      <c r="X512" s="21"/>
      <c r="Y512" s="21" t="str">
        <f t="shared" si="93"/>
        <v>non conforme</v>
      </c>
      <c r="Z512" s="37"/>
      <c r="AA512" s="21"/>
      <c r="AB512" s="21"/>
      <c r="AC512" s="21" t="str">
        <f t="shared" si="94"/>
        <v>non conforme</v>
      </c>
      <c r="AD512" s="37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 t="str">
        <f t="shared" si="95"/>
        <v>non conforme</v>
      </c>
      <c r="AS512" s="37"/>
      <c r="AT512" s="21"/>
      <c r="AU512" s="21"/>
      <c r="AV512" s="21"/>
      <c r="AW512" s="21"/>
      <c r="AX512" s="21"/>
      <c r="AY512" s="21"/>
      <c r="AZ512" s="21" t="str">
        <f t="shared" si="96"/>
        <v>non conforme</v>
      </c>
      <c r="BA512" s="37"/>
      <c r="BB512" s="21"/>
      <c r="BC512" s="21"/>
      <c r="BD512" s="21" t="str">
        <f t="shared" si="97"/>
        <v>non conforme</v>
      </c>
      <c r="BE512" s="37"/>
      <c r="BF512" s="21"/>
      <c r="BG512" s="21"/>
      <c r="BH512" s="21"/>
      <c r="BI512" s="21"/>
      <c r="BJ512" s="21" t="str">
        <f t="shared" si="98"/>
        <v>non conforme</v>
      </c>
      <c r="BK512" s="37"/>
      <c r="BL512" s="21"/>
      <c r="BM512" s="21"/>
      <c r="BN512" s="21" t="str">
        <f t="shared" si="99"/>
        <v>non conforme</v>
      </c>
      <c r="BO512" s="37"/>
      <c r="BP512" s="21"/>
      <c r="BQ512" s="21"/>
      <c r="BR512" s="21"/>
      <c r="BS512" s="21"/>
      <c r="BT512" s="21" t="str">
        <f t="shared" si="100"/>
        <v>non conforme</v>
      </c>
      <c r="BU512" s="37"/>
      <c r="BV512" s="22"/>
      <c r="BW512" s="22"/>
      <c r="BX512" s="22"/>
      <c r="BY512" s="23"/>
      <c r="BZ512" s="22"/>
      <c r="CA512" s="23"/>
      <c r="CB512" s="23"/>
      <c r="CC512" s="22"/>
      <c r="CD512" s="23"/>
      <c r="CE512" s="22"/>
      <c r="CF512" s="22"/>
      <c r="CG512" s="23"/>
      <c r="CH512" s="22"/>
      <c r="CI512" s="34"/>
      <c r="CJ512" s="34"/>
      <c r="CK512" s="44"/>
    </row>
    <row r="513" spans="1:89" ht="41" customHeight="1" x14ac:dyDescent="0.2">
      <c r="A513" s="8">
        <f t="shared" si="89"/>
        <v>1900</v>
      </c>
      <c r="B513" s="8">
        <f t="shared" si="90"/>
        <v>1</v>
      </c>
      <c r="C513" s="8">
        <f t="shared" si="91"/>
        <v>0</v>
      </c>
      <c r="D513" s="18"/>
      <c r="E513" s="8"/>
      <c r="F513" s="18"/>
      <c r="G513" s="8"/>
      <c r="H513" s="8"/>
      <c r="I513" s="8"/>
      <c r="J513" s="19"/>
      <c r="K513" s="20"/>
      <c r="L513" s="20"/>
      <c r="M513" s="8"/>
      <c r="N513" s="8"/>
      <c r="O513" s="8"/>
      <c r="P513" s="8"/>
      <c r="Q513" s="8"/>
      <c r="R513" s="21"/>
      <c r="S513" s="21"/>
      <c r="T513" s="21" t="str">
        <f t="shared" si="92"/>
        <v>non conforme</v>
      </c>
      <c r="U513" s="37"/>
      <c r="V513" s="21"/>
      <c r="W513" s="21"/>
      <c r="X513" s="21"/>
      <c r="Y513" s="21" t="str">
        <f t="shared" si="93"/>
        <v>non conforme</v>
      </c>
      <c r="Z513" s="37"/>
      <c r="AA513" s="21"/>
      <c r="AB513" s="21"/>
      <c r="AC513" s="21" t="str">
        <f t="shared" si="94"/>
        <v>non conforme</v>
      </c>
      <c r="AD513" s="37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 t="str">
        <f t="shared" si="95"/>
        <v>non conforme</v>
      </c>
      <c r="AS513" s="37"/>
      <c r="AT513" s="21"/>
      <c r="AU513" s="21"/>
      <c r="AV513" s="21"/>
      <c r="AW513" s="21"/>
      <c r="AX513" s="21"/>
      <c r="AY513" s="21"/>
      <c r="AZ513" s="21" t="str">
        <f t="shared" si="96"/>
        <v>non conforme</v>
      </c>
      <c r="BA513" s="37"/>
      <c r="BB513" s="21"/>
      <c r="BC513" s="21"/>
      <c r="BD513" s="21" t="str">
        <f t="shared" si="97"/>
        <v>non conforme</v>
      </c>
      <c r="BE513" s="37"/>
      <c r="BF513" s="21"/>
      <c r="BG513" s="21"/>
      <c r="BH513" s="21"/>
      <c r="BI513" s="21"/>
      <c r="BJ513" s="21" t="str">
        <f t="shared" si="98"/>
        <v>non conforme</v>
      </c>
      <c r="BK513" s="37"/>
      <c r="BL513" s="21"/>
      <c r="BM513" s="21"/>
      <c r="BN513" s="21" t="str">
        <f t="shared" si="99"/>
        <v>non conforme</v>
      </c>
      <c r="BO513" s="37"/>
      <c r="BP513" s="21"/>
      <c r="BQ513" s="21"/>
      <c r="BR513" s="21"/>
      <c r="BS513" s="21"/>
      <c r="BT513" s="21" t="str">
        <f t="shared" si="100"/>
        <v>non conforme</v>
      </c>
      <c r="BU513" s="37"/>
      <c r="BV513" s="22"/>
      <c r="BW513" s="22"/>
      <c r="BX513" s="22"/>
      <c r="BY513" s="23"/>
      <c r="BZ513" s="22"/>
      <c r="CA513" s="23"/>
      <c r="CB513" s="23"/>
      <c r="CC513" s="22"/>
      <c r="CD513" s="23"/>
      <c r="CE513" s="22"/>
      <c r="CF513" s="22"/>
      <c r="CG513" s="23"/>
      <c r="CH513" s="22"/>
      <c r="CI513" s="34"/>
      <c r="CJ513" s="34"/>
      <c r="CK513" s="44"/>
    </row>
    <row r="514" spans="1:89" ht="41" customHeight="1" x14ac:dyDescent="0.2">
      <c r="A514" s="8">
        <f t="shared" si="89"/>
        <v>1900</v>
      </c>
      <c r="B514" s="8">
        <f t="shared" si="90"/>
        <v>1</v>
      </c>
      <c r="C514" s="8">
        <f t="shared" si="91"/>
        <v>0</v>
      </c>
      <c r="D514" s="18"/>
      <c r="E514" s="8"/>
      <c r="F514" s="18"/>
      <c r="G514" s="8"/>
      <c r="H514" s="8"/>
      <c r="I514" s="8"/>
      <c r="J514" s="19"/>
      <c r="K514" s="20"/>
      <c r="L514" s="20"/>
      <c r="M514" s="8"/>
      <c r="N514" s="8"/>
      <c r="O514" s="8"/>
      <c r="P514" s="8"/>
      <c r="Q514" s="8"/>
      <c r="R514" s="21"/>
      <c r="S514" s="21"/>
      <c r="T514" s="21" t="str">
        <f t="shared" si="92"/>
        <v>non conforme</v>
      </c>
      <c r="U514" s="37"/>
      <c r="V514" s="21"/>
      <c r="W514" s="21"/>
      <c r="X514" s="21"/>
      <c r="Y514" s="21" t="str">
        <f t="shared" si="93"/>
        <v>non conforme</v>
      </c>
      <c r="Z514" s="37"/>
      <c r="AA514" s="21"/>
      <c r="AB514" s="21"/>
      <c r="AC514" s="21" t="str">
        <f t="shared" si="94"/>
        <v>non conforme</v>
      </c>
      <c r="AD514" s="37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 t="str">
        <f t="shared" si="95"/>
        <v>non conforme</v>
      </c>
      <c r="AS514" s="37"/>
      <c r="AT514" s="21"/>
      <c r="AU514" s="21"/>
      <c r="AV514" s="21"/>
      <c r="AW514" s="21"/>
      <c r="AX514" s="21"/>
      <c r="AY514" s="21"/>
      <c r="AZ514" s="21" t="str">
        <f t="shared" si="96"/>
        <v>non conforme</v>
      </c>
      <c r="BA514" s="37"/>
      <c r="BB514" s="21"/>
      <c r="BC514" s="21"/>
      <c r="BD514" s="21" t="str">
        <f t="shared" si="97"/>
        <v>non conforme</v>
      </c>
      <c r="BE514" s="37"/>
      <c r="BF514" s="21"/>
      <c r="BG514" s="21"/>
      <c r="BH514" s="21"/>
      <c r="BI514" s="21"/>
      <c r="BJ514" s="21" t="str">
        <f t="shared" si="98"/>
        <v>non conforme</v>
      </c>
      <c r="BK514" s="37"/>
      <c r="BL514" s="21"/>
      <c r="BM514" s="21"/>
      <c r="BN514" s="21" t="str">
        <f t="shared" si="99"/>
        <v>non conforme</v>
      </c>
      <c r="BO514" s="37"/>
      <c r="BP514" s="21"/>
      <c r="BQ514" s="21"/>
      <c r="BR514" s="21"/>
      <c r="BS514" s="21"/>
      <c r="BT514" s="21" t="str">
        <f t="shared" si="100"/>
        <v>non conforme</v>
      </c>
      <c r="BU514" s="37"/>
      <c r="BV514" s="22"/>
      <c r="BW514" s="22"/>
      <c r="BX514" s="22"/>
      <c r="BY514" s="23"/>
      <c r="BZ514" s="22"/>
      <c r="CA514" s="23"/>
      <c r="CB514" s="23"/>
      <c r="CC514" s="22"/>
      <c r="CD514" s="23"/>
      <c r="CE514" s="22"/>
      <c r="CF514" s="22"/>
      <c r="CG514" s="23"/>
      <c r="CH514" s="22"/>
      <c r="CI514" s="34"/>
      <c r="CJ514" s="34"/>
      <c r="CK514" s="44"/>
    </row>
    <row r="515" spans="1:89" ht="41" customHeight="1" x14ac:dyDescent="0.2">
      <c r="A515" s="8">
        <f t="shared" si="89"/>
        <v>1900</v>
      </c>
      <c r="B515" s="8">
        <f t="shared" si="90"/>
        <v>1</v>
      </c>
      <c r="C515" s="8">
        <f t="shared" si="91"/>
        <v>0</v>
      </c>
      <c r="D515" s="18"/>
      <c r="E515" s="8"/>
      <c r="F515" s="18"/>
      <c r="G515" s="8"/>
      <c r="H515" s="8"/>
      <c r="I515" s="8"/>
      <c r="J515" s="19"/>
      <c r="K515" s="20"/>
      <c r="L515" s="20"/>
      <c r="M515" s="8"/>
      <c r="N515" s="8"/>
      <c r="O515" s="8"/>
      <c r="P515" s="8"/>
      <c r="Q515" s="8"/>
      <c r="R515" s="21"/>
      <c r="S515" s="21"/>
      <c r="T515" s="21" t="str">
        <f t="shared" si="92"/>
        <v>non conforme</v>
      </c>
      <c r="U515" s="37"/>
      <c r="V515" s="21"/>
      <c r="W515" s="21"/>
      <c r="X515" s="21"/>
      <c r="Y515" s="21" t="str">
        <f t="shared" si="93"/>
        <v>non conforme</v>
      </c>
      <c r="Z515" s="37"/>
      <c r="AA515" s="21"/>
      <c r="AB515" s="21"/>
      <c r="AC515" s="21" t="str">
        <f t="shared" si="94"/>
        <v>non conforme</v>
      </c>
      <c r="AD515" s="37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 t="str">
        <f t="shared" si="95"/>
        <v>non conforme</v>
      </c>
      <c r="AS515" s="37"/>
      <c r="AT515" s="21"/>
      <c r="AU515" s="21"/>
      <c r="AV515" s="21"/>
      <c r="AW515" s="21"/>
      <c r="AX515" s="21"/>
      <c r="AY515" s="21"/>
      <c r="AZ515" s="21" t="str">
        <f t="shared" si="96"/>
        <v>non conforme</v>
      </c>
      <c r="BA515" s="37"/>
      <c r="BB515" s="21"/>
      <c r="BC515" s="21"/>
      <c r="BD515" s="21" t="str">
        <f t="shared" si="97"/>
        <v>non conforme</v>
      </c>
      <c r="BE515" s="37"/>
      <c r="BF515" s="21"/>
      <c r="BG515" s="21"/>
      <c r="BH515" s="21"/>
      <c r="BI515" s="21"/>
      <c r="BJ515" s="21" t="str">
        <f t="shared" si="98"/>
        <v>non conforme</v>
      </c>
      <c r="BK515" s="37"/>
      <c r="BL515" s="21"/>
      <c r="BM515" s="21"/>
      <c r="BN515" s="21" t="str">
        <f t="shared" si="99"/>
        <v>non conforme</v>
      </c>
      <c r="BO515" s="37"/>
      <c r="BP515" s="21"/>
      <c r="BQ515" s="21"/>
      <c r="BR515" s="21"/>
      <c r="BS515" s="21"/>
      <c r="BT515" s="21" t="str">
        <f t="shared" si="100"/>
        <v>non conforme</v>
      </c>
      <c r="BU515" s="37"/>
      <c r="BV515" s="22"/>
      <c r="BW515" s="22"/>
      <c r="BX515" s="22"/>
      <c r="BY515" s="23"/>
      <c r="BZ515" s="22"/>
      <c r="CA515" s="23"/>
      <c r="CB515" s="23"/>
      <c r="CC515" s="22"/>
      <c r="CD515" s="23"/>
      <c r="CE515" s="22"/>
      <c r="CF515" s="22"/>
      <c r="CG515" s="23"/>
      <c r="CH515" s="22"/>
      <c r="CI515" s="34"/>
      <c r="CJ515" s="34"/>
      <c r="CK515" s="44"/>
    </row>
    <row r="516" spans="1:89" ht="41" customHeight="1" x14ac:dyDescent="0.2">
      <c r="A516" s="8">
        <f t="shared" ref="A516:A579" si="101">YEAR(D516)</f>
        <v>1900</v>
      </c>
      <c r="B516" s="8">
        <f t="shared" ref="B516:B579" si="102">MONTH(D516)</f>
        <v>1</v>
      </c>
      <c r="C516" s="8">
        <f t="shared" ref="C516:C579" si="103">WEEKNUM(D516)</f>
        <v>0</v>
      </c>
      <c r="D516" s="18"/>
      <c r="E516" s="8"/>
      <c r="F516" s="18"/>
      <c r="G516" s="8"/>
      <c r="H516" s="8"/>
      <c r="I516" s="8"/>
      <c r="J516" s="19"/>
      <c r="K516" s="20"/>
      <c r="L516" s="20"/>
      <c r="M516" s="8"/>
      <c r="N516" s="8"/>
      <c r="O516" s="8"/>
      <c r="P516" s="8"/>
      <c r="Q516" s="8"/>
      <c r="R516" s="21"/>
      <c r="S516" s="21"/>
      <c r="T516" s="21" t="str">
        <f t="shared" ref="T516:T579" si="104">IF(MIN(R516:S516),"conforme","non conforme")</f>
        <v>non conforme</v>
      </c>
      <c r="U516" s="37"/>
      <c r="V516" s="21"/>
      <c r="W516" s="21"/>
      <c r="X516" s="21"/>
      <c r="Y516" s="21" t="str">
        <f t="shared" ref="Y516:Y579" si="105">IF(MIN(V516:X516),"conforme","non conforme")</f>
        <v>non conforme</v>
      </c>
      <c r="Z516" s="37"/>
      <c r="AA516" s="21"/>
      <c r="AB516" s="21"/>
      <c r="AC516" s="21" t="str">
        <f t="shared" ref="AC516:AC579" si="106">IF(MIN(AA516:AB516),"conforme","non conforme")</f>
        <v>non conforme</v>
      </c>
      <c r="AD516" s="37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 t="str">
        <f t="shared" ref="AR516:AR579" si="107">IF(MIN(AE516:AQ516),"conforme","non conforme")</f>
        <v>non conforme</v>
      </c>
      <c r="AS516" s="37"/>
      <c r="AT516" s="21"/>
      <c r="AU516" s="21"/>
      <c r="AV516" s="21"/>
      <c r="AW516" s="21"/>
      <c r="AX516" s="21"/>
      <c r="AY516" s="21"/>
      <c r="AZ516" s="21" t="str">
        <f t="shared" ref="AZ516:AZ579" si="108">IF(MIN(AT516:AY516),"conforme","non conforme")</f>
        <v>non conforme</v>
      </c>
      <c r="BA516" s="37"/>
      <c r="BB516" s="21"/>
      <c r="BC516" s="21"/>
      <c r="BD516" s="21" t="str">
        <f t="shared" ref="BD516:BD579" si="109">IF(MIN(BB516:BC516),"conforme","non conforme")</f>
        <v>non conforme</v>
      </c>
      <c r="BE516" s="37"/>
      <c r="BF516" s="21"/>
      <c r="BG516" s="21"/>
      <c r="BH516" s="21"/>
      <c r="BI516" s="21"/>
      <c r="BJ516" s="21" t="str">
        <f t="shared" ref="BJ516:BJ579" si="110">IF(MIN(BF516:BI516),"conforme","non conforme")</f>
        <v>non conforme</v>
      </c>
      <c r="BK516" s="37"/>
      <c r="BL516" s="21"/>
      <c r="BM516" s="21"/>
      <c r="BN516" s="21" t="str">
        <f t="shared" ref="BN516:BN579" si="111">IF(MIN(BL516:BM516),"conforme","non conforme")</f>
        <v>non conforme</v>
      </c>
      <c r="BO516" s="37"/>
      <c r="BP516" s="21"/>
      <c r="BQ516" s="21"/>
      <c r="BR516" s="21"/>
      <c r="BS516" s="21"/>
      <c r="BT516" s="21" t="str">
        <f t="shared" ref="BT516:BT579" si="112">IF(MIN(BP516:BS516),"conforme","non conforme")</f>
        <v>non conforme</v>
      </c>
      <c r="BU516" s="37"/>
      <c r="BV516" s="22"/>
      <c r="BW516" s="22"/>
      <c r="BX516" s="22"/>
      <c r="BY516" s="23"/>
      <c r="BZ516" s="22"/>
      <c r="CA516" s="23"/>
      <c r="CB516" s="23"/>
      <c r="CC516" s="22"/>
      <c r="CD516" s="23"/>
      <c r="CE516" s="22"/>
      <c r="CF516" s="22"/>
      <c r="CG516" s="23"/>
      <c r="CH516" s="22"/>
      <c r="CI516" s="34"/>
      <c r="CJ516" s="34"/>
      <c r="CK516" s="44"/>
    </row>
    <row r="517" spans="1:89" ht="41" customHeight="1" x14ac:dyDescent="0.2">
      <c r="A517" s="8">
        <f t="shared" si="101"/>
        <v>1900</v>
      </c>
      <c r="B517" s="8">
        <f t="shared" si="102"/>
        <v>1</v>
      </c>
      <c r="C517" s="8">
        <f t="shared" si="103"/>
        <v>0</v>
      </c>
      <c r="D517" s="18"/>
      <c r="E517" s="8"/>
      <c r="F517" s="18"/>
      <c r="G517" s="8"/>
      <c r="H517" s="8"/>
      <c r="I517" s="8"/>
      <c r="J517" s="19"/>
      <c r="K517" s="20"/>
      <c r="L517" s="20"/>
      <c r="M517" s="8"/>
      <c r="N517" s="8"/>
      <c r="O517" s="8"/>
      <c r="P517" s="8"/>
      <c r="Q517" s="8"/>
      <c r="R517" s="21"/>
      <c r="S517" s="21"/>
      <c r="T517" s="21" t="str">
        <f t="shared" si="104"/>
        <v>non conforme</v>
      </c>
      <c r="U517" s="37"/>
      <c r="V517" s="21"/>
      <c r="W517" s="21"/>
      <c r="X517" s="21"/>
      <c r="Y517" s="21" t="str">
        <f t="shared" si="105"/>
        <v>non conforme</v>
      </c>
      <c r="Z517" s="37"/>
      <c r="AA517" s="21"/>
      <c r="AB517" s="21"/>
      <c r="AC517" s="21" t="str">
        <f t="shared" si="106"/>
        <v>non conforme</v>
      </c>
      <c r="AD517" s="37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 t="str">
        <f t="shared" si="107"/>
        <v>non conforme</v>
      </c>
      <c r="AS517" s="37"/>
      <c r="AT517" s="21"/>
      <c r="AU517" s="21"/>
      <c r="AV517" s="21"/>
      <c r="AW517" s="21"/>
      <c r="AX517" s="21"/>
      <c r="AY517" s="21"/>
      <c r="AZ517" s="21" t="str">
        <f t="shared" si="108"/>
        <v>non conforme</v>
      </c>
      <c r="BA517" s="37"/>
      <c r="BB517" s="21"/>
      <c r="BC517" s="21"/>
      <c r="BD517" s="21" t="str">
        <f t="shared" si="109"/>
        <v>non conforme</v>
      </c>
      <c r="BE517" s="37"/>
      <c r="BF517" s="21"/>
      <c r="BG517" s="21"/>
      <c r="BH517" s="21"/>
      <c r="BI517" s="21"/>
      <c r="BJ517" s="21" t="str">
        <f t="shared" si="110"/>
        <v>non conforme</v>
      </c>
      <c r="BK517" s="37"/>
      <c r="BL517" s="21"/>
      <c r="BM517" s="21"/>
      <c r="BN517" s="21" t="str">
        <f t="shared" si="111"/>
        <v>non conforme</v>
      </c>
      <c r="BO517" s="37"/>
      <c r="BP517" s="21"/>
      <c r="BQ517" s="21"/>
      <c r="BR517" s="21"/>
      <c r="BS517" s="21"/>
      <c r="BT517" s="21" t="str">
        <f t="shared" si="112"/>
        <v>non conforme</v>
      </c>
      <c r="BU517" s="37"/>
      <c r="BV517" s="22"/>
      <c r="BW517" s="22"/>
      <c r="BX517" s="22"/>
      <c r="BY517" s="23"/>
      <c r="BZ517" s="22"/>
      <c r="CA517" s="23"/>
      <c r="CB517" s="23"/>
      <c r="CC517" s="22"/>
      <c r="CD517" s="23"/>
      <c r="CE517" s="22"/>
      <c r="CF517" s="22"/>
      <c r="CG517" s="23"/>
      <c r="CH517" s="22"/>
      <c r="CI517" s="34"/>
      <c r="CJ517" s="34"/>
      <c r="CK517" s="44"/>
    </row>
    <row r="518" spans="1:89" ht="41" customHeight="1" x14ac:dyDescent="0.2">
      <c r="A518" s="8">
        <f t="shared" si="101"/>
        <v>1900</v>
      </c>
      <c r="B518" s="8">
        <f t="shared" si="102"/>
        <v>1</v>
      </c>
      <c r="C518" s="8">
        <f t="shared" si="103"/>
        <v>0</v>
      </c>
      <c r="D518" s="18"/>
      <c r="E518" s="8"/>
      <c r="F518" s="18"/>
      <c r="G518" s="8"/>
      <c r="H518" s="8"/>
      <c r="I518" s="8"/>
      <c r="J518" s="19"/>
      <c r="K518" s="20"/>
      <c r="L518" s="20"/>
      <c r="M518" s="8"/>
      <c r="N518" s="8"/>
      <c r="O518" s="8"/>
      <c r="P518" s="8"/>
      <c r="Q518" s="8"/>
      <c r="R518" s="21"/>
      <c r="S518" s="21"/>
      <c r="T518" s="21" t="str">
        <f t="shared" si="104"/>
        <v>non conforme</v>
      </c>
      <c r="U518" s="37"/>
      <c r="V518" s="21"/>
      <c r="W518" s="21"/>
      <c r="X518" s="21"/>
      <c r="Y518" s="21" t="str">
        <f t="shared" si="105"/>
        <v>non conforme</v>
      </c>
      <c r="Z518" s="37"/>
      <c r="AA518" s="21"/>
      <c r="AB518" s="21"/>
      <c r="AC518" s="21" t="str">
        <f t="shared" si="106"/>
        <v>non conforme</v>
      </c>
      <c r="AD518" s="37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 t="str">
        <f t="shared" si="107"/>
        <v>non conforme</v>
      </c>
      <c r="AS518" s="37"/>
      <c r="AT518" s="21"/>
      <c r="AU518" s="21"/>
      <c r="AV518" s="21"/>
      <c r="AW518" s="21"/>
      <c r="AX518" s="21"/>
      <c r="AY518" s="21"/>
      <c r="AZ518" s="21" t="str">
        <f t="shared" si="108"/>
        <v>non conforme</v>
      </c>
      <c r="BA518" s="37"/>
      <c r="BB518" s="21"/>
      <c r="BC518" s="21"/>
      <c r="BD518" s="21" t="str">
        <f t="shared" si="109"/>
        <v>non conforme</v>
      </c>
      <c r="BE518" s="37"/>
      <c r="BF518" s="21"/>
      <c r="BG518" s="21"/>
      <c r="BH518" s="21"/>
      <c r="BI518" s="21"/>
      <c r="BJ518" s="21" t="str">
        <f t="shared" si="110"/>
        <v>non conforme</v>
      </c>
      <c r="BK518" s="37"/>
      <c r="BL518" s="21"/>
      <c r="BM518" s="21"/>
      <c r="BN518" s="21" t="str">
        <f t="shared" si="111"/>
        <v>non conforme</v>
      </c>
      <c r="BO518" s="37"/>
      <c r="BP518" s="21"/>
      <c r="BQ518" s="21"/>
      <c r="BR518" s="21"/>
      <c r="BS518" s="21"/>
      <c r="BT518" s="21" t="str">
        <f t="shared" si="112"/>
        <v>non conforme</v>
      </c>
      <c r="BU518" s="37"/>
      <c r="BV518" s="22"/>
      <c r="BW518" s="22"/>
      <c r="BX518" s="22"/>
      <c r="BY518" s="23"/>
      <c r="BZ518" s="22"/>
      <c r="CA518" s="23"/>
      <c r="CB518" s="23"/>
      <c r="CC518" s="22"/>
      <c r="CD518" s="23"/>
      <c r="CE518" s="22"/>
      <c r="CF518" s="22"/>
      <c r="CG518" s="23"/>
      <c r="CH518" s="22"/>
      <c r="CI518" s="34"/>
      <c r="CJ518" s="34"/>
      <c r="CK518" s="44"/>
    </row>
    <row r="519" spans="1:89" ht="41" customHeight="1" x14ac:dyDescent="0.2">
      <c r="A519" s="8">
        <f t="shared" si="101"/>
        <v>1900</v>
      </c>
      <c r="B519" s="8">
        <f t="shared" si="102"/>
        <v>1</v>
      </c>
      <c r="C519" s="8">
        <f t="shared" si="103"/>
        <v>0</v>
      </c>
      <c r="D519" s="18"/>
      <c r="E519" s="8"/>
      <c r="F519" s="18"/>
      <c r="G519" s="8"/>
      <c r="H519" s="8"/>
      <c r="I519" s="8"/>
      <c r="J519" s="19"/>
      <c r="K519" s="20"/>
      <c r="L519" s="20"/>
      <c r="M519" s="8"/>
      <c r="N519" s="8"/>
      <c r="O519" s="8"/>
      <c r="P519" s="8"/>
      <c r="Q519" s="8"/>
      <c r="R519" s="21"/>
      <c r="S519" s="21"/>
      <c r="T519" s="21" t="str">
        <f t="shared" si="104"/>
        <v>non conforme</v>
      </c>
      <c r="U519" s="37"/>
      <c r="V519" s="21"/>
      <c r="W519" s="21"/>
      <c r="X519" s="21"/>
      <c r="Y519" s="21" t="str">
        <f t="shared" si="105"/>
        <v>non conforme</v>
      </c>
      <c r="Z519" s="37"/>
      <c r="AA519" s="21"/>
      <c r="AB519" s="21"/>
      <c r="AC519" s="21" t="str">
        <f t="shared" si="106"/>
        <v>non conforme</v>
      </c>
      <c r="AD519" s="37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 t="str">
        <f t="shared" si="107"/>
        <v>non conforme</v>
      </c>
      <c r="AS519" s="37"/>
      <c r="AT519" s="21"/>
      <c r="AU519" s="21"/>
      <c r="AV519" s="21"/>
      <c r="AW519" s="21"/>
      <c r="AX519" s="21"/>
      <c r="AY519" s="21"/>
      <c r="AZ519" s="21" t="str">
        <f t="shared" si="108"/>
        <v>non conforme</v>
      </c>
      <c r="BA519" s="37"/>
      <c r="BB519" s="21"/>
      <c r="BC519" s="21"/>
      <c r="BD519" s="21" t="str">
        <f t="shared" si="109"/>
        <v>non conforme</v>
      </c>
      <c r="BE519" s="37"/>
      <c r="BF519" s="21"/>
      <c r="BG519" s="21"/>
      <c r="BH519" s="21"/>
      <c r="BI519" s="21"/>
      <c r="BJ519" s="21" t="str">
        <f t="shared" si="110"/>
        <v>non conforme</v>
      </c>
      <c r="BK519" s="37"/>
      <c r="BL519" s="21"/>
      <c r="BM519" s="21"/>
      <c r="BN519" s="21" t="str">
        <f t="shared" si="111"/>
        <v>non conforme</v>
      </c>
      <c r="BO519" s="37"/>
      <c r="BP519" s="21"/>
      <c r="BQ519" s="21"/>
      <c r="BR519" s="21"/>
      <c r="BS519" s="21"/>
      <c r="BT519" s="21" t="str">
        <f t="shared" si="112"/>
        <v>non conforme</v>
      </c>
      <c r="BU519" s="37"/>
      <c r="BV519" s="22"/>
      <c r="BW519" s="22"/>
      <c r="BX519" s="22"/>
      <c r="BY519" s="23"/>
      <c r="BZ519" s="22"/>
      <c r="CA519" s="23"/>
      <c r="CB519" s="23"/>
      <c r="CC519" s="22"/>
      <c r="CD519" s="23"/>
      <c r="CE519" s="22"/>
      <c r="CF519" s="22"/>
      <c r="CG519" s="23"/>
      <c r="CH519" s="22"/>
      <c r="CI519" s="34"/>
      <c r="CJ519" s="34"/>
      <c r="CK519" s="44"/>
    </row>
    <row r="520" spans="1:89" ht="41" customHeight="1" x14ac:dyDescent="0.2">
      <c r="A520" s="8">
        <f t="shared" si="101"/>
        <v>1900</v>
      </c>
      <c r="B520" s="8">
        <f t="shared" si="102"/>
        <v>1</v>
      </c>
      <c r="C520" s="8">
        <f t="shared" si="103"/>
        <v>0</v>
      </c>
      <c r="D520" s="18"/>
      <c r="E520" s="8"/>
      <c r="F520" s="18"/>
      <c r="G520" s="8"/>
      <c r="H520" s="8"/>
      <c r="I520" s="8"/>
      <c r="J520" s="19"/>
      <c r="K520" s="20"/>
      <c r="L520" s="20"/>
      <c r="M520" s="8"/>
      <c r="N520" s="8"/>
      <c r="O520" s="8"/>
      <c r="P520" s="8"/>
      <c r="Q520" s="8"/>
      <c r="R520" s="21"/>
      <c r="S520" s="21"/>
      <c r="T520" s="21" t="str">
        <f t="shared" si="104"/>
        <v>non conforme</v>
      </c>
      <c r="U520" s="37"/>
      <c r="V520" s="21"/>
      <c r="W520" s="21"/>
      <c r="X520" s="21"/>
      <c r="Y520" s="21" t="str">
        <f t="shared" si="105"/>
        <v>non conforme</v>
      </c>
      <c r="Z520" s="37"/>
      <c r="AA520" s="21"/>
      <c r="AB520" s="21"/>
      <c r="AC520" s="21" t="str">
        <f t="shared" si="106"/>
        <v>non conforme</v>
      </c>
      <c r="AD520" s="37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 t="str">
        <f t="shared" si="107"/>
        <v>non conforme</v>
      </c>
      <c r="AS520" s="37"/>
      <c r="AT520" s="21"/>
      <c r="AU520" s="21"/>
      <c r="AV520" s="21"/>
      <c r="AW520" s="21"/>
      <c r="AX520" s="21"/>
      <c r="AY520" s="21"/>
      <c r="AZ520" s="21" t="str">
        <f t="shared" si="108"/>
        <v>non conforme</v>
      </c>
      <c r="BA520" s="37"/>
      <c r="BB520" s="21"/>
      <c r="BC520" s="21"/>
      <c r="BD520" s="21" t="str">
        <f t="shared" si="109"/>
        <v>non conforme</v>
      </c>
      <c r="BE520" s="37"/>
      <c r="BF520" s="21"/>
      <c r="BG520" s="21"/>
      <c r="BH520" s="21"/>
      <c r="BI520" s="21"/>
      <c r="BJ520" s="21" t="str">
        <f t="shared" si="110"/>
        <v>non conforme</v>
      </c>
      <c r="BK520" s="37"/>
      <c r="BL520" s="21"/>
      <c r="BM520" s="21"/>
      <c r="BN520" s="21" t="str">
        <f t="shared" si="111"/>
        <v>non conforme</v>
      </c>
      <c r="BO520" s="37"/>
      <c r="BP520" s="21"/>
      <c r="BQ520" s="21"/>
      <c r="BR520" s="21"/>
      <c r="BS520" s="21"/>
      <c r="BT520" s="21" t="str">
        <f t="shared" si="112"/>
        <v>non conforme</v>
      </c>
      <c r="BU520" s="37"/>
      <c r="BV520" s="22"/>
      <c r="BW520" s="22"/>
      <c r="BX520" s="22"/>
      <c r="BY520" s="23"/>
      <c r="BZ520" s="22"/>
      <c r="CA520" s="23"/>
      <c r="CB520" s="23"/>
      <c r="CC520" s="22"/>
      <c r="CD520" s="23"/>
      <c r="CE520" s="22"/>
      <c r="CF520" s="22"/>
      <c r="CG520" s="23"/>
      <c r="CH520" s="22"/>
      <c r="CI520" s="34"/>
      <c r="CJ520" s="34"/>
      <c r="CK520" s="44"/>
    </row>
    <row r="521" spans="1:89" ht="41" customHeight="1" x14ac:dyDescent="0.2">
      <c r="A521" s="8">
        <f t="shared" si="101"/>
        <v>1900</v>
      </c>
      <c r="B521" s="8">
        <f t="shared" si="102"/>
        <v>1</v>
      </c>
      <c r="C521" s="8">
        <f t="shared" si="103"/>
        <v>0</v>
      </c>
      <c r="D521" s="18"/>
      <c r="E521" s="8"/>
      <c r="F521" s="18"/>
      <c r="G521" s="8"/>
      <c r="H521" s="8"/>
      <c r="I521" s="8"/>
      <c r="J521" s="19"/>
      <c r="K521" s="20"/>
      <c r="L521" s="20"/>
      <c r="M521" s="8"/>
      <c r="N521" s="8"/>
      <c r="O521" s="8"/>
      <c r="P521" s="8"/>
      <c r="Q521" s="8"/>
      <c r="R521" s="21"/>
      <c r="S521" s="21"/>
      <c r="T521" s="21" t="str">
        <f t="shared" si="104"/>
        <v>non conforme</v>
      </c>
      <c r="U521" s="37"/>
      <c r="V521" s="21"/>
      <c r="W521" s="21"/>
      <c r="X521" s="21"/>
      <c r="Y521" s="21" t="str">
        <f t="shared" si="105"/>
        <v>non conforme</v>
      </c>
      <c r="Z521" s="37"/>
      <c r="AA521" s="21"/>
      <c r="AB521" s="21"/>
      <c r="AC521" s="21" t="str">
        <f t="shared" si="106"/>
        <v>non conforme</v>
      </c>
      <c r="AD521" s="37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 t="str">
        <f t="shared" si="107"/>
        <v>non conforme</v>
      </c>
      <c r="AS521" s="37"/>
      <c r="AT521" s="21"/>
      <c r="AU521" s="21"/>
      <c r="AV521" s="21"/>
      <c r="AW521" s="21"/>
      <c r="AX521" s="21"/>
      <c r="AY521" s="21"/>
      <c r="AZ521" s="21" t="str">
        <f t="shared" si="108"/>
        <v>non conforme</v>
      </c>
      <c r="BA521" s="37"/>
      <c r="BB521" s="21"/>
      <c r="BC521" s="21"/>
      <c r="BD521" s="21" t="str">
        <f t="shared" si="109"/>
        <v>non conforme</v>
      </c>
      <c r="BE521" s="37"/>
      <c r="BF521" s="21"/>
      <c r="BG521" s="21"/>
      <c r="BH521" s="21"/>
      <c r="BI521" s="21"/>
      <c r="BJ521" s="21" t="str">
        <f t="shared" si="110"/>
        <v>non conforme</v>
      </c>
      <c r="BK521" s="37"/>
      <c r="BL521" s="21"/>
      <c r="BM521" s="21"/>
      <c r="BN521" s="21" t="str">
        <f t="shared" si="111"/>
        <v>non conforme</v>
      </c>
      <c r="BO521" s="37"/>
      <c r="BP521" s="21"/>
      <c r="BQ521" s="21"/>
      <c r="BR521" s="21"/>
      <c r="BS521" s="21"/>
      <c r="BT521" s="21" t="str">
        <f t="shared" si="112"/>
        <v>non conforme</v>
      </c>
      <c r="BU521" s="37"/>
      <c r="BV521" s="22"/>
      <c r="BW521" s="22"/>
      <c r="BX521" s="22"/>
      <c r="BY521" s="23"/>
      <c r="BZ521" s="22"/>
      <c r="CA521" s="23"/>
      <c r="CB521" s="23"/>
      <c r="CC521" s="22"/>
      <c r="CD521" s="23"/>
      <c r="CE521" s="22"/>
      <c r="CF521" s="22"/>
      <c r="CG521" s="23"/>
      <c r="CH521" s="22"/>
      <c r="CI521" s="34"/>
      <c r="CJ521" s="34"/>
      <c r="CK521" s="44"/>
    </row>
    <row r="522" spans="1:89" ht="41" customHeight="1" x14ac:dyDescent="0.2">
      <c r="A522" s="8">
        <f t="shared" si="101"/>
        <v>1900</v>
      </c>
      <c r="B522" s="8">
        <f t="shared" si="102"/>
        <v>1</v>
      </c>
      <c r="C522" s="8">
        <f t="shared" si="103"/>
        <v>0</v>
      </c>
      <c r="D522" s="18"/>
      <c r="E522" s="8"/>
      <c r="F522" s="18"/>
      <c r="G522" s="8"/>
      <c r="H522" s="8"/>
      <c r="I522" s="8"/>
      <c r="J522" s="19"/>
      <c r="K522" s="20"/>
      <c r="L522" s="20"/>
      <c r="M522" s="8"/>
      <c r="N522" s="8"/>
      <c r="O522" s="8"/>
      <c r="P522" s="8"/>
      <c r="Q522" s="8"/>
      <c r="R522" s="21"/>
      <c r="S522" s="21"/>
      <c r="T522" s="21" t="str">
        <f t="shared" si="104"/>
        <v>non conforme</v>
      </c>
      <c r="U522" s="37"/>
      <c r="V522" s="21"/>
      <c r="W522" s="21"/>
      <c r="X522" s="21"/>
      <c r="Y522" s="21" t="str">
        <f t="shared" si="105"/>
        <v>non conforme</v>
      </c>
      <c r="Z522" s="37"/>
      <c r="AA522" s="21"/>
      <c r="AB522" s="21"/>
      <c r="AC522" s="21" t="str">
        <f t="shared" si="106"/>
        <v>non conforme</v>
      </c>
      <c r="AD522" s="37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 t="str">
        <f t="shared" si="107"/>
        <v>non conforme</v>
      </c>
      <c r="AS522" s="37"/>
      <c r="AT522" s="21"/>
      <c r="AU522" s="21"/>
      <c r="AV522" s="21"/>
      <c r="AW522" s="21"/>
      <c r="AX522" s="21"/>
      <c r="AY522" s="21"/>
      <c r="AZ522" s="21" t="str">
        <f t="shared" si="108"/>
        <v>non conforme</v>
      </c>
      <c r="BA522" s="37"/>
      <c r="BB522" s="21"/>
      <c r="BC522" s="21"/>
      <c r="BD522" s="21" t="str">
        <f t="shared" si="109"/>
        <v>non conforme</v>
      </c>
      <c r="BE522" s="37"/>
      <c r="BF522" s="21"/>
      <c r="BG522" s="21"/>
      <c r="BH522" s="21"/>
      <c r="BI522" s="21"/>
      <c r="BJ522" s="21" t="str">
        <f t="shared" si="110"/>
        <v>non conforme</v>
      </c>
      <c r="BK522" s="37"/>
      <c r="BL522" s="21"/>
      <c r="BM522" s="21"/>
      <c r="BN522" s="21" t="str">
        <f t="shared" si="111"/>
        <v>non conforme</v>
      </c>
      <c r="BO522" s="37"/>
      <c r="BP522" s="21"/>
      <c r="BQ522" s="21"/>
      <c r="BR522" s="21"/>
      <c r="BS522" s="21"/>
      <c r="BT522" s="21" t="str">
        <f t="shared" si="112"/>
        <v>non conforme</v>
      </c>
      <c r="BU522" s="37"/>
      <c r="BV522" s="22"/>
      <c r="BW522" s="22"/>
      <c r="BX522" s="22"/>
      <c r="BY522" s="23"/>
      <c r="BZ522" s="22"/>
      <c r="CA522" s="23"/>
      <c r="CB522" s="23"/>
      <c r="CC522" s="22"/>
      <c r="CD522" s="23"/>
      <c r="CE522" s="22"/>
      <c r="CF522" s="22"/>
      <c r="CG522" s="23"/>
      <c r="CH522" s="22"/>
      <c r="CI522" s="34"/>
      <c r="CJ522" s="34"/>
      <c r="CK522" s="44"/>
    </row>
    <row r="523" spans="1:89" ht="41" customHeight="1" x14ac:dyDescent="0.2">
      <c r="A523" s="8">
        <f t="shared" si="101"/>
        <v>1900</v>
      </c>
      <c r="B523" s="8">
        <f t="shared" si="102"/>
        <v>1</v>
      </c>
      <c r="C523" s="8">
        <f t="shared" si="103"/>
        <v>0</v>
      </c>
      <c r="D523" s="18"/>
      <c r="E523" s="8"/>
      <c r="F523" s="18"/>
      <c r="G523" s="8"/>
      <c r="H523" s="8"/>
      <c r="I523" s="8"/>
      <c r="J523" s="19"/>
      <c r="K523" s="20"/>
      <c r="L523" s="20"/>
      <c r="M523" s="8"/>
      <c r="N523" s="8"/>
      <c r="O523" s="8"/>
      <c r="P523" s="8"/>
      <c r="Q523" s="8"/>
      <c r="R523" s="21"/>
      <c r="S523" s="21"/>
      <c r="T523" s="21" t="str">
        <f t="shared" si="104"/>
        <v>non conforme</v>
      </c>
      <c r="U523" s="37"/>
      <c r="V523" s="21"/>
      <c r="W523" s="21"/>
      <c r="X523" s="21"/>
      <c r="Y523" s="21" t="str">
        <f t="shared" si="105"/>
        <v>non conforme</v>
      </c>
      <c r="Z523" s="37"/>
      <c r="AA523" s="21"/>
      <c r="AB523" s="21"/>
      <c r="AC523" s="21" t="str">
        <f t="shared" si="106"/>
        <v>non conforme</v>
      </c>
      <c r="AD523" s="37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 t="str">
        <f t="shared" si="107"/>
        <v>non conforme</v>
      </c>
      <c r="AS523" s="37"/>
      <c r="AT523" s="21"/>
      <c r="AU523" s="21"/>
      <c r="AV523" s="21"/>
      <c r="AW523" s="21"/>
      <c r="AX523" s="21"/>
      <c r="AY523" s="21"/>
      <c r="AZ523" s="21" t="str">
        <f t="shared" si="108"/>
        <v>non conforme</v>
      </c>
      <c r="BA523" s="37"/>
      <c r="BB523" s="21"/>
      <c r="BC523" s="21"/>
      <c r="BD523" s="21" t="str">
        <f t="shared" si="109"/>
        <v>non conforme</v>
      </c>
      <c r="BE523" s="37"/>
      <c r="BF523" s="21"/>
      <c r="BG523" s="21"/>
      <c r="BH523" s="21"/>
      <c r="BI523" s="21"/>
      <c r="BJ523" s="21" t="str">
        <f t="shared" si="110"/>
        <v>non conforme</v>
      </c>
      <c r="BK523" s="37"/>
      <c r="BL523" s="21"/>
      <c r="BM523" s="21"/>
      <c r="BN523" s="21" t="str">
        <f t="shared" si="111"/>
        <v>non conforme</v>
      </c>
      <c r="BO523" s="37"/>
      <c r="BP523" s="21"/>
      <c r="BQ523" s="21"/>
      <c r="BR523" s="21"/>
      <c r="BS523" s="21"/>
      <c r="BT523" s="21" t="str">
        <f t="shared" si="112"/>
        <v>non conforme</v>
      </c>
      <c r="BU523" s="37"/>
      <c r="BV523" s="22"/>
      <c r="BW523" s="22"/>
      <c r="BX523" s="22"/>
      <c r="BY523" s="23"/>
      <c r="BZ523" s="22"/>
      <c r="CA523" s="23"/>
      <c r="CB523" s="23"/>
      <c r="CC523" s="22"/>
      <c r="CD523" s="23"/>
      <c r="CE523" s="22"/>
      <c r="CF523" s="22"/>
      <c r="CG523" s="23"/>
      <c r="CH523" s="22"/>
      <c r="CI523" s="34"/>
      <c r="CJ523" s="34"/>
      <c r="CK523" s="44"/>
    </row>
    <row r="524" spans="1:89" ht="41" customHeight="1" x14ac:dyDescent="0.2">
      <c r="A524" s="8">
        <f t="shared" si="101"/>
        <v>1900</v>
      </c>
      <c r="B524" s="8">
        <f t="shared" si="102"/>
        <v>1</v>
      </c>
      <c r="C524" s="8">
        <f t="shared" si="103"/>
        <v>0</v>
      </c>
      <c r="D524" s="18"/>
      <c r="E524" s="8"/>
      <c r="F524" s="18"/>
      <c r="G524" s="8"/>
      <c r="H524" s="8"/>
      <c r="I524" s="8"/>
      <c r="J524" s="19"/>
      <c r="K524" s="20"/>
      <c r="L524" s="20"/>
      <c r="M524" s="8"/>
      <c r="N524" s="8"/>
      <c r="O524" s="8"/>
      <c r="P524" s="8"/>
      <c r="Q524" s="8"/>
      <c r="R524" s="21"/>
      <c r="S524" s="21"/>
      <c r="T524" s="21" t="str">
        <f t="shared" si="104"/>
        <v>non conforme</v>
      </c>
      <c r="U524" s="37"/>
      <c r="V524" s="21"/>
      <c r="W524" s="21"/>
      <c r="X524" s="21"/>
      <c r="Y524" s="21" t="str">
        <f t="shared" si="105"/>
        <v>non conforme</v>
      </c>
      <c r="Z524" s="37"/>
      <c r="AA524" s="21"/>
      <c r="AB524" s="21"/>
      <c r="AC524" s="21" t="str">
        <f t="shared" si="106"/>
        <v>non conforme</v>
      </c>
      <c r="AD524" s="37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 t="str">
        <f t="shared" si="107"/>
        <v>non conforme</v>
      </c>
      <c r="AS524" s="37"/>
      <c r="AT524" s="21"/>
      <c r="AU524" s="21"/>
      <c r="AV524" s="21"/>
      <c r="AW524" s="21"/>
      <c r="AX524" s="21"/>
      <c r="AY524" s="21"/>
      <c r="AZ524" s="21" t="str">
        <f t="shared" si="108"/>
        <v>non conforme</v>
      </c>
      <c r="BA524" s="37"/>
      <c r="BB524" s="21"/>
      <c r="BC524" s="21"/>
      <c r="BD524" s="21" t="str">
        <f t="shared" si="109"/>
        <v>non conforme</v>
      </c>
      <c r="BE524" s="37"/>
      <c r="BF524" s="21"/>
      <c r="BG524" s="21"/>
      <c r="BH524" s="21"/>
      <c r="BI524" s="21"/>
      <c r="BJ524" s="21" t="str">
        <f t="shared" si="110"/>
        <v>non conforme</v>
      </c>
      <c r="BK524" s="37"/>
      <c r="BL524" s="21"/>
      <c r="BM524" s="21"/>
      <c r="BN524" s="21" t="str">
        <f t="shared" si="111"/>
        <v>non conforme</v>
      </c>
      <c r="BO524" s="37"/>
      <c r="BP524" s="21"/>
      <c r="BQ524" s="21"/>
      <c r="BR524" s="21"/>
      <c r="BS524" s="21"/>
      <c r="BT524" s="21" t="str">
        <f t="shared" si="112"/>
        <v>non conforme</v>
      </c>
      <c r="BU524" s="37"/>
      <c r="BV524" s="22"/>
      <c r="BW524" s="22"/>
      <c r="BX524" s="22"/>
      <c r="BY524" s="23"/>
      <c r="BZ524" s="22"/>
      <c r="CA524" s="23"/>
      <c r="CB524" s="23"/>
      <c r="CC524" s="22"/>
      <c r="CD524" s="23"/>
      <c r="CE524" s="22"/>
      <c r="CF524" s="22"/>
      <c r="CG524" s="23"/>
      <c r="CH524" s="22"/>
      <c r="CI524" s="34"/>
      <c r="CJ524" s="34"/>
      <c r="CK524" s="44"/>
    </row>
    <row r="525" spans="1:89" ht="41" customHeight="1" x14ac:dyDescent="0.2">
      <c r="A525" s="8">
        <f t="shared" si="101"/>
        <v>1900</v>
      </c>
      <c r="B525" s="8">
        <f t="shared" si="102"/>
        <v>1</v>
      </c>
      <c r="C525" s="8">
        <f t="shared" si="103"/>
        <v>0</v>
      </c>
      <c r="D525" s="18"/>
      <c r="E525" s="8"/>
      <c r="F525" s="18"/>
      <c r="G525" s="8"/>
      <c r="H525" s="8"/>
      <c r="I525" s="8"/>
      <c r="J525" s="19"/>
      <c r="K525" s="20"/>
      <c r="L525" s="20"/>
      <c r="M525" s="8"/>
      <c r="N525" s="8"/>
      <c r="O525" s="8"/>
      <c r="P525" s="8"/>
      <c r="Q525" s="8"/>
      <c r="R525" s="21"/>
      <c r="S525" s="21"/>
      <c r="T525" s="21" t="str">
        <f t="shared" si="104"/>
        <v>non conforme</v>
      </c>
      <c r="U525" s="37"/>
      <c r="V525" s="21"/>
      <c r="W525" s="21"/>
      <c r="X525" s="21"/>
      <c r="Y525" s="21" t="str">
        <f t="shared" si="105"/>
        <v>non conforme</v>
      </c>
      <c r="Z525" s="37"/>
      <c r="AA525" s="21"/>
      <c r="AB525" s="21"/>
      <c r="AC525" s="21" t="str">
        <f t="shared" si="106"/>
        <v>non conforme</v>
      </c>
      <c r="AD525" s="37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 t="str">
        <f t="shared" si="107"/>
        <v>non conforme</v>
      </c>
      <c r="AS525" s="37"/>
      <c r="AT525" s="21"/>
      <c r="AU525" s="21"/>
      <c r="AV525" s="21"/>
      <c r="AW525" s="21"/>
      <c r="AX525" s="21"/>
      <c r="AY525" s="21"/>
      <c r="AZ525" s="21" t="str">
        <f t="shared" si="108"/>
        <v>non conforme</v>
      </c>
      <c r="BA525" s="37"/>
      <c r="BB525" s="21"/>
      <c r="BC525" s="21"/>
      <c r="BD525" s="21" t="str">
        <f t="shared" si="109"/>
        <v>non conforme</v>
      </c>
      <c r="BE525" s="37"/>
      <c r="BF525" s="21"/>
      <c r="BG525" s="21"/>
      <c r="BH525" s="21"/>
      <c r="BI525" s="21"/>
      <c r="BJ525" s="21" t="str">
        <f t="shared" si="110"/>
        <v>non conforme</v>
      </c>
      <c r="BK525" s="37"/>
      <c r="BL525" s="21"/>
      <c r="BM525" s="21"/>
      <c r="BN525" s="21" t="str">
        <f t="shared" si="111"/>
        <v>non conforme</v>
      </c>
      <c r="BO525" s="37"/>
      <c r="BP525" s="21"/>
      <c r="BQ525" s="21"/>
      <c r="BR525" s="21"/>
      <c r="BS525" s="21"/>
      <c r="BT525" s="21" t="str">
        <f t="shared" si="112"/>
        <v>non conforme</v>
      </c>
      <c r="BU525" s="37"/>
      <c r="BV525" s="22"/>
      <c r="BW525" s="22"/>
      <c r="BX525" s="22"/>
      <c r="BY525" s="23"/>
      <c r="BZ525" s="22"/>
      <c r="CA525" s="23"/>
      <c r="CB525" s="23"/>
      <c r="CC525" s="22"/>
      <c r="CD525" s="23"/>
      <c r="CE525" s="22"/>
      <c r="CF525" s="22"/>
      <c r="CG525" s="23"/>
      <c r="CH525" s="22"/>
      <c r="CI525" s="34"/>
      <c r="CJ525" s="34"/>
      <c r="CK525" s="44"/>
    </row>
    <row r="526" spans="1:89" ht="41" customHeight="1" x14ac:dyDescent="0.2">
      <c r="A526" s="8">
        <f t="shared" si="101"/>
        <v>1900</v>
      </c>
      <c r="B526" s="8">
        <f t="shared" si="102"/>
        <v>1</v>
      </c>
      <c r="C526" s="8">
        <f t="shared" si="103"/>
        <v>0</v>
      </c>
      <c r="D526" s="18"/>
      <c r="E526" s="8"/>
      <c r="F526" s="18"/>
      <c r="G526" s="8"/>
      <c r="H526" s="8"/>
      <c r="I526" s="8"/>
      <c r="J526" s="19"/>
      <c r="K526" s="20"/>
      <c r="L526" s="20"/>
      <c r="M526" s="8"/>
      <c r="N526" s="8"/>
      <c r="O526" s="8"/>
      <c r="P526" s="8"/>
      <c r="Q526" s="8"/>
      <c r="R526" s="21"/>
      <c r="S526" s="21"/>
      <c r="T526" s="21" t="str">
        <f t="shared" si="104"/>
        <v>non conforme</v>
      </c>
      <c r="U526" s="37"/>
      <c r="V526" s="21"/>
      <c r="W526" s="21"/>
      <c r="X526" s="21"/>
      <c r="Y526" s="21" t="str">
        <f t="shared" si="105"/>
        <v>non conforme</v>
      </c>
      <c r="Z526" s="37"/>
      <c r="AA526" s="21"/>
      <c r="AB526" s="21"/>
      <c r="AC526" s="21" t="str">
        <f t="shared" si="106"/>
        <v>non conforme</v>
      </c>
      <c r="AD526" s="37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 t="str">
        <f t="shared" si="107"/>
        <v>non conforme</v>
      </c>
      <c r="AS526" s="37"/>
      <c r="AT526" s="21"/>
      <c r="AU526" s="21"/>
      <c r="AV526" s="21"/>
      <c r="AW526" s="21"/>
      <c r="AX526" s="21"/>
      <c r="AY526" s="21"/>
      <c r="AZ526" s="21" t="str">
        <f t="shared" si="108"/>
        <v>non conforme</v>
      </c>
      <c r="BA526" s="37"/>
      <c r="BB526" s="21"/>
      <c r="BC526" s="21"/>
      <c r="BD526" s="21" t="str">
        <f t="shared" si="109"/>
        <v>non conforme</v>
      </c>
      <c r="BE526" s="37"/>
      <c r="BF526" s="21"/>
      <c r="BG526" s="21"/>
      <c r="BH526" s="21"/>
      <c r="BI526" s="21"/>
      <c r="BJ526" s="21" t="str">
        <f t="shared" si="110"/>
        <v>non conforme</v>
      </c>
      <c r="BK526" s="37"/>
      <c r="BL526" s="21"/>
      <c r="BM526" s="21"/>
      <c r="BN526" s="21" t="str">
        <f t="shared" si="111"/>
        <v>non conforme</v>
      </c>
      <c r="BO526" s="37"/>
      <c r="BP526" s="21"/>
      <c r="BQ526" s="21"/>
      <c r="BR526" s="21"/>
      <c r="BS526" s="21"/>
      <c r="BT526" s="21" t="str">
        <f t="shared" si="112"/>
        <v>non conforme</v>
      </c>
      <c r="BU526" s="37"/>
      <c r="BV526" s="22"/>
      <c r="BW526" s="22"/>
      <c r="BX526" s="22"/>
      <c r="BY526" s="23"/>
      <c r="BZ526" s="22"/>
      <c r="CA526" s="23"/>
      <c r="CB526" s="23"/>
      <c r="CC526" s="22"/>
      <c r="CD526" s="23"/>
      <c r="CE526" s="22"/>
      <c r="CF526" s="22"/>
      <c r="CG526" s="23"/>
      <c r="CH526" s="22"/>
      <c r="CI526" s="34"/>
      <c r="CJ526" s="34"/>
      <c r="CK526" s="44"/>
    </row>
    <row r="527" spans="1:89" ht="41" customHeight="1" x14ac:dyDescent="0.2">
      <c r="A527" s="8">
        <f t="shared" si="101"/>
        <v>1900</v>
      </c>
      <c r="B527" s="8">
        <f t="shared" si="102"/>
        <v>1</v>
      </c>
      <c r="C527" s="8">
        <f t="shared" si="103"/>
        <v>0</v>
      </c>
      <c r="D527" s="18"/>
      <c r="E527" s="8"/>
      <c r="F527" s="18"/>
      <c r="G527" s="8"/>
      <c r="H527" s="8"/>
      <c r="I527" s="8"/>
      <c r="J527" s="19"/>
      <c r="K527" s="20"/>
      <c r="L527" s="20"/>
      <c r="M527" s="8"/>
      <c r="N527" s="8"/>
      <c r="O527" s="8"/>
      <c r="P527" s="8"/>
      <c r="Q527" s="8"/>
      <c r="R527" s="21"/>
      <c r="S527" s="21"/>
      <c r="T527" s="21" t="str">
        <f t="shared" si="104"/>
        <v>non conforme</v>
      </c>
      <c r="U527" s="37"/>
      <c r="V527" s="21"/>
      <c r="W527" s="21"/>
      <c r="X527" s="21"/>
      <c r="Y527" s="21" t="str">
        <f t="shared" si="105"/>
        <v>non conforme</v>
      </c>
      <c r="Z527" s="37"/>
      <c r="AA527" s="21"/>
      <c r="AB527" s="21"/>
      <c r="AC527" s="21" t="str">
        <f t="shared" si="106"/>
        <v>non conforme</v>
      </c>
      <c r="AD527" s="37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 t="str">
        <f t="shared" si="107"/>
        <v>non conforme</v>
      </c>
      <c r="AS527" s="37"/>
      <c r="AT527" s="21"/>
      <c r="AU527" s="21"/>
      <c r="AV527" s="21"/>
      <c r="AW527" s="21"/>
      <c r="AX527" s="21"/>
      <c r="AY527" s="21"/>
      <c r="AZ527" s="21" t="str">
        <f t="shared" si="108"/>
        <v>non conforme</v>
      </c>
      <c r="BA527" s="37"/>
      <c r="BB527" s="21"/>
      <c r="BC527" s="21"/>
      <c r="BD527" s="21" t="str">
        <f t="shared" si="109"/>
        <v>non conforme</v>
      </c>
      <c r="BE527" s="37"/>
      <c r="BF527" s="21"/>
      <c r="BG527" s="21"/>
      <c r="BH527" s="21"/>
      <c r="BI527" s="21"/>
      <c r="BJ527" s="21" t="str">
        <f t="shared" si="110"/>
        <v>non conforme</v>
      </c>
      <c r="BK527" s="37"/>
      <c r="BL527" s="21"/>
      <c r="BM527" s="21"/>
      <c r="BN527" s="21" t="str">
        <f t="shared" si="111"/>
        <v>non conforme</v>
      </c>
      <c r="BO527" s="37"/>
      <c r="BP527" s="21"/>
      <c r="BQ527" s="21"/>
      <c r="BR527" s="21"/>
      <c r="BS527" s="21"/>
      <c r="BT527" s="21" t="str">
        <f t="shared" si="112"/>
        <v>non conforme</v>
      </c>
      <c r="BU527" s="37"/>
      <c r="BV527" s="22"/>
      <c r="BW527" s="22"/>
      <c r="BX527" s="22"/>
      <c r="BY527" s="23"/>
      <c r="BZ527" s="22"/>
      <c r="CA527" s="23"/>
      <c r="CB527" s="23"/>
      <c r="CC527" s="22"/>
      <c r="CD527" s="23"/>
      <c r="CE527" s="22"/>
      <c r="CF527" s="22"/>
      <c r="CG527" s="23"/>
      <c r="CH527" s="22"/>
      <c r="CI527" s="34"/>
      <c r="CJ527" s="34"/>
      <c r="CK527" s="44"/>
    </row>
    <row r="528" spans="1:89" ht="41" customHeight="1" x14ac:dyDescent="0.2">
      <c r="A528" s="8">
        <f t="shared" si="101"/>
        <v>1900</v>
      </c>
      <c r="B528" s="8">
        <f t="shared" si="102"/>
        <v>1</v>
      </c>
      <c r="C528" s="8">
        <f t="shared" si="103"/>
        <v>0</v>
      </c>
      <c r="D528" s="18"/>
      <c r="E528" s="8"/>
      <c r="F528" s="18"/>
      <c r="G528" s="8"/>
      <c r="H528" s="8"/>
      <c r="I528" s="8"/>
      <c r="J528" s="19"/>
      <c r="K528" s="20"/>
      <c r="L528" s="20"/>
      <c r="M528" s="8"/>
      <c r="N528" s="8"/>
      <c r="O528" s="8"/>
      <c r="P528" s="8"/>
      <c r="Q528" s="8"/>
      <c r="R528" s="21"/>
      <c r="S528" s="21"/>
      <c r="T528" s="21" t="str">
        <f t="shared" si="104"/>
        <v>non conforme</v>
      </c>
      <c r="U528" s="37"/>
      <c r="V528" s="21"/>
      <c r="W528" s="21"/>
      <c r="X528" s="21"/>
      <c r="Y528" s="21" t="str">
        <f t="shared" si="105"/>
        <v>non conforme</v>
      </c>
      <c r="Z528" s="37"/>
      <c r="AA528" s="21"/>
      <c r="AB528" s="21"/>
      <c r="AC528" s="21" t="str">
        <f t="shared" si="106"/>
        <v>non conforme</v>
      </c>
      <c r="AD528" s="37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 t="str">
        <f t="shared" si="107"/>
        <v>non conforme</v>
      </c>
      <c r="AS528" s="37"/>
      <c r="AT528" s="21"/>
      <c r="AU528" s="21"/>
      <c r="AV528" s="21"/>
      <c r="AW528" s="21"/>
      <c r="AX528" s="21"/>
      <c r="AY528" s="21"/>
      <c r="AZ528" s="21" t="str">
        <f t="shared" si="108"/>
        <v>non conforme</v>
      </c>
      <c r="BA528" s="37"/>
      <c r="BB528" s="21"/>
      <c r="BC528" s="21"/>
      <c r="BD528" s="21" t="str">
        <f t="shared" si="109"/>
        <v>non conforme</v>
      </c>
      <c r="BE528" s="37"/>
      <c r="BF528" s="21"/>
      <c r="BG528" s="21"/>
      <c r="BH528" s="21"/>
      <c r="BI528" s="21"/>
      <c r="BJ528" s="21" t="str">
        <f t="shared" si="110"/>
        <v>non conforme</v>
      </c>
      <c r="BK528" s="37"/>
      <c r="BL528" s="21"/>
      <c r="BM528" s="21"/>
      <c r="BN528" s="21" t="str">
        <f t="shared" si="111"/>
        <v>non conforme</v>
      </c>
      <c r="BO528" s="37"/>
      <c r="BP528" s="21"/>
      <c r="BQ528" s="21"/>
      <c r="BR528" s="21"/>
      <c r="BS528" s="21"/>
      <c r="BT528" s="21" t="str">
        <f t="shared" si="112"/>
        <v>non conforme</v>
      </c>
      <c r="BU528" s="37"/>
      <c r="BV528" s="22"/>
      <c r="BW528" s="22"/>
      <c r="BX528" s="22"/>
      <c r="BY528" s="23"/>
      <c r="BZ528" s="22"/>
      <c r="CA528" s="23"/>
      <c r="CB528" s="23"/>
      <c r="CC528" s="22"/>
      <c r="CD528" s="23"/>
      <c r="CE528" s="22"/>
      <c r="CF528" s="22"/>
      <c r="CG528" s="23"/>
      <c r="CH528" s="22"/>
      <c r="CI528" s="34"/>
      <c r="CJ528" s="34"/>
      <c r="CK528" s="44"/>
    </row>
    <row r="529" spans="1:89" ht="41" customHeight="1" x14ac:dyDescent="0.2">
      <c r="A529" s="8">
        <f t="shared" si="101"/>
        <v>1900</v>
      </c>
      <c r="B529" s="8">
        <f t="shared" si="102"/>
        <v>1</v>
      </c>
      <c r="C529" s="8">
        <f t="shared" si="103"/>
        <v>0</v>
      </c>
      <c r="D529" s="18"/>
      <c r="E529" s="8"/>
      <c r="F529" s="18"/>
      <c r="G529" s="8"/>
      <c r="H529" s="8"/>
      <c r="I529" s="8"/>
      <c r="J529" s="19"/>
      <c r="K529" s="20"/>
      <c r="L529" s="20"/>
      <c r="M529" s="8"/>
      <c r="N529" s="8"/>
      <c r="O529" s="8"/>
      <c r="P529" s="8"/>
      <c r="Q529" s="8"/>
      <c r="R529" s="21"/>
      <c r="S529" s="21"/>
      <c r="T529" s="21" t="str">
        <f t="shared" si="104"/>
        <v>non conforme</v>
      </c>
      <c r="U529" s="37"/>
      <c r="V529" s="21"/>
      <c r="W529" s="21"/>
      <c r="X529" s="21"/>
      <c r="Y529" s="21" t="str">
        <f t="shared" si="105"/>
        <v>non conforme</v>
      </c>
      <c r="Z529" s="37"/>
      <c r="AA529" s="21"/>
      <c r="AB529" s="21"/>
      <c r="AC529" s="21" t="str">
        <f t="shared" si="106"/>
        <v>non conforme</v>
      </c>
      <c r="AD529" s="37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 t="str">
        <f t="shared" si="107"/>
        <v>non conforme</v>
      </c>
      <c r="AS529" s="37"/>
      <c r="AT529" s="21"/>
      <c r="AU529" s="21"/>
      <c r="AV529" s="21"/>
      <c r="AW529" s="21"/>
      <c r="AX529" s="21"/>
      <c r="AY529" s="21"/>
      <c r="AZ529" s="21" t="str">
        <f t="shared" si="108"/>
        <v>non conforme</v>
      </c>
      <c r="BA529" s="37"/>
      <c r="BB529" s="21"/>
      <c r="BC529" s="21"/>
      <c r="BD529" s="21" t="str">
        <f t="shared" si="109"/>
        <v>non conforme</v>
      </c>
      <c r="BE529" s="37"/>
      <c r="BF529" s="21"/>
      <c r="BG529" s="21"/>
      <c r="BH529" s="21"/>
      <c r="BI529" s="21"/>
      <c r="BJ529" s="21" t="str">
        <f t="shared" si="110"/>
        <v>non conforme</v>
      </c>
      <c r="BK529" s="37"/>
      <c r="BL529" s="21"/>
      <c r="BM529" s="21"/>
      <c r="BN529" s="21" t="str">
        <f t="shared" si="111"/>
        <v>non conforme</v>
      </c>
      <c r="BO529" s="37"/>
      <c r="BP529" s="21"/>
      <c r="BQ529" s="21"/>
      <c r="BR529" s="21"/>
      <c r="BS529" s="21"/>
      <c r="BT529" s="21" t="str">
        <f t="shared" si="112"/>
        <v>non conforme</v>
      </c>
      <c r="BU529" s="37"/>
      <c r="BV529" s="22"/>
      <c r="BW529" s="22"/>
      <c r="BX529" s="22"/>
      <c r="BY529" s="23"/>
      <c r="BZ529" s="22"/>
      <c r="CA529" s="23"/>
      <c r="CB529" s="23"/>
      <c r="CC529" s="22"/>
      <c r="CD529" s="23"/>
      <c r="CE529" s="22"/>
      <c r="CF529" s="22"/>
      <c r="CG529" s="23"/>
      <c r="CH529" s="22"/>
      <c r="CI529" s="34"/>
      <c r="CJ529" s="34"/>
      <c r="CK529" s="44"/>
    </row>
    <row r="530" spans="1:89" ht="41" customHeight="1" x14ac:dyDescent="0.2">
      <c r="A530" s="8">
        <f t="shared" si="101"/>
        <v>1900</v>
      </c>
      <c r="B530" s="8">
        <f t="shared" si="102"/>
        <v>1</v>
      </c>
      <c r="C530" s="8">
        <f t="shared" si="103"/>
        <v>0</v>
      </c>
      <c r="D530" s="18"/>
      <c r="E530" s="8"/>
      <c r="F530" s="18"/>
      <c r="G530" s="8"/>
      <c r="H530" s="8"/>
      <c r="I530" s="8"/>
      <c r="J530" s="19"/>
      <c r="K530" s="20"/>
      <c r="L530" s="20"/>
      <c r="M530" s="8"/>
      <c r="N530" s="8"/>
      <c r="O530" s="8"/>
      <c r="P530" s="8"/>
      <c r="Q530" s="8"/>
      <c r="R530" s="21"/>
      <c r="S530" s="21"/>
      <c r="T530" s="21" t="str">
        <f t="shared" si="104"/>
        <v>non conforme</v>
      </c>
      <c r="U530" s="37"/>
      <c r="V530" s="21"/>
      <c r="W530" s="21"/>
      <c r="X530" s="21"/>
      <c r="Y530" s="21" t="str">
        <f t="shared" si="105"/>
        <v>non conforme</v>
      </c>
      <c r="Z530" s="37"/>
      <c r="AA530" s="21"/>
      <c r="AB530" s="21"/>
      <c r="AC530" s="21" t="str">
        <f t="shared" si="106"/>
        <v>non conforme</v>
      </c>
      <c r="AD530" s="37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 t="str">
        <f t="shared" si="107"/>
        <v>non conforme</v>
      </c>
      <c r="AS530" s="37"/>
      <c r="AT530" s="21"/>
      <c r="AU530" s="21"/>
      <c r="AV530" s="21"/>
      <c r="AW530" s="21"/>
      <c r="AX530" s="21"/>
      <c r="AY530" s="21"/>
      <c r="AZ530" s="21" t="str">
        <f t="shared" si="108"/>
        <v>non conforme</v>
      </c>
      <c r="BA530" s="37"/>
      <c r="BB530" s="21"/>
      <c r="BC530" s="21"/>
      <c r="BD530" s="21" t="str">
        <f t="shared" si="109"/>
        <v>non conforme</v>
      </c>
      <c r="BE530" s="37"/>
      <c r="BF530" s="21"/>
      <c r="BG530" s="21"/>
      <c r="BH530" s="21"/>
      <c r="BI530" s="21"/>
      <c r="BJ530" s="21" t="str">
        <f t="shared" si="110"/>
        <v>non conforme</v>
      </c>
      <c r="BK530" s="37"/>
      <c r="BL530" s="21"/>
      <c r="BM530" s="21"/>
      <c r="BN530" s="21" t="str">
        <f t="shared" si="111"/>
        <v>non conforme</v>
      </c>
      <c r="BO530" s="37"/>
      <c r="BP530" s="21"/>
      <c r="BQ530" s="21"/>
      <c r="BR530" s="21"/>
      <c r="BS530" s="21"/>
      <c r="BT530" s="21" t="str">
        <f t="shared" si="112"/>
        <v>non conforme</v>
      </c>
      <c r="BU530" s="37"/>
      <c r="BV530" s="22"/>
      <c r="BW530" s="22"/>
      <c r="BX530" s="22"/>
      <c r="BY530" s="23"/>
      <c r="BZ530" s="22"/>
      <c r="CA530" s="23"/>
      <c r="CB530" s="23"/>
      <c r="CC530" s="22"/>
      <c r="CD530" s="23"/>
      <c r="CE530" s="22"/>
      <c r="CF530" s="22"/>
      <c r="CG530" s="23"/>
      <c r="CH530" s="22"/>
      <c r="CI530" s="34"/>
      <c r="CJ530" s="34"/>
      <c r="CK530" s="44"/>
    </row>
    <row r="531" spans="1:89" ht="41" customHeight="1" x14ac:dyDescent="0.2">
      <c r="A531" s="8">
        <f t="shared" si="101"/>
        <v>1900</v>
      </c>
      <c r="B531" s="8">
        <f t="shared" si="102"/>
        <v>1</v>
      </c>
      <c r="C531" s="8">
        <f t="shared" si="103"/>
        <v>0</v>
      </c>
      <c r="D531" s="18"/>
      <c r="E531" s="8"/>
      <c r="F531" s="18"/>
      <c r="G531" s="8"/>
      <c r="H531" s="8"/>
      <c r="I531" s="8"/>
      <c r="J531" s="19"/>
      <c r="K531" s="20"/>
      <c r="L531" s="20"/>
      <c r="M531" s="8"/>
      <c r="N531" s="8"/>
      <c r="O531" s="8"/>
      <c r="P531" s="8"/>
      <c r="Q531" s="8"/>
      <c r="R531" s="21"/>
      <c r="S531" s="21"/>
      <c r="T531" s="21" t="str">
        <f t="shared" si="104"/>
        <v>non conforme</v>
      </c>
      <c r="U531" s="37"/>
      <c r="V531" s="21"/>
      <c r="W531" s="21"/>
      <c r="X531" s="21"/>
      <c r="Y531" s="21" t="str">
        <f t="shared" si="105"/>
        <v>non conforme</v>
      </c>
      <c r="Z531" s="37"/>
      <c r="AA531" s="21"/>
      <c r="AB531" s="21"/>
      <c r="AC531" s="21" t="str">
        <f t="shared" si="106"/>
        <v>non conforme</v>
      </c>
      <c r="AD531" s="37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 t="str">
        <f t="shared" si="107"/>
        <v>non conforme</v>
      </c>
      <c r="AS531" s="37"/>
      <c r="AT531" s="21"/>
      <c r="AU531" s="21"/>
      <c r="AV531" s="21"/>
      <c r="AW531" s="21"/>
      <c r="AX531" s="21"/>
      <c r="AY531" s="21"/>
      <c r="AZ531" s="21" t="str">
        <f t="shared" si="108"/>
        <v>non conforme</v>
      </c>
      <c r="BA531" s="37"/>
      <c r="BB531" s="21"/>
      <c r="BC531" s="21"/>
      <c r="BD531" s="21" t="str">
        <f t="shared" si="109"/>
        <v>non conforme</v>
      </c>
      <c r="BE531" s="37"/>
      <c r="BF531" s="21"/>
      <c r="BG531" s="21"/>
      <c r="BH531" s="21"/>
      <c r="BI531" s="21"/>
      <c r="BJ531" s="21" t="str">
        <f t="shared" si="110"/>
        <v>non conforme</v>
      </c>
      <c r="BK531" s="37"/>
      <c r="BL531" s="21"/>
      <c r="BM531" s="21"/>
      <c r="BN531" s="21" t="str">
        <f t="shared" si="111"/>
        <v>non conforme</v>
      </c>
      <c r="BO531" s="37"/>
      <c r="BP531" s="21"/>
      <c r="BQ531" s="21"/>
      <c r="BR531" s="21"/>
      <c r="BS531" s="21"/>
      <c r="BT531" s="21" t="str">
        <f t="shared" si="112"/>
        <v>non conforme</v>
      </c>
      <c r="BU531" s="37"/>
      <c r="BV531" s="22"/>
      <c r="BW531" s="22"/>
      <c r="BX531" s="22"/>
      <c r="BY531" s="23"/>
      <c r="BZ531" s="22"/>
      <c r="CA531" s="23"/>
      <c r="CB531" s="23"/>
      <c r="CC531" s="22"/>
      <c r="CD531" s="23"/>
      <c r="CE531" s="22"/>
      <c r="CF531" s="22"/>
      <c r="CG531" s="23"/>
      <c r="CH531" s="22"/>
      <c r="CI531" s="34"/>
      <c r="CJ531" s="34"/>
      <c r="CK531" s="44"/>
    </row>
    <row r="532" spans="1:89" ht="41" customHeight="1" x14ac:dyDescent="0.2">
      <c r="A532" s="8">
        <f t="shared" si="101"/>
        <v>1900</v>
      </c>
      <c r="B532" s="8">
        <f t="shared" si="102"/>
        <v>1</v>
      </c>
      <c r="C532" s="8">
        <f t="shared" si="103"/>
        <v>0</v>
      </c>
      <c r="D532" s="18"/>
      <c r="E532" s="8"/>
      <c r="F532" s="18"/>
      <c r="G532" s="8"/>
      <c r="H532" s="8"/>
      <c r="I532" s="8"/>
      <c r="J532" s="19"/>
      <c r="K532" s="20"/>
      <c r="L532" s="20"/>
      <c r="M532" s="8"/>
      <c r="N532" s="8"/>
      <c r="O532" s="8"/>
      <c r="P532" s="8"/>
      <c r="Q532" s="8"/>
      <c r="R532" s="21"/>
      <c r="S532" s="21"/>
      <c r="T532" s="21" t="str">
        <f t="shared" si="104"/>
        <v>non conforme</v>
      </c>
      <c r="U532" s="37"/>
      <c r="V532" s="21"/>
      <c r="W532" s="21"/>
      <c r="X532" s="21"/>
      <c r="Y532" s="21" t="str">
        <f t="shared" si="105"/>
        <v>non conforme</v>
      </c>
      <c r="Z532" s="37"/>
      <c r="AA532" s="21"/>
      <c r="AB532" s="21"/>
      <c r="AC532" s="21" t="str">
        <f t="shared" si="106"/>
        <v>non conforme</v>
      </c>
      <c r="AD532" s="37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 t="str">
        <f t="shared" si="107"/>
        <v>non conforme</v>
      </c>
      <c r="AS532" s="37"/>
      <c r="AT532" s="21"/>
      <c r="AU532" s="21"/>
      <c r="AV532" s="21"/>
      <c r="AW532" s="21"/>
      <c r="AX532" s="21"/>
      <c r="AY532" s="21"/>
      <c r="AZ532" s="21" t="str">
        <f t="shared" si="108"/>
        <v>non conforme</v>
      </c>
      <c r="BA532" s="37"/>
      <c r="BB532" s="21"/>
      <c r="BC532" s="21"/>
      <c r="BD532" s="21" t="str">
        <f t="shared" si="109"/>
        <v>non conforme</v>
      </c>
      <c r="BE532" s="37"/>
      <c r="BF532" s="21"/>
      <c r="BG532" s="21"/>
      <c r="BH532" s="21"/>
      <c r="BI532" s="21"/>
      <c r="BJ532" s="21" t="str">
        <f t="shared" si="110"/>
        <v>non conforme</v>
      </c>
      <c r="BK532" s="37"/>
      <c r="BL532" s="21"/>
      <c r="BM532" s="21"/>
      <c r="BN532" s="21" t="str">
        <f t="shared" si="111"/>
        <v>non conforme</v>
      </c>
      <c r="BO532" s="37"/>
      <c r="BP532" s="21"/>
      <c r="BQ532" s="21"/>
      <c r="BR532" s="21"/>
      <c r="BS532" s="21"/>
      <c r="BT532" s="21" t="str">
        <f t="shared" si="112"/>
        <v>non conforme</v>
      </c>
      <c r="BU532" s="37"/>
      <c r="BV532" s="22"/>
      <c r="BW532" s="22"/>
      <c r="BX532" s="22"/>
      <c r="BY532" s="23"/>
      <c r="BZ532" s="22"/>
      <c r="CA532" s="23"/>
      <c r="CB532" s="23"/>
      <c r="CC532" s="22"/>
      <c r="CD532" s="23"/>
      <c r="CE532" s="22"/>
      <c r="CF532" s="22"/>
      <c r="CG532" s="23"/>
      <c r="CH532" s="22"/>
      <c r="CI532" s="34"/>
      <c r="CJ532" s="34"/>
      <c r="CK532" s="44"/>
    </row>
    <row r="533" spans="1:89" ht="41" customHeight="1" x14ac:dyDescent="0.2">
      <c r="A533" s="8">
        <f t="shared" si="101"/>
        <v>1900</v>
      </c>
      <c r="B533" s="8">
        <f t="shared" si="102"/>
        <v>1</v>
      </c>
      <c r="C533" s="8">
        <f t="shared" si="103"/>
        <v>0</v>
      </c>
      <c r="D533" s="18"/>
      <c r="E533" s="8"/>
      <c r="F533" s="18"/>
      <c r="G533" s="8"/>
      <c r="H533" s="8"/>
      <c r="I533" s="8"/>
      <c r="J533" s="19"/>
      <c r="K533" s="20"/>
      <c r="L533" s="20"/>
      <c r="M533" s="8"/>
      <c r="N533" s="8"/>
      <c r="O533" s="8"/>
      <c r="P533" s="8"/>
      <c r="Q533" s="8"/>
      <c r="R533" s="21"/>
      <c r="S533" s="21"/>
      <c r="T533" s="21" t="str">
        <f t="shared" si="104"/>
        <v>non conforme</v>
      </c>
      <c r="U533" s="37"/>
      <c r="V533" s="21"/>
      <c r="W533" s="21"/>
      <c r="X533" s="21"/>
      <c r="Y533" s="21" t="str">
        <f t="shared" si="105"/>
        <v>non conforme</v>
      </c>
      <c r="Z533" s="37"/>
      <c r="AA533" s="21"/>
      <c r="AB533" s="21"/>
      <c r="AC533" s="21" t="str">
        <f t="shared" si="106"/>
        <v>non conforme</v>
      </c>
      <c r="AD533" s="37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 t="str">
        <f t="shared" si="107"/>
        <v>non conforme</v>
      </c>
      <c r="AS533" s="37"/>
      <c r="AT533" s="21"/>
      <c r="AU533" s="21"/>
      <c r="AV533" s="21"/>
      <c r="AW533" s="21"/>
      <c r="AX533" s="21"/>
      <c r="AY533" s="21"/>
      <c r="AZ533" s="21" t="str">
        <f t="shared" si="108"/>
        <v>non conforme</v>
      </c>
      <c r="BA533" s="37"/>
      <c r="BB533" s="21"/>
      <c r="BC533" s="21"/>
      <c r="BD533" s="21" t="str">
        <f t="shared" si="109"/>
        <v>non conforme</v>
      </c>
      <c r="BE533" s="37"/>
      <c r="BF533" s="21"/>
      <c r="BG533" s="21"/>
      <c r="BH533" s="21"/>
      <c r="BI533" s="21"/>
      <c r="BJ533" s="21" t="str">
        <f t="shared" si="110"/>
        <v>non conforme</v>
      </c>
      <c r="BK533" s="37"/>
      <c r="BL533" s="21"/>
      <c r="BM533" s="21"/>
      <c r="BN533" s="21" t="str">
        <f t="shared" si="111"/>
        <v>non conforme</v>
      </c>
      <c r="BO533" s="37"/>
      <c r="BP533" s="21"/>
      <c r="BQ533" s="21"/>
      <c r="BR533" s="21"/>
      <c r="BS533" s="21"/>
      <c r="BT533" s="21" t="str">
        <f t="shared" si="112"/>
        <v>non conforme</v>
      </c>
      <c r="BU533" s="37"/>
      <c r="BV533" s="22"/>
      <c r="BW533" s="22"/>
      <c r="BX533" s="22"/>
      <c r="BY533" s="23"/>
      <c r="BZ533" s="22"/>
      <c r="CA533" s="23"/>
      <c r="CB533" s="23"/>
      <c r="CC533" s="22"/>
      <c r="CD533" s="23"/>
      <c r="CE533" s="22"/>
      <c r="CF533" s="22"/>
      <c r="CG533" s="23"/>
      <c r="CH533" s="22"/>
      <c r="CI533" s="34"/>
      <c r="CJ533" s="34"/>
      <c r="CK533" s="44"/>
    </row>
    <row r="534" spans="1:89" ht="41" customHeight="1" x14ac:dyDescent="0.2">
      <c r="A534" s="8">
        <f t="shared" si="101"/>
        <v>1900</v>
      </c>
      <c r="B534" s="8">
        <f t="shared" si="102"/>
        <v>1</v>
      </c>
      <c r="C534" s="8">
        <f t="shared" si="103"/>
        <v>0</v>
      </c>
      <c r="D534" s="18"/>
      <c r="E534" s="8"/>
      <c r="F534" s="18"/>
      <c r="G534" s="8"/>
      <c r="H534" s="8"/>
      <c r="I534" s="8"/>
      <c r="J534" s="19"/>
      <c r="K534" s="20"/>
      <c r="L534" s="20"/>
      <c r="M534" s="8"/>
      <c r="N534" s="8"/>
      <c r="O534" s="8"/>
      <c r="P534" s="8"/>
      <c r="Q534" s="8"/>
      <c r="R534" s="21"/>
      <c r="S534" s="21"/>
      <c r="T534" s="21" t="str">
        <f t="shared" si="104"/>
        <v>non conforme</v>
      </c>
      <c r="U534" s="37"/>
      <c r="V534" s="21"/>
      <c r="W534" s="21"/>
      <c r="X534" s="21"/>
      <c r="Y534" s="21" t="str">
        <f t="shared" si="105"/>
        <v>non conforme</v>
      </c>
      <c r="Z534" s="37"/>
      <c r="AA534" s="21"/>
      <c r="AB534" s="21"/>
      <c r="AC534" s="21" t="str">
        <f t="shared" si="106"/>
        <v>non conforme</v>
      </c>
      <c r="AD534" s="37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 t="str">
        <f t="shared" si="107"/>
        <v>non conforme</v>
      </c>
      <c r="AS534" s="37"/>
      <c r="AT534" s="21"/>
      <c r="AU534" s="21"/>
      <c r="AV534" s="21"/>
      <c r="AW534" s="21"/>
      <c r="AX534" s="21"/>
      <c r="AY534" s="21"/>
      <c r="AZ534" s="21" t="str">
        <f t="shared" si="108"/>
        <v>non conforme</v>
      </c>
      <c r="BA534" s="37"/>
      <c r="BB534" s="21"/>
      <c r="BC534" s="21"/>
      <c r="BD534" s="21" t="str">
        <f t="shared" si="109"/>
        <v>non conforme</v>
      </c>
      <c r="BE534" s="37"/>
      <c r="BF534" s="21"/>
      <c r="BG534" s="21"/>
      <c r="BH534" s="21"/>
      <c r="BI534" s="21"/>
      <c r="BJ534" s="21" t="str">
        <f t="shared" si="110"/>
        <v>non conforme</v>
      </c>
      <c r="BK534" s="37"/>
      <c r="BL534" s="21"/>
      <c r="BM534" s="21"/>
      <c r="BN534" s="21" t="str">
        <f t="shared" si="111"/>
        <v>non conforme</v>
      </c>
      <c r="BO534" s="37"/>
      <c r="BP534" s="21"/>
      <c r="BQ534" s="21"/>
      <c r="BR534" s="21"/>
      <c r="BS534" s="21"/>
      <c r="BT534" s="21" t="str">
        <f t="shared" si="112"/>
        <v>non conforme</v>
      </c>
      <c r="BU534" s="37"/>
      <c r="BV534" s="22"/>
      <c r="BW534" s="22"/>
      <c r="BX534" s="22"/>
      <c r="BY534" s="23"/>
      <c r="BZ534" s="22"/>
      <c r="CA534" s="23"/>
      <c r="CB534" s="23"/>
      <c r="CC534" s="22"/>
      <c r="CD534" s="23"/>
      <c r="CE534" s="22"/>
      <c r="CF534" s="22"/>
      <c r="CG534" s="23"/>
      <c r="CH534" s="22"/>
      <c r="CI534" s="34"/>
      <c r="CJ534" s="34"/>
      <c r="CK534" s="44"/>
    </row>
    <row r="535" spans="1:89" ht="41" customHeight="1" x14ac:dyDescent="0.2">
      <c r="A535" s="8">
        <f t="shared" si="101"/>
        <v>1900</v>
      </c>
      <c r="B535" s="8">
        <f t="shared" si="102"/>
        <v>1</v>
      </c>
      <c r="C535" s="8">
        <f t="shared" si="103"/>
        <v>0</v>
      </c>
      <c r="D535" s="18"/>
      <c r="E535" s="8"/>
      <c r="F535" s="18"/>
      <c r="G535" s="8"/>
      <c r="H535" s="8"/>
      <c r="I535" s="8"/>
      <c r="J535" s="19"/>
      <c r="K535" s="20"/>
      <c r="L535" s="20"/>
      <c r="M535" s="8"/>
      <c r="N535" s="8"/>
      <c r="O535" s="8"/>
      <c r="P535" s="8"/>
      <c r="Q535" s="8"/>
      <c r="R535" s="21"/>
      <c r="S535" s="21"/>
      <c r="T535" s="21" t="str">
        <f t="shared" si="104"/>
        <v>non conforme</v>
      </c>
      <c r="U535" s="37"/>
      <c r="V535" s="21"/>
      <c r="W535" s="21"/>
      <c r="X535" s="21"/>
      <c r="Y535" s="21" t="str">
        <f t="shared" si="105"/>
        <v>non conforme</v>
      </c>
      <c r="Z535" s="37"/>
      <c r="AA535" s="21"/>
      <c r="AB535" s="21"/>
      <c r="AC535" s="21" t="str">
        <f t="shared" si="106"/>
        <v>non conforme</v>
      </c>
      <c r="AD535" s="37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 t="str">
        <f t="shared" si="107"/>
        <v>non conforme</v>
      </c>
      <c r="AS535" s="37"/>
      <c r="AT535" s="21"/>
      <c r="AU535" s="21"/>
      <c r="AV535" s="21"/>
      <c r="AW535" s="21"/>
      <c r="AX535" s="21"/>
      <c r="AY535" s="21"/>
      <c r="AZ535" s="21" t="str">
        <f t="shared" si="108"/>
        <v>non conforme</v>
      </c>
      <c r="BA535" s="37"/>
      <c r="BB535" s="21"/>
      <c r="BC535" s="21"/>
      <c r="BD535" s="21" t="str">
        <f t="shared" si="109"/>
        <v>non conforme</v>
      </c>
      <c r="BE535" s="37"/>
      <c r="BF535" s="21"/>
      <c r="BG535" s="21"/>
      <c r="BH535" s="21"/>
      <c r="BI535" s="21"/>
      <c r="BJ535" s="21" t="str">
        <f t="shared" si="110"/>
        <v>non conforme</v>
      </c>
      <c r="BK535" s="37"/>
      <c r="BL535" s="21"/>
      <c r="BM535" s="21"/>
      <c r="BN535" s="21" t="str">
        <f t="shared" si="111"/>
        <v>non conforme</v>
      </c>
      <c r="BO535" s="37"/>
      <c r="BP535" s="21"/>
      <c r="BQ535" s="21"/>
      <c r="BR535" s="21"/>
      <c r="BS535" s="21"/>
      <c r="BT535" s="21" t="str">
        <f t="shared" si="112"/>
        <v>non conforme</v>
      </c>
      <c r="BU535" s="37"/>
      <c r="BV535" s="22"/>
      <c r="BW535" s="22"/>
      <c r="BX535" s="22"/>
      <c r="BY535" s="23"/>
      <c r="BZ535" s="22"/>
      <c r="CA535" s="23"/>
      <c r="CB535" s="23"/>
      <c r="CC535" s="22"/>
      <c r="CD535" s="23"/>
      <c r="CE535" s="22"/>
      <c r="CF535" s="22"/>
      <c r="CG535" s="23"/>
      <c r="CH535" s="22"/>
      <c r="CI535" s="34"/>
      <c r="CJ535" s="34"/>
      <c r="CK535" s="44"/>
    </row>
    <row r="536" spans="1:89" ht="41" customHeight="1" x14ac:dyDescent="0.2">
      <c r="A536" s="8">
        <f t="shared" si="101"/>
        <v>1900</v>
      </c>
      <c r="B536" s="8">
        <f t="shared" si="102"/>
        <v>1</v>
      </c>
      <c r="C536" s="8">
        <f t="shared" si="103"/>
        <v>0</v>
      </c>
      <c r="D536" s="18"/>
      <c r="E536" s="8"/>
      <c r="F536" s="18"/>
      <c r="G536" s="8"/>
      <c r="H536" s="8"/>
      <c r="I536" s="8"/>
      <c r="J536" s="19"/>
      <c r="K536" s="20"/>
      <c r="L536" s="20"/>
      <c r="M536" s="8"/>
      <c r="N536" s="8"/>
      <c r="O536" s="8"/>
      <c r="P536" s="8"/>
      <c r="Q536" s="8"/>
      <c r="R536" s="21"/>
      <c r="S536" s="21"/>
      <c r="T536" s="21" t="str">
        <f t="shared" si="104"/>
        <v>non conforme</v>
      </c>
      <c r="U536" s="37"/>
      <c r="V536" s="21"/>
      <c r="W536" s="21"/>
      <c r="X536" s="21"/>
      <c r="Y536" s="21" t="str">
        <f t="shared" si="105"/>
        <v>non conforme</v>
      </c>
      <c r="Z536" s="37"/>
      <c r="AA536" s="21"/>
      <c r="AB536" s="21"/>
      <c r="AC536" s="21" t="str">
        <f t="shared" si="106"/>
        <v>non conforme</v>
      </c>
      <c r="AD536" s="37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 t="str">
        <f t="shared" si="107"/>
        <v>non conforme</v>
      </c>
      <c r="AS536" s="37"/>
      <c r="AT536" s="21"/>
      <c r="AU536" s="21"/>
      <c r="AV536" s="21"/>
      <c r="AW536" s="21"/>
      <c r="AX536" s="21"/>
      <c r="AY536" s="21"/>
      <c r="AZ536" s="21" t="str">
        <f t="shared" si="108"/>
        <v>non conforme</v>
      </c>
      <c r="BA536" s="37"/>
      <c r="BB536" s="21"/>
      <c r="BC536" s="21"/>
      <c r="BD536" s="21" t="str">
        <f t="shared" si="109"/>
        <v>non conforme</v>
      </c>
      <c r="BE536" s="37"/>
      <c r="BF536" s="21"/>
      <c r="BG536" s="21"/>
      <c r="BH536" s="21"/>
      <c r="BI536" s="21"/>
      <c r="BJ536" s="21" t="str">
        <f t="shared" si="110"/>
        <v>non conforme</v>
      </c>
      <c r="BK536" s="37"/>
      <c r="BL536" s="21"/>
      <c r="BM536" s="21"/>
      <c r="BN536" s="21" t="str">
        <f t="shared" si="111"/>
        <v>non conforme</v>
      </c>
      <c r="BO536" s="37"/>
      <c r="BP536" s="21"/>
      <c r="BQ536" s="21"/>
      <c r="BR536" s="21"/>
      <c r="BS536" s="21"/>
      <c r="BT536" s="21" t="str">
        <f t="shared" si="112"/>
        <v>non conforme</v>
      </c>
      <c r="BU536" s="37"/>
      <c r="BV536" s="22"/>
      <c r="BW536" s="22"/>
      <c r="BX536" s="22"/>
      <c r="BY536" s="23"/>
      <c r="BZ536" s="22"/>
      <c r="CA536" s="23"/>
      <c r="CB536" s="23"/>
      <c r="CC536" s="22"/>
      <c r="CD536" s="23"/>
      <c r="CE536" s="22"/>
      <c r="CF536" s="22"/>
      <c r="CG536" s="23"/>
      <c r="CH536" s="22"/>
      <c r="CI536" s="34"/>
      <c r="CJ536" s="34"/>
      <c r="CK536" s="44"/>
    </row>
    <row r="537" spans="1:89" ht="41" customHeight="1" x14ac:dyDescent="0.2">
      <c r="A537" s="8">
        <f t="shared" si="101"/>
        <v>1900</v>
      </c>
      <c r="B537" s="8">
        <f t="shared" si="102"/>
        <v>1</v>
      </c>
      <c r="C537" s="8">
        <f t="shared" si="103"/>
        <v>0</v>
      </c>
      <c r="D537" s="18"/>
      <c r="E537" s="8"/>
      <c r="F537" s="18"/>
      <c r="G537" s="8"/>
      <c r="H537" s="8"/>
      <c r="I537" s="8"/>
      <c r="J537" s="19"/>
      <c r="K537" s="20"/>
      <c r="L537" s="20"/>
      <c r="M537" s="8"/>
      <c r="N537" s="8"/>
      <c r="O537" s="8"/>
      <c r="P537" s="8"/>
      <c r="Q537" s="8"/>
      <c r="R537" s="21"/>
      <c r="S537" s="21"/>
      <c r="T537" s="21" t="str">
        <f t="shared" si="104"/>
        <v>non conforme</v>
      </c>
      <c r="U537" s="37"/>
      <c r="V537" s="21"/>
      <c r="W537" s="21"/>
      <c r="X537" s="21"/>
      <c r="Y537" s="21" t="str">
        <f t="shared" si="105"/>
        <v>non conforme</v>
      </c>
      <c r="Z537" s="37"/>
      <c r="AA537" s="21"/>
      <c r="AB537" s="21"/>
      <c r="AC537" s="21" t="str">
        <f t="shared" si="106"/>
        <v>non conforme</v>
      </c>
      <c r="AD537" s="37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 t="str">
        <f t="shared" si="107"/>
        <v>non conforme</v>
      </c>
      <c r="AS537" s="37"/>
      <c r="AT537" s="21"/>
      <c r="AU537" s="21"/>
      <c r="AV537" s="21"/>
      <c r="AW537" s="21"/>
      <c r="AX537" s="21"/>
      <c r="AY537" s="21"/>
      <c r="AZ537" s="21" t="str">
        <f t="shared" si="108"/>
        <v>non conforme</v>
      </c>
      <c r="BA537" s="37"/>
      <c r="BB537" s="21"/>
      <c r="BC537" s="21"/>
      <c r="BD537" s="21" t="str">
        <f t="shared" si="109"/>
        <v>non conforme</v>
      </c>
      <c r="BE537" s="37"/>
      <c r="BF537" s="21"/>
      <c r="BG537" s="21"/>
      <c r="BH537" s="21"/>
      <c r="BI537" s="21"/>
      <c r="BJ537" s="21" t="str">
        <f t="shared" si="110"/>
        <v>non conforme</v>
      </c>
      <c r="BK537" s="37"/>
      <c r="BL537" s="21"/>
      <c r="BM537" s="21"/>
      <c r="BN537" s="21" t="str">
        <f t="shared" si="111"/>
        <v>non conforme</v>
      </c>
      <c r="BO537" s="37"/>
      <c r="BP537" s="21"/>
      <c r="BQ537" s="21"/>
      <c r="BR537" s="21"/>
      <c r="BS537" s="21"/>
      <c r="BT537" s="21" t="str">
        <f t="shared" si="112"/>
        <v>non conforme</v>
      </c>
      <c r="BU537" s="37"/>
      <c r="BV537" s="22"/>
      <c r="BW537" s="22"/>
      <c r="BX537" s="22"/>
      <c r="BY537" s="23"/>
      <c r="BZ537" s="22"/>
      <c r="CA537" s="23"/>
      <c r="CB537" s="23"/>
      <c r="CC537" s="22"/>
      <c r="CD537" s="23"/>
      <c r="CE537" s="22"/>
      <c r="CF537" s="22"/>
      <c r="CG537" s="23"/>
      <c r="CH537" s="22"/>
      <c r="CI537" s="34"/>
      <c r="CJ537" s="34"/>
      <c r="CK537" s="44"/>
    </row>
    <row r="538" spans="1:89" ht="41" customHeight="1" x14ac:dyDescent="0.2">
      <c r="A538" s="8">
        <f t="shared" si="101"/>
        <v>1900</v>
      </c>
      <c r="B538" s="8">
        <f t="shared" si="102"/>
        <v>1</v>
      </c>
      <c r="C538" s="8">
        <f t="shared" si="103"/>
        <v>0</v>
      </c>
      <c r="D538" s="18"/>
      <c r="E538" s="8"/>
      <c r="F538" s="18"/>
      <c r="G538" s="8"/>
      <c r="H538" s="8"/>
      <c r="I538" s="8"/>
      <c r="J538" s="19"/>
      <c r="K538" s="20"/>
      <c r="L538" s="20"/>
      <c r="M538" s="8"/>
      <c r="N538" s="8"/>
      <c r="O538" s="8"/>
      <c r="P538" s="8"/>
      <c r="Q538" s="8"/>
      <c r="R538" s="21"/>
      <c r="S538" s="21"/>
      <c r="T538" s="21" t="str">
        <f t="shared" si="104"/>
        <v>non conforme</v>
      </c>
      <c r="U538" s="37"/>
      <c r="V538" s="21"/>
      <c r="W538" s="21"/>
      <c r="X538" s="21"/>
      <c r="Y538" s="21" t="str">
        <f t="shared" si="105"/>
        <v>non conforme</v>
      </c>
      <c r="Z538" s="37"/>
      <c r="AA538" s="21"/>
      <c r="AB538" s="21"/>
      <c r="AC538" s="21" t="str">
        <f t="shared" si="106"/>
        <v>non conforme</v>
      </c>
      <c r="AD538" s="37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 t="str">
        <f t="shared" si="107"/>
        <v>non conforme</v>
      </c>
      <c r="AS538" s="37"/>
      <c r="AT538" s="21"/>
      <c r="AU538" s="21"/>
      <c r="AV538" s="21"/>
      <c r="AW538" s="21"/>
      <c r="AX538" s="21"/>
      <c r="AY538" s="21"/>
      <c r="AZ538" s="21" t="str">
        <f t="shared" si="108"/>
        <v>non conforme</v>
      </c>
      <c r="BA538" s="37"/>
      <c r="BB538" s="21"/>
      <c r="BC538" s="21"/>
      <c r="BD538" s="21" t="str">
        <f t="shared" si="109"/>
        <v>non conforme</v>
      </c>
      <c r="BE538" s="37"/>
      <c r="BF538" s="21"/>
      <c r="BG538" s="21"/>
      <c r="BH538" s="21"/>
      <c r="BI538" s="21"/>
      <c r="BJ538" s="21" t="str">
        <f t="shared" si="110"/>
        <v>non conforme</v>
      </c>
      <c r="BK538" s="37"/>
      <c r="BL538" s="21"/>
      <c r="BM538" s="21"/>
      <c r="BN538" s="21" t="str">
        <f t="shared" si="111"/>
        <v>non conforme</v>
      </c>
      <c r="BO538" s="37"/>
      <c r="BP538" s="21"/>
      <c r="BQ538" s="21"/>
      <c r="BR538" s="21"/>
      <c r="BS538" s="21"/>
      <c r="BT538" s="21" t="str">
        <f t="shared" si="112"/>
        <v>non conforme</v>
      </c>
      <c r="BU538" s="37"/>
      <c r="BV538" s="22"/>
      <c r="BW538" s="22"/>
      <c r="BX538" s="22"/>
      <c r="BY538" s="23"/>
      <c r="BZ538" s="22"/>
      <c r="CA538" s="23"/>
      <c r="CB538" s="23"/>
      <c r="CC538" s="22"/>
      <c r="CD538" s="23"/>
      <c r="CE538" s="22"/>
      <c r="CF538" s="22"/>
      <c r="CG538" s="23"/>
      <c r="CH538" s="22"/>
      <c r="CI538" s="34"/>
      <c r="CJ538" s="34"/>
      <c r="CK538" s="44"/>
    </row>
    <row r="539" spans="1:89" ht="41" customHeight="1" x14ac:dyDescent="0.2">
      <c r="A539" s="8">
        <f t="shared" si="101"/>
        <v>1900</v>
      </c>
      <c r="B539" s="8">
        <f t="shared" si="102"/>
        <v>1</v>
      </c>
      <c r="C539" s="8">
        <f t="shared" si="103"/>
        <v>0</v>
      </c>
      <c r="D539" s="18"/>
      <c r="E539" s="8"/>
      <c r="F539" s="18"/>
      <c r="G539" s="8"/>
      <c r="H539" s="8"/>
      <c r="I539" s="8"/>
      <c r="J539" s="19"/>
      <c r="K539" s="20"/>
      <c r="L539" s="20"/>
      <c r="M539" s="8"/>
      <c r="N539" s="8"/>
      <c r="O539" s="8"/>
      <c r="P539" s="8"/>
      <c r="Q539" s="8"/>
      <c r="R539" s="21"/>
      <c r="S539" s="21"/>
      <c r="T539" s="21" t="str">
        <f t="shared" si="104"/>
        <v>non conforme</v>
      </c>
      <c r="U539" s="37"/>
      <c r="V539" s="21"/>
      <c r="W539" s="21"/>
      <c r="X539" s="21"/>
      <c r="Y539" s="21" t="str">
        <f t="shared" si="105"/>
        <v>non conforme</v>
      </c>
      <c r="Z539" s="37"/>
      <c r="AA539" s="21"/>
      <c r="AB539" s="21"/>
      <c r="AC539" s="21" t="str">
        <f t="shared" si="106"/>
        <v>non conforme</v>
      </c>
      <c r="AD539" s="37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 t="str">
        <f t="shared" si="107"/>
        <v>non conforme</v>
      </c>
      <c r="AS539" s="37"/>
      <c r="AT539" s="21"/>
      <c r="AU539" s="21"/>
      <c r="AV539" s="21"/>
      <c r="AW539" s="21"/>
      <c r="AX539" s="21"/>
      <c r="AY539" s="21"/>
      <c r="AZ539" s="21" t="str">
        <f t="shared" si="108"/>
        <v>non conforme</v>
      </c>
      <c r="BA539" s="37"/>
      <c r="BB539" s="21"/>
      <c r="BC539" s="21"/>
      <c r="BD539" s="21" t="str">
        <f t="shared" si="109"/>
        <v>non conforme</v>
      </c>
      <c r="BE539" s="37"/>
      <c r="BF539" s="21"/>
      <c r="BG539" s="21"/>
      <c r="BH539" s="21"/>
      <c r="BI539" s="21"/>
      <c r="BJ539" s="21" t="str">
        <f t="shared" si="110"/>
        <v>non conforme</v>
      </c>
      <c r="BK539" s="37"/>
      <c r="BL539" s="21"/>
      <c r="BM539" s="21"/>
      <c r="BN539" s="21" t="str">
        <f t="shared" si="111"/>
        <v>non conforme</v>
      </c>
      <c r="BO539" s="37"/>
      <c r="BP539" s="21"/>
      <c r="BQ539" s="21"/>
      <c r="BR539" s="21"/>
      <c r="BS539" s="21"/>
      <c r="BT539" s="21" t="str">
        <f t="shared" si="112"/>
        <v>non conforme</v>
      </c>
      <c r="BU539" s="37"/>
      <c r="BV539" s="22"/>
      <c r="BW539" s="22"/>
      <c r="BX539" s="22"/>
      <c r="BY539" s="23"/>
      <c r="BZ539" s="22"/>
      <c r="CA539" s="23"/>
      <c r="CB539" s="23"/>
      <c r="CC539" s="22"/>
      <c r="CD539" s="23"/>
      <c r="CE539" s="22"/>
      <c r="CF539" s="22"/>
      <c r="CG539" s="23"/>
      <c r="CH539" s="22"/>
      <c r="CI539" s="34"/>
      <c r="CJ539" s="34"/>
      <c r="CK539" s="44"/>
    </row>
    <row r="540" spans="1:89" ht="41" customHeight="1" x14ac:dyDescent="0.2">
      <c r="A540" s="8">
        <f t="shared" si="101"/>
        <v>1900</v>
      </c>
      <c r="B540" s="8">
        <f t="shared" si="102"/>
        <v>1</v>
      </c>
      <c r="C540" s="8">
        <f t="shared" si="103"/>
        <v>0</v>
      </c>
      <c r="D540" s="18"/>
      <c r="E540" s="8"/>
      <c r="F540" s="18"/>
      <c r="G540" s="8"/>
      <c r="H540" s="8"/>
      <c r="I540" s="8"/>
      <c r="J540" s="19"/>
      <c r="K540" s="20"/>
      <c r="L540" s="20"/>
      <c r="M540" s="8"/>
      <c r="N540" s="8"/>
      <c r="O540" s="8"/>
      <c r="P540" s="8"/>
      <c r="Q540" s="8"/>
      <c r="R540" s="21"/>
      <c r="S540" s="21"/>
      <c r="T540" s="21" t="str">
        <f t="shared" si="104"/>
        <v>non conforme</v>
      </c>
      <c r="U540" s="37"/>
      <c r="V540" s="21"/>
      <c r="W540" s="21"/>
      <c r="X540" s="21"/>
      <c r="Y540" s="21" t="str">
        <f t="shared" si="105"/>
        <v>non conforme</v>
      </c>
      <c r="Z540" s="37"/>
      <c r="AA540" s="21"/>
      <c r="AB540" s="21"/>
      <c r="AC540" s="21" t="str">
        <f t="shared" si="106"/>
        <v>non conforme</v>
      </c>
      <c r="AD540" s="37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 t="str">
        <f t="shared" si="107"/>
        <v>non conforme</v>
      </c>
      <c r="AS540" s="37"/>
      <c r="AT540" s="21"/>
      <c r="AU540" s="21"/>
      <c r="AV540" s="21"/>
      <c r="AW540" s="21"/>
      <c r="AX540" s="21"/>
      <c r="AY540" s="21"/>
      <c r="AZ540" s="21" t="str">
        <f t="shared" si="108"/>
        <v>non conforme</v>
      </c>
      <c r="BA540" s="37"/>
      <c r="BB540" s="21"/>
      <c r="BC540" s="21"/>
      <c r="BD540" s="21" t="str">
        <f t="shared" si="109"/>
        <v>non conforme</v>
      </c>
      <c r="BE540" s="37"/>
      <c r="BF540" s="21"/>
      <c r="BG540" s="21"/>
      <c r="BH540" s="21"/>
      <c r="BI540" s="21"/>
      <c r="BJ540" s="21" t="str">
        <f t="shared" si="110"/>
        <v>non conforme</v>
      </c>
      <c r="BK540" s="37"/>
      <c r="BL540" s="21"/>
      <c r="BM540" s="21"/>
      <c r="BN540" s="21" t="str">
        <f t="shared" si="111"/>
        <v>non conforme</v>
      </c>
      <c r="BO540" s="37"/>
      <c r="BP540" s="21"/>
      <c r="BQ540" s="21"/>
      <c r="BR540" s="21"/>
      <c r="BS540" s="21"/>
      <c r="BT540" s="21" t="str">
        <f t="shared" si="112"/>
        <v>non conforme</v>
      </c>
      <c r="BU540" s="37"/>
      <c r="BV540" s="22"/>
      <c r="BW540" s="22"/>
      <c r="BX540" s="22"/>
      <c r="BY540" s="23"/>
      <c r="BZ540" s="22"/>
      <c r="CA540" s="23"/>
      <c r="CB540" s="23"/>
      <c r="CC540" s="22"/>
      <c r="CD540" s="23"/>
      <c r="CE540" s="22"/>
      <c r="CF540" s="22"/>
      <c r="CG540" s="23"/>
      <c r="CH540" s="22"/>
      <c r="CI540" s="34"/>
      <c r="CJ540" s="34"/>
      <c r="CK540" s="44"/>
    </row>
    <row r="541" spans="1:89" ht="41" customHeight="1" x14ac:dyDescent="0.2">
      <c r="A541" s="8">
        <f t="shared" si="101"/>
        <v>1900</v>
      </c>
      <c r="B541" s="8">
        <f t="shared" si="102"/>
        <v>1</v>
      </c>
      <c r="C541" s="8">
        <f t="shared" si="103"/>
        <v>0</v>
      </c>
      <c r="D541" s="18"/>
      <c r="E541" s="8"/>
      <c r="F541" s="18"/>
      <c r="G541" s="8"/>
      <c r="H541" s="8"/>
      <c r="I541" s="8"/>
      <c r="J541" s="19"/>
      <c r="K541" s="20"/>
      <c r="L541" s="20"/>
      <c r="M541" s="8"/>
      <c r="N541" s="8"/>
      <c r="O541" s="8"/>
      <c r="P541" s="8"/>
      <c r="Q541" s="8"/>
      <c r="R541" s="21"/>
      <c r="S541" s="21"/>
      <c r="T541" s="21" t="str">
        <f t="shared" si="104"/>
        <v>non conforme</v>
      </c>
      <c r="U541" s="37"/>
      <c r="V541" s="21"/>
      <c r="W541" s="21"/>
      <c r="X541" s="21"/>
      <c r="Y541" s="21" t="str">
        <f t="shared" si="105"/>
        <v>non conforme</v>
      </c>
      <c r="Z541" s="37"/>
      <c r="AA541" s="21"/>
      <c r="AB541" s="21"/>
      <c r="AC541" s="21" t="str">
        <f t="shared" si="106"/>
        <v>non conforme</v>
      </c>
      <c r="AD541" s="37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 t="str">
        <f t="shared" si="107"/>
        <v>non conforme</v>
      </c>
      <c r="AS541" s="37"/>
      <c r="AT541" s="21"/>
      <c r="AU541" s="21"/>
      <c r="AV541" s="21"/>
      <c r="AW541" s="21"/>
      <c r="AX541" s="21"/>
      <c r="AY541" s="21"/>
      <c r="AZ541" s="21" t="str">
        <f t="shared" si="108"/>
        <v>non conforme</v>
      </c>
      <c r="BA541" s="37"/>
      <c r="BB541" s="21"/>
      <c r="BC541" s="21"/>
      <c r="BD541" s="21" t="str">
        <f t="shared" si="109"/>
        <v>non conforme</v>
      </c>
      <c r="BE541" s="37"/>
      <c r="BF541" s="21"/>
      <c r="BG541" s="21"/>
      <c r="BH541" s="21"/>
      <c r="BI541" s="21"/>
      <c r="BJ541" s="21" t="str">
        <f t="shared" si="110"/>
        <v>non conforme</v>
      </c>
      <c r="BK541" s="37"/>
      <c r="BL541" s="21"/>
      <c r="BM541" s="21"/>
      <c r="BN541" s="21" t="str">
        <f t="shared" si="111"/>
        <v>non conforme</v>
      </c>
      <c r="BO541" s="37"/>
      <c r="BP541" s="21"/>
      <c r="BQ541" s="21"/>
      <c r="BR541" s="21"/>
      <c r="BS541" s="21"/>
      <c r="BT541" s="21" t="str">
        <f t="shared" si="112"/>
        <v>non conforme</v>
      </c>
      <c r="BU541" s="37"/>
      <c r="BV541" s="22"/>
      <c r="BW541" s="22"/>
      <c r="BX541" s="22"/>
      <c r="BY541" s="23"/>
      <c r="BZ541" s="22"/>
      <c r="CA541" s="23"/>
      <c r="CB541" s="23"/>
      <c r="CC541" s="22"/>
      <c r="CD541" s="23"/>
      <c r="CE541" s="22"/>
      <c r="CF541" s="22"/>
      <c r="CG541" s="23"/>
      <c r="CH541" s="22"/>
      <c r="CI541" s="34"/>
      <c r="CJ541" s="34"/>
      <c r="CK541" s="44"/>
    </row>
    <row r="542" spans="1:89" ht="41" customHeight="1" x14ac:dyDescent="0.2">
      <c r="A542" s="8">
        <f t="shared" si="101"/>
        <v>1900</v>
      </c>
      <c r="B542" s="8">
        <f t="shared" si="102"/>
        <v>1</v>
      </c>
      <c r="C542" s="8">
        <f t="shared" si="103"/>
        <v>0</v>
      </c>
      <c r="D542" s="18"/>
      <c r="E542" s="8"/>
      <c r="F542" s="18"/>
      <c r="G542" s="8"/>
      <c r="H542" s="8"/>
      <c r="I542" s="8"/>
      <c r="J542" s="19"/>
      <c r="K542" s="20"/>
      <c r="L542" s="20"/>
      <c r="M542" s="8"/>
      <c r="N542" s="8"/>
      <c r="O542" s="8"/>
      <c r="P542" s="8"/>
      <c r="Q542" s="8"/>
      <c r="R542" s="21"/>
      <c r="S542" s="21"/>
      <c r="T542" s="21" t="str">
        <f t="shared" si="104"/>
        <v>non conforme</v>
      </c>
      <c r="U542" s="37"/>
      <c r="V542" s="21"/>
      <c r="W542" s="21"/>
      <c r="X542" s="21"/>
      <c r="Y542" s="21" t="str">
        <f t="shared" si="105"/>
        <v>non conforme</v>
      </c>
      <c r="Z542" s="37"/>
      <c r="AA542" s="21"/>
      <c r="AB542" s="21"/>
      <c r="AC542" s="21" t="str">
        <f t="shared" si="106"/>
        <v>non conforme</v>
      </c>
      <c r="AD542" s="37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 t="str">
        <f t="shared" si="107"/>
        <v>non conforme</v>
      </c>
      <c r="AS542" s="37"/>
      <c r="AT542" s="21"/>
      <c r="AU542" s="21"/>
      <c r="AV542" s="21"/>
      <c r="AW542" s="21"/>
      <c r="AX542" s="21"/>
      <c r="AY542" s="21"/>
      <c r="AZ542" s="21" t="str">
        <f t="shared" si="108"/>
        <v>non conforme</v>
      </c>
      <c r="BA542" s="37"/>
      <c r="BB542" s="21"/>
      <c r="BC542" s="21"/>
      <c r="BD542" s="21" t="str">
        <f t="shared" si="109"/>
        <v>non conforme</v>
      </c>
      <c r="BE542" s="37"/>
      <c r="BF542" s="21"/>
      <c r="BG542" s="21"/>
      <c r="BH542" s="21"/>
      <c r="BI542" s="21"/>
      <c r="BJ542" s="21" t="str">
        <f t="shared" si="110"/>
        <v>non conforme</v>
      </c>
      <c r="BK542" s="37"/>
      <c r="BL542" s="21"/>
      <c r="BM542" s="21"/>
      <c r="BN542" s="21" t="str">
        <f t="shared" si="111"/>
        <v>non conforme</v>
      </c>
      <c r="BO542" s="37"/>
      <c r="BP542" s="21"/>
      <c r="BQ542" s="21"/>
      <c r="BR542" s="21"/>
      <c r="BS542" s="21"/>
      <c r="BT542" s="21" t="str">
        <f t="shared" si="112"/>
        <v>non conforme</v>
      </c>
      <c r="BU542" s="37"/>
      <c r="BV542" s="22"/>
      <c r="BW542" s="22"/>
      <c r="BX542" s="22"/>
      <c r="BY542" s="23"/>
      <c r="BZ542" s="22"/>
      <c r="CA542" s="23"/>
      <c r="CB542" s="23"/>
      <c r="CC542" s="22"/>
      <c r="CD542" s="23"/>
      <c r="CE542" s="22"/>
      <c r="CF542" s="22"/>
      <c r="CG542" s="23"/>
      <c r="CH542" s="22"/>
      <c r="CI542" s="34"/>
      <c r="CJ542" s="34"/>
      <c r="CK542" s="44"/>
    </row>
    <row r="543" spans="1:89" ht="41" customHeight="1" x14ac:dyDescent="0.2">
      <c r="A543" s="8">
        <f t="shared" si="101"/>
        <v>1900</v>
      </c>
      <c r="B543" s="8">
        <f t="shared" si="102"/>
        <v>1</v>
      </c>
      <c r="C543" s="8">
        <f t="shared" si="103"/>
        <v>0</v>
      </c>
      <c r="D543" s="18"/>
      <c r="E543" s="8"/>
      <c r="F543" s="18"/>
      <c r="G543" s="8"/>
      <c r="H543" s="8"/>
      <c r="I543" s="8"/>
      <c r="J543" s="19"/>
      <c r="K543" s="20"/>
      <c r="L543" s="20"/>
      <c r="M543" s="8"/>
      <c r="N543" s="8"/>
      <c r="O543" s="8"/>
      <c r="P543" s="8"/>
      <c r="Q543" s="8"/>
      <c r="R543" s="21"/>
      <c r="S543" s="21"/>
      <c r="T543" s="21" t="str">
        <f t="shared" si="104"/>
        <v>non conforme</v>
      </c>
      <c r="U543" s="37"/>
      <c r="V543" s="21"/>
      <c r="W543" s="21"/>
      <c r="X543" s="21"/>
      <c r="Y543" s="21" t="str">
        <f t="shared" si="105"/>
        <v>non conforme</v>
      </c>
      <c r="Z543" s="37"/>
      <c r="AA543" s="21"/>
      <c r="AB543" s="21"/>
      <c r="AC543" s="21" t="str">
        <f t="shared" si="106"/>
        <v>non conforme</v>
      </c>
      <c r="AD543" s="37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 t="str">
        <f t="shared" si="107"/>
        <v>non conforme</v>
      </c>
      <c r="AS543" s="37"/>
      <c r="AT543" s="21"/>
      <c r="AU543" s="21"/>
      <c r="AV543" s="21"/>
      <c r="AW543" s="21"/>
      <c r="AX543" s="21"/>
      <c r="AY543" s="21"/>
      <c r="AZ543" s="21" t="str">
        <f t="shared" si="108"/>
        <v>non conforme</v>
      </c>
      <c r="BA543" s="37"/>
      <c r="BB543" s="21"/>
      <c r="BC543" s="21"/>
      <c r="BD543" s="21" t="str">
        <f t="shared" si="109"/>
        <v>non conforme</v>
      </c>
      <c r="BE543" s="37"/>
      <c r="BF543" s="21"/>
      <c r="BG543" s="21"/>
      <c r="BH543" s="21"/>
      <c r="BI543" s="21"/>
      <c r="BJ543" s="21" t="str">
        <f t="shared" si="110"/>
        <v>non conforme</v>
      </c>
      <c r="BK543" s="37"/>
      <c r="BL543" s="21"/>
      <c r="BM543" s="21"/>
      <c r="BN543" s="21" t="str">
        <f t="shared" si="111"/>
        <v>non conforme</v>
      </c>
      <c r="BO543" s="37"/>
      <c r="BP543" s="21"/>
      <c r="BQ543" s="21"/>
      <c r="BR543" s="21"/>
      <c r="BS543" s="21"/>
      <c r="BT543" s="21" t="str">
        <f t="shared" si="112"/>
        <v>non conforme</v>
      </c>
      <c r="BU543" s="37"/>
      <c r="BV543" s="22"/>
      <c r="BW543" s="22"/>
      <c r="BX543" s="22"/>
      <c r="BY543" s="23"/>
      <c r="BZ543" s="22"/>
      <c r="CA543" s="23"/>
      <c r="CB543" s="23"/>
      <c r="CC543" s="22"/>
      <c r="CD543" s="23"/>
      <c r="CE543" s="22"/>
      <c r="CF543" s="22"/>
      <c r="CG543" s="23"/>
      <c r="CH543" s="22"/>
      <c r="CI543" s="34"/>
      <c r="CJ543" s="34"/>
      <c r="CK543" s="44"/>
    </row>
    <row r="544" spans="1:89" ht="41" customHeight="1" x14ac:dyDescent="0.2">
      <c r="A544" s="8">
        <f t="shared" si="101"/>
        <v>1900</v>
      </c>
      <c r="B544" s="8">
        <f t="shared" si="102"/>
        <v>1</v>
      </c>
      <c r="C544" s="8">
        <f t="shared" si="103"/>
        <v>0</v>
      </c>
      <c r="D544" s="18"/>
      <c r="E544" s="8"/>
      <c r="F544" s="18"/>
      <c r="G544" s="8"/>
      <c r="H544" s="8"/>
      <c r="I544" s="8"/>
      <c r="J544" s="19"/>
      <c r="K544" s="20"/>
      <c r="L544" s="20"/>
      <c r="M544" s="8"/>
      <c r="N544" s="8"/>
      <c r="O544" s="8"/>
      <c r="P544" s="8"/>
      <c r="Q544" s="8"/>
      <c r="R544" s="21"/>
      <c r="S544" s="21"/>
      <c r="T544" s="21" t="str">
        <f t="shared" si="104"/>
        <v>non conforme</v>
      </c>
      <c r="U544" s="37"/>
      <c r="V544" s="21"/>
      <c r="W544" s="21"/>
      <c r="X544" s="21"/>
      <c r="Y544" s="21" t="str">
        <f t="shared" si="105"/>
        <v>non conforme</v>
      </c>
      <c r="Z544" s="37"/>
      <c r="AA544" s="21"/>
      <c r="AB544" s="21"/>
      <c r="AC544" s="21" t="str">
        <f t="shared" si="106"/>
        <v>non conforme</v>
      </c>
      <c r="AD544" s="37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 t="str">
        <f t="shared" si="107"/>
        <v>non conforme</v>
      </c>
      <c r="AS544" s="37"/>
      <c r="AT544" s="21"/>
      <c r="AU544" s="21"/>
      <c r="AV544" s="21"/>
      <c r="AW544" s="21"/>
      <c r="AX544" s="21"/>
      <c r="AY544" s="21"/>
      <c r="AZ544" s="21" t="str">
        <f t="shared" si="108"/>
        <v>non conforme</v>
      </c>
      <c r="BA544" s="37"/>
      <c r="BB544" s="21"/>
      <c r="BC544" s="21"/>
      <c r="BD544" s="21" t="str">
        <f t="shared" si="109"/>
        <v>non conforme</v>
      </c>
      <c r="BE544" s="37"/>
      <c r="BF544" s="21"/>
      <c r="BG544" s="21"/>
      <c r="BH544" s="21"/>
      <c r="BI544" s="21"/>
      <c r="BJ544" s="21" t="str">
        <f t="shared" si="110"/>
        <v>non conforme</v>
      </c>
      <c r="BK544" s="37"/>
      <c r="BL544" s="21"/>
      <c r="BM544" s="21"/>
      <c r="BN544" s="21" t="str">
        <f t="shared" si="111"/>
        <v>non conforme</v>
      </c>
      <c r="BO544" s="37"/>
      <c r="BP544" s="21"/>
      <c r="BQ544" s="21"/>
      <c r="BR544" s="21"/>
      <c r="BS544" s="21"/>
      <c r="BT544" s="21" t="str">
        <f t="shared" si="112"/>
        <v>non conforme</v>
      </c>
      <c r="BU544" s="37"/>
      <c r="BV544" s="22"/>
      <c r="BW544" s="22"/>
      <c r="BX544" s="22"/>
      <c r="BY544" s="23"/>
      <c r="BZ544" s="22"/>
      <c r="CA544" s="23"/>
      <c r="CB544" s="23"/>
      <c r="CC544" s="22"/>
      <c r="CD544" s="23"/>
      <c r="CE544" s="22"/>
      <c r="CF544" s="22"/>
      <c r="CG544" s="23"/>
      <c r="CH544" s="22"/>
      <c r="CI544" s="34"/>
      <c r="CJ544" s="34"/>
      <c r="CK544" s="44"/>
    </row>
    <row r="545" spans="1:89" ht="41" customHeight="1" x14ac:dyDescent="0.2">
      <c r="A545" s="8">
        <f t="shared" si="101"/>
        <v>1900</v>
      </c>
      <c r="B545" s="8">
        <f t="shared" si="102"/>
        <v>1</v>
      </c>
      <c r="C545" s="8">
        <f t="shared" si="103"/>
        <v>0</v>
      </c>
      <c r="D545" s="18"/>
      <c r="E545" s="8"/>
      <c r="F545" s="18"/>
      <c r="G545" s="8"/>
      <c r="H545" s="8"/>
      <c r="I545" s="8"/>
      <c r="J545" s="19"/>
      <c r="K545" s="20"/>
      <c r="L545" s="20"/>
      <c r="M545" s="8"/>
      <c r="N545" s="8"/>
      <c r="O545" s="8"/>
      <c r="P545" s="8"/>
      <c r="Q545" s="8"/>
      <c r="R545" s="21"/>
      <c r="S545" s="21"/>
      <c r="T545" s="21" t="str">
        <f t="shared" si="104"/>
        <v>non conforme</v>
      </c>
      <c r="U545" s="37"/>
      <c r="V545" s="21"/>
      <c r="W545" s="21"/>
      <c r="X545" s="21"/>
      <c r="Y545" s="21" t="str">
        <f t="shared" si="105"/>
        <v>non conforme</v>
      </c>
      <c r="Z545" s="37"/>
      <c r="AA545" s="21"/>
      <c r="AB545" s="21"/>
      <c r="AC545" s="21" t="str">
        <f t="shared" si="106"/>
        <v>non conforme</v>
      </c>
      <c r="AD545" s="37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 t="str">
        <f t="shared" si="107"/>
        <v>non conforme</v>
      </c>
      <c r="AS545" s="37"/>
      <c r="AT545" s="21"/>
      <c r="AU545" s="21"/>
      <c r="AV545" s="21"/>
      <c r="AW545" s="21"/>
      <c r="AX545" s="21"/>
      <c r="AY545" s="21"/>
      <c r="AZ545" s="21" t="str">
        <f t="shared" si="108"/>
        <v>non conforme</v>
      </c>
      <c r="BA545" s="37"/>
      <c r="BB545" s="21"/>
      <c r="BC545" s="21"/>
      <c r="BD545" s="21" t="str">
        <f t="shared" si="109"/>
        <v>non conforme</v>
      </c>
      <c r="BE545" s="37"/>
      <c r="BF545" s="21"/>
      <c r="BG545" s="21"/>
      <c r="BH545" s="21"/>
      <c r="BI545" s="21"/>
      <c r="BJ545" s="21" t="str">
        <f t="shared" si="110"/>
        <v>non conforme</v>
      </c>
      <c r="BK545" s="37"/>
      <c r="BL545" s="21"/>
      <c r="BM545" s="21"/>
      <c r="BN545" s="21" t="str">
        <f t="shared" si="111"/>
        <v>non conforme</v>
      </c>
      <c r="BO545" s="37"/>
      <c r="BP545" s="21"/>
      <c r="BQ545" s="21"/>
      <c r="BR545" s="21"/>
      <c r="BS545" s="21"/>
      <c r="BT545" s="21" t="str">
        <f t="shared" si="112"/>
        <v>non conforme</v>
      </c>
      <c r="BU545" s="37"/>
      <c r="BV545" s="22"/>
      <c r="BW545" s="22"/>
      <c r="BX545" s="22"/>
      <c r="BY545" s="23"/>
      <c r="BZ545" s="22"/>
      <c r="CA545" s="23"/>
      <c r="CB545" s="23"/>
      <c r="CC545" s="22"/>
      <c r="CD545" s="23"/>
      <c r="CE545" s="22"/>
      <c r="CF545" s="22"/>
      <c r="CG545" s="23"/>
      <c r="CH545" s="22"/>
      <c r="CI545" s="34"/>
      <c r="CJ545" s="34"/>
      <c r="CK545" s="44"/>
    </row>
    <row r="546" spans="1:89" ht="41" customHeight="1" x14ac:dyDescent="0.2">
      <c r="A546" s="8">
        <f t="shared" si="101"/>
        <v>1900</v>
      </c>
      <c r="B546" s="8">
        <f t="shared" si="102"/>
        <v>1</v>
      </c>
      <c r="C546" s="8">
        <f t="shared" si="103"/>
        <v>0</v>
      </c>
      <c r="D546" s="18"/>
      <c r="E546" s="8"/>
      <c r="F546" s="18"/>
      <c r="G546" s="8"/>
      <c r="H546" s="8"/>
      <c r="I546" s="8"/>
      <c r="J546" s="19"/>
      <c r="K546" s="20"/>
      <c r="L546" s="20"/>
      <c r="M546" s="8"/>
      <c r="N546" s="8"/>
      <c r="O546" s="8"/>
      <c r="P546" s="8"/>
      <c r="Q546" s="8"/>
      <c r="R546" s="21"/>
      <c r="S546" s="21"/>
      <c r="T546" s="21" t="str">
        <f t="shared" si="104"/>
        <v>non conforme</v>
      </c>
      <c r="U546" s="37"/>
      <c r="V546" s="21"/>
      <c r="W546" s="21"/>
      <c r="X546" s="21"/>
      <c r="Y546" s="21" t="str">
        <f t="shared" si="105"/>
        <v>non conforme</v>
      </c>
      <c r="Z546" s="37"/>
      <c r="AA546" s="21"/>
      <c r="AB546" s="21"/>
      <c r="AC546" s="21" t="str">
        <f t="shared" si="106"/>
        <v>non conforme</v>
      </c>
      <c r="AD546" s="37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 t="str">
        <f t="shared" si="107"/>
        <v>non conforme</v>
      </c>
      <c r="AS546" s="37"/>
      <c r="AT546" s="21"/>
      <c r="AU546" s="21"/>
      <c r="AV546" s="21"/>
      <c r="AW546" s="21"/>
      <c r="AX546" s="21"/>
      <c r="AY546" s="21"/>
      <c r="AZ546" s="21" t="str">
        <f t="shared" si="108"/>
        <v>non conforme</v>
      </c>
      <c r="BA546" s="37"/>
      <c r="BB546" s="21"/>
      <c r="BC546" s="21"/>
      <c r="BD546" s="21" t="str">
        <f t="shared" si="109"/>
        <v>non conforme</v>
      </c>
      <c r="BE546" s="37"/>
      <c r="BF546" s="21"/>
      <c r="BG546" s="21"/>
      <c r="BH546" s="21"/>
      <c r="BI546" s="21"/>
      <c r="BJ546" s="21" t="str">
        <f t="shared" si="110"/>
        <v>non conforme</v>
      </c>
      <c r="BK546" s="37"/>
      <c r="BL546" s="21"/>
      <c r="BM546" s="21"/>
      <c r="BN546" s="21" t="str">
        <f t="shared" si="111"/>
        <v>non conforme</v>
      </c>
      <c r="BO546" s="37"/>
      <c r="BP546" s="21"/>
      <c r="BQ546" s="21"/>
      <c r="BR546" s="21"/>
      <c r="BS546" s="21"/>
      <c r="BT546" s="21" t="str">
        <f t="shared" si="112"/>
        <v>non conforme</v>
      </c>
      <c r="BU546" s="37"/>
      <c r="BV546" s="22"/>
      <c r="BW546" s="22"/>
      <c r="BX546" s="22"/>
      <c r="BY546" s="23"/>
      <c r="BZ546" s="22"/>
      <c r="CA546" s="23"/>
      <c r="CB546" s="23"/>
      <c r="CC546" s="22"/>
      <c r="CD546" s="23"/>
      <c r="CE546" s="22"/>
      <c r="CF546" s="22"/>
      <c r="CG546" s="23"/>
      <c r="CH546" s="22"/>
      <c r="CI546" s="34"/>
      <c r="CJ546" s="34"/>
      <c r="CK546" s="44"/>
    </row>
    <row r="547" spans="1:89" ht="41" customHeight="1" x14ac:dyDescent="0.2">
      <c r="A547" s="8">
        <f t="shared" si="101"/>
        <v>1900</v>
      </c>
      <c r="B547" s="8">
        <f t="shared" si="102"/>
        <v>1</v>
      </c>
      <c r="C547" s="8">
        <f t="shared" si="103"/>
        <v>0</v>
      </c>
      <c r="D547" s="18"/>
      <c r="E547" s="8"/>
      <c r="F547" s="18"/>
      <c r="G547" s="8"/>
      <c r="H547" s="8"/>
      <c r="I547" s="8"/>
      <c r="J547" s="19"/>
      <c r="K547" s="20"/>
      <c r="L547" s="20"/>
      <c r="M547" s="8"/>
      <c r="N547" s="8"/>
      <c r="O547" s="8"/>
      <c r="P547" s="8"/>
      <c r="Q547" s="8"/>
      <c r="R547" s="21"/>
      <c r="S547" s="21"/>
      <c r="T547" s="21" t="str">
        <f t="shared" si="104"/>
        <v>non conforme</v>
      </c>
      <c r="U547" s="37"/>
      <c r="V547" s="21"/>
      <c r="W547" s="21"/>
      <c r="X547" s="21"/>
      <c r="Y547" s="21" t="str">
        <f t="shared" si="105"/>
        <v>non conforme</v>
      </c>
      <c r="Z547" s="37"/>
      <c r="AA547" s="21"/>
      <c r="AB547" s="21"/>
      <c r="AC547" s="21" t="str">
        <f t="shared" si="106"/>
        <v>non conforme</v>
      </c>
      <c r="AD547" s="37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 t="str">
        <f t="shared" si="107"/>
        <v>non conforme</v>
      </c>
      <c r="AS547" s="37"/>
      <c r="AT547" s="21"/>
      <c r="AU547" s="21"/>
      <c r="AV547" s="21"/>
      <c r="AW547" s="21"/>
      <c r="AX547" s="21"/>
      <c r="AY547" s="21"/>
      <c r="AZ547" s="21" t="str">
        <f t="shared" si="108"/>
        <v>non conforme</v>
      </c>
      <c r="BA547" s="37"/>
      <c r="BB547" s="21"/>
      <c r="BC547" s="21"/>
      <c r="BD547" s="21" t="str">
        <f t="shared" si="109"/>
        <v>non conforme</v>
      </c>
      <c r="BE547" s="37"/>
      <c r="BF547" s="21"/>
      <c r="BG547" s="21"/>
      <c r="BH547" s="21"/>
      <c r="BI547" s="21"/>
      <c r="BJ547" s="21" t="str">
        <f t="shared" si="110"/>
        <v>non conforme</v>
      </c>
      <c r="BK547" s="37"/>
      <c r="BL547" s="21"/>
      <c r="BM547" s="21"/>
      <c r="BN547" s="21" t="str">
        <f t="shared" si="111"/>
        <v>non conforme</v>
      </c>
      <c r="BO547" s="37"/>
      <c r="BP547" s="21"/>
      <c r="BQ547" s="21"/>
      <c r="BR547" s="21"/>
      <c r="BS547" s="21"/>
      <c r="BT547" s="21" t="str">
        <f t="shared" si="112"/>
        <v>non conforme</v>
      </c>
      <c r="BU547" s="37"/>
      <c r="BV547" s="22"/>
      <c r="BW547" s="22"/>
      <c r="BX547" s="22"/>
      <c r="BY547" s="23"/>
      <c r="BZ547" s="22"/>
      <c r="CA547" s="23"/>
      <c r="CB547" s="23"/>
      <c r="CC547" s="22"/>
      <c r="CD547" s="23"/>
      <c r="CE547" s="22"/>
      <c r="CF547" s="22"/>
      <c r="CG547" s="23"/>
      <c r="CH547" s="22"/>
      <c r="CI547" s="34"/>
      <c r="CJ547" s="34"/>
      <c r="CK547" s="44"/>
    </row>
    <row r="548" spans="1:89" ht="41" customHeight="1" x14ac:dyDescent="0.2">
      <c r="A548" s="8">
        <f t="shared" si="101"/>
        <v>1900</v>
      </c>
      <c r="B548" s="8">
        <f t="shared" si="102"/>
        <v>1</v>
      </c>
      <c r="C548" s="8">
        <f t="shared" si="103"/>
        <v>0</v>
      </c>
      <c r="D548" s="18"/>
      <c r="E548" s="8"/>
      <c r="F548" s="18"/>
      <c r="G548" s="8"/>
      <c r="H548" s="8"/>
      <c r="I548" s="8"/>
      <c r="J548" s="19"/>
      <c r="K548" s="20"/>
      <c r="L548" s="20"/>
      <c r="M548" s="8"/>
      <c r="N548" s="8"/>
      <c r="O548" s="8"/>
      <c r="P548" s="8"/>
      <c r="Q548" s="8"/>
      <c r="R548" s="21"/>
      <c r="S548" s="21"/>
      <c r="T548" s="21" t="str">
        <f t="shared" si="104"/>
        <v>non conforme</v>
      </c>
      <c r="U548" s="37"/>
      <c r="V548" s="21"/>
      <c r="W548" s="21"/>
      <c r="X548" s="21"/>
      <c r="Y548" s="21" t="str">
        <f t="shared" si="105"/>
        <v>non conforme</v>
      </c>
      <c r="Z548" s="37"/>
      <c r="AA548" s="21"/>
      <c r="AB548" s="21"/>
      <c r="AC548" s="21" t="str">
        <f t="shared" si="106"/>
        <v>non conforme</v>
      </c>
      <c r="AD548" s="37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 t="str">
        <f t="shared" si="107"/>
        <v>non conforme</v>
      </c>
      <c r="AS548" s="37"/>
      <c r="AT548" s="21"/>
      <c r="AU548" s="21"/>
      <c r="AV548" s="21"/>
      <c r="AW548" s="21"/>
      <c r="AX548" s="21"/>
      <c r="AY548" s="21"/>
      <c r="AZ548" s="21" t="str">
        <f t="shared" si="108"/>
        <v>non conforme</v>
      </c>
      <c r="BA548" s="37"/>
      <c r="BB548" s="21"/>
      <c r="BC548" s="21"/>
      <c r="BD548" s="21" t="str">
        <f t="shared" si="109"/>
        <v>non conforme</v>
      </c>
      <c r="BE548" s="37"/>
      <c r="BF548" s="21"/>
      <c r="BG548" s="21"/>
      <c r="BH548" s="21"/>
      <c r="BI548" s="21"/>
      <c r="BJ548" s="21" t="str">
        <f t="shared" si="110"/>
        <v>non conforme</v>
      </c>
      <c r="BK548" s="37"/>
      <c r="BL548" s="21"/>
      <c r="BM548" s="21"/>
      <c r="BN548" s="21" t="str">
        <f t="shared" si="111"/>
        <v>non conforme</v>
      </c>
      <c r="BO548" s="37"/>
      <c r="BP548" s="21"/>
      <c r="BQ548" s="21"/>
      <c r="BR548" s="21"/>
      <c r="BS548" s="21"/>
      <c r="BT548" s="21" t="str">
        <f t="shared" si="112"/>
        <v>non conforme</v>
      </c>
      <c r="BU548" s="37"/>
      <c r="BV548" s="22"/>
      <c r="BW548" s="22"/>
      <c r="BX548" s="22"/>
      <c r="BY548" s="23"/>
      <c r="BZ548" s="22"/>
      <c r="CA548" s="23"/>
      <c r="CB548" s="23"/>
      <c r="CC548" s="22"/>
      <c r="CD548" s="23"/>
      <c r="CE548" s="22"/>
      <c r="CF548" s="22"/>
      <c r="CG548" s="23"/>
      <c r="CH548" s="22"/>
      <c r="CI548" s="34"/>
      <c r="CJ548" s="34"/>
      <c r="CK548" s="44"/>
    </row>
    <row r="549" spans="1:89" ht="41" customHeight="1" x14ac:dyDescent="0.2">
      <c r="A549" s="8">
        <f t="shared" si="101"/>
        <v>1900</v>
      </c>
      <c r="B549" s="8">
        <f t="shared" si="102"/>
        <v>1</v>
      </c>
      <c r="C549" s="8">
        <f t="shared" si="103"/>
        <v>0</v>
      </c>
      <c r="D549" s="18"/>
      <c r="E549" s="8"/>
      <c r="F549" s="18"/>
      <c r="G549" s="8"/>
      <c r="H549" s="8"/>
      <c r="I549" s="8"/>
      <c r="J549" s="19"/>
      <c r="K549" s="20"/>
      <c r="L549" s="20"/>
      <c r="M549" s="8"/>
      <c r="N549" s="8"/>
      <c r="O549" s="8"/>
      <c r="P549" s="8"/>
      <c r="Q549" s="8"/>
      <c r="R549" s="21"/>
      <c r="S549" s="21"/>
      <c r="T549" s="21" t="str">
        <f t="shared" si="104"/>
        <v>non conforme</v>
      </c>
      <c r="U549" s="37"/>
      <c r="V549" s="21"/>
      <c r="W549" s="21"/>
      <c r="X549" s="21"/>
      <c r="Y549" s="21" t="str">
        <f t="shared" si="105"/>
        <v>non conforme</v>
      </c>
      <c r="Z549" s="37"/>
      <c r="AA549" s="21"/>
      <c r="AB549" s="21"/>
      <c r="AC549" s="21" t="str">
        <f t="shared" si="106"/>
        <v>non conforme</v>
      </c>
      <c r="AD549" s="37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 t="str">
        <f t="shared" si="107"/>
        <v>non conforme</v>
      </c>
      <c r="AS549" s="37"/>
      <c r="AT549" s="21"/>
      <c r="AU549" s="21"/>
      <c r="AV549" s="21"/>
      <c r="AW549" s="21"/>
      <c r="AX549" s="21"/>
      <c r="AY549" s="21"/>
      <c r="AZ549" s="21" t="str">
        <f t="shared" si="108"/>
        <v>non conforme</v>
      </c>
      <c r="BA549" s="37"/>
      <c r="BB549" s="21"/>
      <c r="BC549" s="21"/>
      <c r="BD549" s="21" t="str">
        <f t="shared" si="109"/>
        <v>non conforme</v>
      </c>
      <c r="BE549" s="37"/>
      <c r="BF549" s="21"/>
      <c r="BG549" s="21"/>
      <c r="BH549" s="21"/>
      <c r="BI549" s="21"/>
      <c r="BJ549" s="21" t="str">
        <f t="shared" si="110"/>
        <v>non conforme</v>
      </c>
      <c r="BK549" s="37"/>
      <c r="BL549" s="21"/>
      <c r="BM549" s="21"/>
      <c r="BN549" s="21" t="str">
        <f t="shared" si="111"/>
        <v>non conforme</v>
      </c>
      <c r="BO549" s="37"/>
      <c r="BP549" s="21"/>
      <c r="BQ549" s="21"/>
      <c r="BR549" s="21"/>
      <c r="BS549" s="21"/>
      <c r="BT549" s="21" t="str">
        <f t="shared" si="112"/>
        <v>non conforme</v>
      </c>
      <c r="BU549" s="37"/>
      <c r="BV549" s="22"/>
      <c r="BW549" s="22"/>
      <c r="BX549" s="22"/>
      <c r="BY549" s="23"/>
      <c r="BZ549" s="22"/>
      <c r="CA549" s="23"/>
      <c r="CB549" s="23"/>
      <c r="CC549" s="22"/>
      <c r="CD549" s="23"/>
      <c r="CE549" s="22"/>
      <c r="CF549" s="22"/>
      <c r="CG549" s="23"/>
      <c r="CH549" s="22"/>
      <c r="CI549" s="34"/>
      <c r="CJ549" s="34"/>
      <c r="CK549" s="44"/>
    </row>
    <row r="550" spans="1:89" ht="41" customHeight="1" x14ac:dyDescent="0.2">
      <c r="A550" s="8">
        <f t="shared" si="101"/>
        <v>1900</v>
      </c>
      <c r="B550" s="8">
        <f t="shared" si="102"/>
        <v>1</v>
      </c>
      <c r="C550" s="8">
        <f t="shared" si="103"/>
        <v>0</v>
      </c>
      <c r="D550" s="18"/>
      <c r="E550" s="8"/>
      <c r="F550" s="18"/>
      <c r="G550" s="8"/>
      <c r="H550" s="8"/>
      <c r="I550" s="8"/>
      <c r="J550" s="19"/>
      <c r="K550" s="20"/>
      <c r="L550" s="20"/>
      <c r="M550" s="8"/>
      <c r="N550" s="8"/>
      <c r="O550" s="8"/>
      <c r="P550" s="8"/>
      <c r="Q550" s="8"/>
      <c r="R550" s="21"/>
      <c r="S550" s="21"/>
      <c r="T550" s="21" t="str">
        <f t="shared" si="104"/>
        <v>non conforme</v>
      </c>
      <c r="U550" s="37"/>
      <c r="V550" s="21"/>
      <c r="W550" s="21"/>
      <c r="X550" s="21"/>
      <c r="Y550" s="21" t="str">
        <f t="shared" si="105"/>
        <v>non conforme</v>
      </c>
      <c r="Z550" s="37"/>
      <c r="AA550" s="21"/>
      <c r="AB550" s="21"/>
      <c r="AC550" s="21" t="str">
        <f t="shared" si="106"/>
        <v>non conforme</v>
      </c>
      <c r="AD550" s="37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 t="str">
        <f t="shared" si="107"/>
        <v>non conforme</v>
      </c>
      <c r="AS550" s="37"/>
      <c r="AT550" s="21"/>
      <c r="AU550" s="21"/>
      <c r="AV550" s="21"/>
      <c r="AW550" s="21"/>
      <c r="AX550" s="21"/>
      <c r="AY550" s="21"/>
      <c r="AZ550" s="21" t="str">
        <f t="shared" si="108"/>
        <v>non conforme</v>
      </c>
      <c r="BA550" s="37"/>
      <c r="BB550" s="21"/>
      <c r="BC550" s="21"/>
      <c r="BD550" s="21" t="str">
        <f t="shared" si="109"/>
        <v>non conforme</v>
      </c>
      <c r="BE550" s="37"/>
      <c r="BF550" s="21"/>
      <c r="BG550" s="21"/>
      <c r="BH550" s="21"/>
      <c r="BI550" s="21"/>
      <c r="BJ550" s="21" t="str">
        <f t="shared" si="110"/>
        <v>non conforme</v>
      </c>
      <c r="BK550" s="37"/>
      <c r="BL550" s="21"/>
      <c r="BM550" s="21"/>
      <c r="BN550" s="21" t="str">
        <f t="shared" si="111"/>
        <v>non conforme</v>
      </c>
      <c r="BO550" s="37"/>
      <c r="BP550" s="21"/>
      <c r="BQ550" s="21"/>
      <c r="BR550" s="21"/>
      <c r="BS550" s="21"/>
      <c r="BT550" s="21" t="str">
        <f t="shared" si="112"/>
        <v>non conforme</v>
      </c>
      <c r="BU550" s="37"/>
      <c r="BV550" s="22"/>
      <c r="BW550" s="22"/>
      <c r="BX550" s="22"/>
      <c r="BY550" s="23"/>
      <c r="BZ550" s="22"/>
      <c r="CA550" s="23"/>
      <c r="CB550" s="23"/>
      <c r="CC550" s="22"/>
      <c r="CD550" s="23"/>
      <c r="CE550" s="22"/>
      <c r="CF550" s="22"/>
      <c r="CG550" s="23"/>
      <c r="CH550" s="22"/>
      <c r="CI550" s="34"/>
      <c r="CJ550" s="34"/>
      <c r="CK550" s="44"/>
    </row>
    <row r="551" spans="1:89" ht="41" customHeight="1" x14ac:dyDescent="0.2">
      <c r="A551" s="8">
        <f t="shared" si="101"/>
        <v>1900</v>
      </c>
      <c r="B551" s="8">
        <f t="shared" si="102"/>
        <v>1</v>
      </c>
      <c r="C551" s="8">
        <f t="shared" si="103"/>
        <v>0</v>
      </c>
      <c r="D551" s="18"/>
      <c r="E551" s="8"/>
      <c r="F551" s="18"/>
      <c r="G551" s="8"/>
      <c r="H551" s="8"/>
      <c r="I551" s="8"/>
      <c r="J551" s="19"/>
      <c r="K551" s="20"/>
      <c r="L551" s="20"/>
      <c r="M551" s="8"/>
      <c r="N551" s="8"/>
      <c r="O551" s="8"/>
      <c r="P551" s="8"/>
      <c r="Q551" s="8"/>
      <c r="R551" s="21"/>
      <c r="S551" s="21"/>
      <c r="T551" s="21" t="str">
        <f t="shared" si="104"/>
        <v>non conforme</v>
      </c>
      <c r="U551" s="37"/>
      <c r="V551" s="21"/>
      <c r="W551" s="21"/>
      <c r="X551" s="21"/>
      <c r="Y551" s="21" t="str">
        <f t="shared" si="105"/>
        <v>non conforme</v>
      </c>
      <c r="Z551" s="37"/>
      <c r="AA551" s="21"/>
      <c r="AB551" s="21"/>
      <c r="AC551" s="21" t="str">
        <f t="shared" si="106"/>
        <v>non conforme</v>
      </c>
      <c r="AD551" s="37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 t="str">
        <f t="shared" si="107"/>
        <v>non conforme</v>
      </c>
      <c r="AS551" s="37"/>
      <c r="AT551" s="21"/>
      <c r="AU551" s="21"/>
      <c r="AV551" s="21"/>
      <c r="AW551" s="21"/>
      <c r="AX551" s="21"/>
      <c r="AY551" s="21"/>
      <c r="AZ551" s="21" t="str">
        <f t="shared" si="108"/>
        <v>non conforme</v>
      </c>
      <c r="BA551" s="37"/>
      <c r="BB551" s="21"/>
      <c r="BC551" s="21"/>
      <c r="BD551" s="21" t="str">
        <f t="shared" si="109"/>
        <v>non conforme</v>
      </c>
      <c r="BE551" s="37"/>
      <c r="BF551" s="21"/>
      <c r="BG551" s="21"/>
      <c r="BH551" s="21"/>
      <c r="BI551" s="21"/>
      <c r="BJ551" s="21" t="str">
        <f t="shared" si="110"/>
        <v>non conforme</v>
      </c>
      <c r="BK551" s="37"/>
      <c r="BL551" s="21"/>
      <c r="BM551" s="21"/>
      <c r="BN551" s="21" t="str">
        <f t="shared" si="111"/>
        <v>non conforme</v>
      </c>
      <c r="BO551" s="37"/>
      <c r="BP551" s="21"/>
      <c r="BQ551" s="21"/>
      <c r="BR551" s="21"/>
      <c r="BS551" s="21"/>
      <c r="BT551" s="21" t="str">
        <f t="shared" si="112"/>
        <v>non conforme</v>
      </c>
      <c r="BU551" s="37"/>
      <c r="BV551" s="22"/>
      <c r="BW551" s="22"/>
      <c r="BX551" s="22"/>
      <c r="BY551" s="23"/>
      <c r="BZ551" s="22"/>
      <c r="CA551" s="23"/>
      <c r="CB551" s="23"/>
      <c r="CC551" s="22"/>
      <c r="CD551" s="23"/>
      <c r="CE551" s="22"/>
      <c r="CF551" s="22"/>
      <c r="CG551" s="23"/>
      <c r="CH551" s="22"/>
      <c r="CI551" s="34"/>
      <c r="CJ551" s="34"/>
      <c r="CK551" s="44"/>
    </row>
    <row r="552" spans="1:89" ht="41" customHeight="1" x14ac:dyDescent="0.2">
      <c r="A552" s="8">
        <f t="shared" si="101"/>
        <v>1900</v>
      </c>
      <c r="B552" s="8">
        <f t="shared" si="102"/>
        <v>1</v>
      </c>
      <c r="C552" s="8">
        <f t="shared" si="103"/>
        <v>0</v>
      </c>
      <c r="D552" s="18"/>
      <c r="E552" s="8"/>
      <c r="F552" s="18"/>
      <c r="G552" s="8"/>
      <c r="H552" s="8"/>
      <c r="I552" s="8"/>
      <c r="J552" s="19"/>
      <c r="K552" s="20"/>
      <c r="L552" s="20"/>
      <c r="M552" s="8"/>
      <c r="N552" s="8"/>
      <c r="O552" s="8"/>
      <c r="P552" s="8"/>
      <c r="Q552" s="8"/>
      <c r="R552" s="21"/>
      <c r="S552" s="21"/>
      <c r="T552" s="21" t="str">
        <f t="shared" si="104"/>
        <v>non conforme</v>
      </c>
      <c r="U552" s="37"/>
      <c r="V552" s="21"/>
      <c r="W552" s="21"/>
      <c r="X552" s="21"/>
      <c r="Y552" s="21" t="str">
        <f t="shared" si="105"/>
        <v>non conforme</v>
      </c>
      <c r="Z552" s="37"/>
      <c r="AA552" s="21"/>
      <c r="AB552" s="21"/>
      <c r="AC552" s="21" t="str">
        <f t="shared" si="106"/>
        <v>non conforme</v>
      </c>
      <c r="AD552" s="37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 t="str">
        <f t="shared" si="107"/>
        <v>non conforme</v>
      </c>
      <c r="AS552" s="37"/>
      <c r="AT552" s="21"/>
      <c r="AU552" s="21"/>
      <c r="AV552" s="21"/>
      <c r="AW552" s="21"/>
      <c r="AX552" s="21"/>
      <c r="AY552" s="21"/>
      <c r="AZ552" s="21" t="str">
        <f t="shared" si="108"/>
        <v>non conforme</v>
      </c>
      <c r="BA552" s="37"/>
      <c r="BB552" s="21"/>
      <c r="BC552" s="21"/>
      <c r="BD552" s="21" t="str">
        <f t="shared" si="109"/>
        <v>non conforme</v>
      </c>
      <c r="BE552" s="37"/>
      <c r="BF552" s="21"/>
      <c r="BG552" s="21"/>
      <c r="BH552" s="21"/>
      <c r="BI552" s="21"/>
      <c r="BJ552" s="21" t="str">
        <f t="shared" si="110"/>
        <v>non conforme</v>
      </c>
      <c r="BK552" s="37"/>
      <c r="BL552" s="21"/>
      <c r="BM552" s="21"/>
      <c r="BN552" s="21" t="str">
        <f t="shared" si="111"/>
        <v>non conforme</v>
      </c>
      <c r="BO552" s="37"/>
      <c r="BP552" s="21"/>
      <c r="BQ552" s="21"/>
      <c r="BR552" s="21"/>
      <c r="BS552" s="21"/>
      <c r="BT552" s="21" t="str">
        <f t="shared" si="112"/>
        <v>non conforme</v>
      </c>
      <c r="BU552" s="37"/>
      <c r="BV552" s="22"/>
      <c r="BW552" s="22"/>
      <c r="BX552" s="22"/>
      <c r="BY552" s="23"/>
      <c r="BZ552" s="22"/>
      <c r="CA552" s="23"/>
      <c r="CB552" s="23"/>
      <c r="CC552" s="22"/>
      <c r="CD552" s="23"/>
      <c r="CE552" s="22"/>
      <c r="CF552" s="22"/>
      <c r="CG552" s="23"/>
      <c r="CH552" s="22"/>
      <c r="CI552" s="34"/>
      <c r="CJ552" s="34"/>
      <c r="CK552" s="44"/>
    </row>
    <row r="553" spans="1:89" ht="41" customHeight="1" x14ac:dyDescent="0.2">
      <c r="A553" s="8">
        <f t="shared" si="101"/>
        <v>1900</v>
      </c>
      <c r="B553" s="8">
        <f t="shared" si="102"/>
        <v>1</v>
      </c>
      <c r="C553" s="8">
        <f t="shared" si="103"/>
        <v>0</v>
      </c>
      <c r="D553" s="18"/>
      <c r="E553" s="8"/>
      <c r="F553" s="18"/>
      <c r="G553" s="8"/>
      <c r="H553" s="8"/>
      <c r="I553" s="8"/>
      <c r="J553" s="19"/>
      <c r="K553" s="20"/>
      <c r="L553" s="20"/>
      <c r="M553" s="8"/>
      <c r="N553" s="8"/>
      <c r="O553" s="8"/>
      <c r="P553" s="8"/>
      <c r="Q553" s="8"/>
      <c r="R553" s="21"/>
      <c r="S553" s="21"/>
      <c r="T553" s="21" t="str">
        <f t="shared" si="104"/>
        <v>non conforme</v>
      </c>
      <c r="U553" s="37"/>
      <c r="V553" s="21"/>
      <c r="W553" s="21"/>
      <c r="X553" s="21"/>
      <c r="Y553" s="21" t="str">
        <f t="shared" si="105"/>
        <v>non conforme</v>
      </c>
      <c r="Z553" s="37"/>
      <c r="AA553" s="21"/>
      <c r="AB553" s="21"/>
      <c r="AC553" s="21" t="str">
        <f t="shared" si="106"/>
        <v>non conforme</v>
      </c>
      <c r="AD553" s="37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 t="str">
        <f t="shared" si="107"/>
        <v>non conforme</v>
      </c>
      <c r="AS553" s="37"/>
      <c r="AT553" s="21"/>
      <c r="AU553" s="21"/>
      <c r="AV553" s="21"/>
      <c r="AW553" s="21"/>
      <c r="AX553" s="21"/>
      <c r="AY553" s="21"/>
      <c r="AZ553" s="21" t="str">
        <f t="shared" si="108"/>
        <v>non conforme</v>
      </c>
      <c r="BA553" s="37"/>
      <c r="BB553" s="21"/>
      <c r="BC553" s="21"/>
      <c r="BD553" s="21" t="str">
        <f t="shared" si="109"/>
        <v>non conforme</v>
      </c>
      <c r="BE553" s="37"/>
      <c r="BF553" s="21"/>
      <c r="BG553" s="21"/>
      <c r="BH553" s="21"/>
      <c r="BI553" s="21"/>
      <c r="BJ553" s="21" t="str">
        <f t="shared" si="110"/>
        <v>non conforme</v>
      </c>
      <c r="BK553" s="37"/>
      <c r="BL553" s="21"/>
      <c r="BM553" s="21"/>
      <c r="BN553" s="21" t="str">
        <f t="shared" si="111"/>
        <v>non conforme</v>
      </c>
      <c r="BO553" s="37"/>
      <c r="BP553" s="21"/>
      <c r="BQ553" s="21"/>
      <c r="BR553" s="21"/>
      <c r="BS553" s="21"/>
      <c r="BT553" s="21" t="str">
        <f t="shared" si="112"/>
        <v>non conforme</v>
      </c>
      <c r="BU553" s="37"/>
      <c r="BV553" s="22"/>
      <c r="BW553" s="22"/>
      <c r="BX553" s="22"/>
      <c r="BY553" s="23"/>
      <c r="BZ553" s="22"/>
      <c r="CA553" s="23"/>
      <c r="CB553" s="23"/>
      <c r="CC553" s="22"/>
      <c r="CD553" s="23"/>
      <c r="CE553" s="22"/>
      <c r="CF553" s="22"/>
      <c r="CG553" s="23"/>
      <c r="CH553" s="22"/>
      <c r="CI553" s="34"/>
      <c r="CJ553" s="34"/>
      <c r="CK553" s="44"/>
    </row>
    <row r="554" spans="1:89" ht="41" customHeight="1" x14ac:dyDescent="0.2">
      <c r="A554" s="8">
        <f t="shared" si="101"/>
        <v>1900</v>
      </c>
      <c r="B554" s="8">
        <f t="shared" si="102"/>
        <v>1</v>
      </c>
      <c r="C554" s="8">
        <f t="shared" si="103"/>
        <v>0</v>
      </c>
      <c r="D554" s="18"/>
      <c r="E554" s="8"/>
      <c r="F554" s="18"/>
      <c r="G554" s="8"/>
      <c r="H554" s="8"/>
      <c r="I554" s="8"/>
      <c r="J554" s="19"/>
      <c r="K554" s="20"/>
      <c r="L554" s="20"/>
      <c r="M554" s="8"/>
      <c r="N554" s="8"/>
      <c r="O554" s="8"/>
      <c r="P554" s="8"/>
      <c r="Q554" s="8"/>
      <c r="R554" s="21"/>
      <c r="S554" s="21"/>
      <c r="T554" s="21" t="str">
        <f t="shared" si="104"/>
        <v>non conforme</v>
      </c>
      <c r="U554" s="37"/>
      <c r="V554" s="21"/>
      <c r="W554" s="21"/>
      <c r="X554" s="21"/>
      <c r="Y554" s="21" t="str">
        <f t="shared" si="105"/>
        <v>non conforme</v>
      </c>
      <c r="Z554" s="37"/>
      <c r="AA554" s="21"/>
      <c r="AB554" s="21"/>
      <c r="AC554" s="21" t="str">
        <f t="shared" si="106"/>
        <v>non conforme</v>
      </c>
      <c r="AD554" s="37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 t="str">
        <f t="shared" si="107"/>
        <v>non conforme</v>
      </c>
      <c r="AS554" s="37"/>
      <c r="AT554" s="21"/>
      <c r="AU554" s="21"/>
      <c r="AV554" s="21"/>
      <c r="AW554" s="21"/>
      <c r="AX554" s="21"/>
      <c r="AY554" s="21"/>
      <c r="AZ554" s="21" t="str">
        <f t="shared" si="108"/>
        <v>non conforme</v>
      </c>
      <c r="BA554" s="37"/>
      <c r="BB554" s="21"/>
      <c r="BC554" s="21"/>
      <c r="BD554" s="21" t="str">
        <f t="shared" si="109"/>
        <v>non conforme</v>
      </c>
      <c r="BE554" s="37"/>
      <c r="BF554" s="21"/>
      <c r="BG554" s="21"/>
      <c r="BH554" s="21"/>
      <c r="BI554" s="21"/>
      <c r="BJ554" s="21" t="str">
        <f t="shared" si="110"/>
        <v>non conforme</v>
      </c>
      <c r="BK554" s="37"/>
      <c r="BL554" s="21"/>
      <c r="BM554" s="21"/>
      <c r="BN554" s="21" t="str">
        <f t="shared" si="111"/>
        <v>non conforme</v>
      </c>
      <c r="BO554" s="37"/>
      <c r="BP554" s="21"/>
      <c r="BQ554" s="21"/>
      <c r="BR554" s="21"/>
      <c r="BS554" s="21"/>
      <c r="BT554" s="21" t="str">
        <f t="shared" si="112"/>
        <v>non conforme</v>
      </c>
      <c r="BU554" s="37"/>
      <c r="BV554" s="22"/>
      <c r="BW554" s="22"/>
      <c r="BX554" s="22"/>
      <c r="BY554" s="23"/>
      <c r="BZ554" s="22"/>
      <c r="CA554" s="23"/>
      <c r="CB554" s="23"/>
      <c r="CC554" s="22"/>
      <c r="CD554" s="23"/>
      <c r="CE554" s="22"/>
      <c r="CF554" s="22"/>
      <c r="CG554" s="23"/>
      <c r="CH554" s="22"/>
      <c r="CI554" s="34"/>
      <c r="CJ554" s="34"/>
      <c r="CK554" s="44"/>
    </row>
    <row r="555" spans="1:89" ht="41" customHeight="1" x14ac:dyDescent="0.2">
      <c r="A555" s="8">
        <f t="shared" si="101"/>
        <v>1900</v>
      </c>
      <c r="B555" s="8">
        <f t="shared" si="102"/>
        <v>1</v>
      </c>
      <c r="C555" s="8">
        <f t="shared" si="103"/>
        <v>0</v>
      </c>
      <c r="D555" s="18"/>
      <c r="E555" s="8"/>
      <c r="F555" s="18"/>
      <c r="G555" s="8"/>
      <c r="H555" s="8"/>
      <c r="I555" s="8"/>
      <c r="J555" s="19"/>
      <c r="K555" s="20"/>
      <c r="L555" s="20"/>
      <c r="M555" s="8"/>
      <c r="N555" s="8"/>
      <c r="O555" s="8"/>
      <c r="P555" s="8"/>
      <c r="Q555" s="8"/>
      <c r="R555" s="21"/>
      <c r="S555" s="21"/>
      <c r="T555" s="21" t="str">
        <f t="shared" si="104"/>
        <v>non conforme</v>
      </c>
      <c r="U555" s="37"/>
      <c r="V555" s="21"/>
      <c r="W555" s="21"/>
      <c r="X555" s="21"/>
      <c r="Y555" s="21" t="str">
        <f t="shared" si="105"/>
        <v>non conforme</v>
      </c>
      <c r="Z555" s="37"/>
      <c r="AA555" s="21"/>
      <c r="AB555" s="21"/>
      <c r="AC555" s="21" t="str">
        <f t="shared" si="106"/>
        <v>non conforme</v>
      </c>
      <c r="AD555" s="37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 t="str">
        <f t="shared" si="107"/>
        <v>non conforme</v>
      </c>
      <c r="AS555" s="37"/>
      <c r="AT555" s="21"/>
      <c r="AU555" s="21"/>
      <c r="AV555" s="21"/>
      <c r="AW555" s="21"/>
      <c r="AX555" s="21"/>
      <c r="AY555" s="21"/>
      <c r="AZ555" s="21" t="str">
        <f t="shared" si="108"/>
        <v>non conforme</v>
      </c>
      <c r="BA555" s="37"/>
      <c r="BB555" s="21"/>
      <c r="BC555" s="21"/>
      <c r="BD555" s="21" t="str">
        <f t="shared" si="109"/>
        <v>non conforme</v>
      </c>
      <c r="BE555" s="37"/>
      <c r="BF555" s="21"/>
      <c r="BG555" s="21"/>
      <c r="BH555" s="21"/>
      <c r="BI555" s="21"/>
      <c r="BJ555" s="21" t="str">
        <f t="shared" si="110"/>
        <v>non conforme</v>
      </c>
      <c r="BK555" s="37"/>
      <c r="BL555" s="21"/>
      <c r="BM555" s="21"/>
      <c r="BN555" s="21" t="str">
        <f t="shared" si="111"/>
        <v>non conforme</v>
      </c>
      <c r="BO555" s="37"/>
      <c r="BP555" s="21"/>
      <c r="BQ555" s="21"/>
      <c r="BR555" s="21"/>
      <c r="BS555" s="21"/>
      <c r="BT555" s="21" t="str">
        <f t="shared" si="112"/>
        <v>non conforme</v>
      </c>
      <c r="BU555" s="37"/>
      <c r="BV555" s="22"/>
      <c r="BW555" s="22"/>
      <c r="BX555" s="22"/>
      <c r="BY555" s="23"/>
      <c r="BZ555" s="22"/>
      <c r="CA555" s="23"/>
      <c r="CB555" s="23"/>
      <c r="CC555" s="22"/>
      <c r="CD555" s="23"/>
      <c r="CE555" s="22"/>
      <c r="CF555" s="22"/>
      <c r="CG555" s="23"/>
      <c r="CH555" s="22"/>
      <c r="CI555" s="34"/>
      <c r="CJ555" s="34"/>
      <c r="CK555" s="44"/>
    </row>
    <row r="556" spans="1:89" ht="41" customHeight="1" x14ac:dyDescent="0.2">
      <c r="A556" s="8">
        <f t="shared" si="101"/>
        <v>1900</v>
      </c>
      <c r="B556" s="8">
        <f t="shared" si="102"/>
        <v>1</v>
      </c>
      <c r="C556" s="8">
        <f t="shared" si="103"/>
        <v>0</v>
      </c>
      <c r="D556" s="18"/>
      <c r="E556" s="8"/>
      <c r="F556" s="18"/>
      <c r="G556" s="8"/>
      <c r="H556" s="8"/>
      <c r="I556" s="8"/>
      <c r="J556" s="19"/>
      <c r="K556" s="20"/>
      <c r="L556" s="20"/>
      <c r="M556" s="8"/>
      <c r="N556" s="8"/>
      <c r="O556" s="8"/>
      <c r="P556" s="8"/>
      <c r="Q556" s="8"/>
      <c r="R556" s="21"/>
      <c r="S556" s="21"/>
      <c r="T556" s="21" t="str">
        <f t="shared" si="104"/>
        <v>non conforme</v>
      </c>
      <c r="U556" s="37"/>
      <c r="V556" s="21"/>
      <c r="W556" s="21"/>
      <c r="X556" s="21"/>
      <c r="Y556" s="21" t="str">
        <f t="shared" si="105"/>
        <v>non conforme</v>
      </c>
      <c r="Z556" s="37"/>
      <c r="AA556" s="21"/>
      <c r="AB556" s="21"/>
      <c r="AC556" s="21" t="str">
        <f t="shared" si="106"/>
        <v>non conforme</v>
      </c>
      <c r="AD556" s="37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 t="str">
        <f t="shared" si="107"/>
        <v>non conforme</v>
      </c>
      <c r="AS556" s="37"/>
      <c r="AT556" s="21"/>
      <c r="AU556" s="21"/>
      <c r="AV556" s="21"/>
      <c r="AW556" s="21"/>
      <c r="AX556" s="21"/>
      <c r="AY556" s="21"/>
      <c r="AZ556" s="21" t="str">
        <f t="shared" si="108"/>
        <v>non conforme</v>
      </c>
      <c r="BA556" s="37"/>
      <c r="BB556" s="21"/>
      <c r="BC556" s="21"/>
      <c r="BD556" s="21" t="str">
        <f t="shared" si="109"/>
        <v>non conforme</v>
      </c>
      <c r="BE556" s="37"/>
      <c r="BF556" s="21"/>
      <c r="BG556" s="21"/>
      <c r="BH556" s="21"/>
      <c r="BI556" s="21"/>
      <c r="BJ556" s="21" t="str">
        <f t="shared" si="110"/>
        <v>non conforme</v>
      </c>
      <c r="BK556" s="37"/>
      <c r="BL556" s="21"/>
      <c r="BM556" s="21"/>
      <c r="BN556" s="21" t="str">
        <f t="shared" si="111"/>
        <v>non conforme</v>
      </c>
      <c r="BO556" s="37"/>
      <c r="BP556" s="21"/>
      <c r="BQ556" s="21"/>
      <c r="BR556" s="21"/>
      <c r="BS556" s="21"/>
      <c r="BT556" s="21" t="str">
        <f t="shared" si="112"/>
        <v>non conforme</v>
      </c>
      <c r="BU556" s="37"/>
      <c r="BV556" s="22"/>
      <c r="BW556" s="22"/>
      <c r="BX556" s="22"/>
      <c r="BY556" s="23"/>
      <c r="BZ556" s="22"/>
      <c r="CA556" s="23"/>
      <c r="CB556" s="23"/>
      <c r="CC556" s="22"/>
      <c r="CD556" s="23"/>
      <c r="CE556" s="22"/>
      <c r="CF556" s="22"/>
      <c r="CG556" s="23"/>
      <c r="CH556" s="22"/>
      <c r="CI556" s="34"/>
      <c r="CJ556" s="34"/>
      <c r="CK556" s="44"/>
    </row>
    <row r="557" spans="1:89" ht="41" customHeight="1" x14ac:dyDescent="0.2">
      <c r="A557" s="8">
        <f t="shared" si="101"/>
        <v>1900</v>
      </c>
      <c r="B557" s="8">
        <f t="shared" si="102"/>
        <v>1</v>
      </c>
      <c r="C557" s="8">
        <f t="shared" si="103"/>
        <v>0</v>
      </c>
      <c r="D557" s="18"/>
      <c r="E557" s="8"/>
      <c r="F557" s="18"/>
      <c r="G557" s="8"/>
      <c r="H557" s="8"/>
      <c r="I557" s="8"/>
      <c r="J557" s="19"/>
      <c r="K557" s="20"/>
      <c r="L557" s="20"/>
      <c r="M557" s="8"/>
      <c r="N557" s="8"/>
      <c r="O557" s="8"/>
      <c r="P557" s="8"/>
      <c r="Q557" s="8"/>
      <c r="R557" s="21"/>
      <c r="S557" s="21"/>
      <c r="T557" s="21" t="str">
        <f t="shared" si="104"/>
        <v>non conforme</v>
      </c>
      <c r="U557" s="37"/>
      <c r="V557" s="21"/>
      <c r="W557" s="21"/>
      <c r="X557" s="21"/>
      <c r="Y557" s="21" t="str">
        <f t="shared" si="105"/>
        <v>non conforme</v>
      </c>
      <c r="Z557" s="37"/>
      <c r="AA557" s="21"/>
      <c r="AB557" s="21"/>
      <c r="AC557" s="21" t="str">
        <f t="shared" si="106"/>
        <v>non conforme</v>
      </c>
      <c r="AD557" s="37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 t="str">
        <f t="shared" si="107"/>
        <v>non conforme</v>
      </c>
      <c r="AS557" s="37"/>
      <c r="AT557" s="21"/>
      <c r="AU557" s="21"/>
      <c r="AV557" s="21"/>
      <c r="AW557" s="21"/>
      <c r="AX557" s="21"/>
      <c r="AY557" s="21"/>
      <c r="AZ557" s="21" t="str">
        <f t="shared" si="108"/>
        <v>non conforme</v>
      </c>
      <c r="BA557" s="37"/>
      <c r="BB557" s="21"/>
      <c r="BC557" s="21"/>
      <c r="BD557" s="21" t="str">
        <f t="shared" si="109"/>
        <v>non conforme</v>
      </c>
      <c r="BE557" s="37"/>
      <c r="BF557" s="21"/>
      <c r="BG557" s="21"/>
      <c r="BH557" s="21"/>
      <c r="BI557" s="21"/>
      <c r="BJ557" s="21" t="str">
        <f t="shared" si="110"/>
        <v>non conforme</v>
      </c>
      <c r="BK557" s="37"/>
      <c r="BL557" s="21"/>
      <c r="BM557" s="21"/>
      <c r="BN557" s="21" t="str">
        <f t="shared" si="111"/>
        <v>non conforme</v>
      </c>
      <c r="BO557" s="37"/>
      <c r="BP557" s="21"/>
      <c r="BQ557" s="21"/>
      <c r="BR557" s="21"/>
      <c r="BS557" s="21"/>
      <c r="BT557" s="21" t="str">
        <f t="shared" si="112"/>
        <v>non conforme</v>
      </c>
      <c r="BU557" s="37"/>
      <c r="BV557" s="22"/>
      <c r="BW557" s="22"/>
      <c r="BX557" s="22"/>
      <c r="BY557" s="23"/>
      <c r="BZ557" s="22"/>
      <c r="CA557" s="23"/>
      <c r="CB557" s="23"/>
      <c r="CC557" s="22"/>
      <c r="CD557" s="23"/>
      <c r="CE557" s="22"/>
      <c r="CF557" s="22"/>
      <c r="CG557" s="23"/>
      <c r="CH557" s="22"/>
      <c r="CI557" s="34"/>
      <c r="CJ557" s="34"/>
      <c r="CK557" s="44"/>
    </row>
    <row r="558" spans="1:89" ht="41" customHeight="1" x14ac:dyDescent="0.2">
      <c r="A558" s="8">
        <f t="shared" si="101"/>
        <v>1900</v>
      </c>
      <c r="B558" s="8">
        <f t="shared" si="102"/>
        <v>1</v>
      </c>
      <c r="C558" s="8">
        <f t="shared" si="103"/>
        <v>0</v>
      </c>
      <c r="D558" s="18"/>
      <c r="E558" s="8"/>
      <c r="F558" s="18"/>
      <c r="G558" s="8"/>
      <c r="H558" s="8"/>
      <c r="I558" s="8"/>
      <c r="J558" s="19"/>
      <c r="K558" s="20"/>
      <c r="L558" s="20"/>
      <c r="M558" s="8"/>
      <c r="N558" s="8"/>
      <c r="O558" s="8"/>
      <c r="P558" s="8"/>
      <c r="Q558" s="8"/>
      <c r="R558" s="21"/>
      <c r="S558" s="21"/>
      <c r="T558" s="21" t="str">
        <f t="shared" si="104"/>
        <v>non conforme</v>
      </c>
      <c r="U558" s="37"/>
      <c r="V558" s="21"/>
      <c r="W558" s="21"/>
      <c r="X558" s="21"/>
      <c r="Y558" s="21" t="str">
        <f t="shared" si="105"/>
        <v>non conforme</v>
      </c>
      <c r="Z558" s="37"/>
      <c r="AA558" s="21"/>
      <c r="AB558" s="21"/>
      <c r="AC558" s="21" t="str">
        <f t="shared" si="106"/>
        <v>non conforme</v>
      </c>
      <c r="AD558" s="37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 t="str">
        <f t="shared" si="107"/>
        <v>non conforme</v>
      </c>
      <c r="AS558" s="37"/>
      <c r="AT558" s="21"/>
      <c r="AU558" s="21"/>
      <c r="AV558" s="21"/>
      <c r="AW558" s="21"/>
      <c r="AX558" s="21"/>
      <c r="AY558" s="21"/>
      <c r="AZ558" s="21" t="str">
        <f t="shared" si="108"/>
        <v>non conforme</v>
      </c>
      <c r="BA558" s="37"/>
      <c r="BB558" s="21"/>
      <c r="BC558" s="21"/>
      <c r="BD558" s="21" t="str">
        <f t="shared" si="109"/>
        <v>non conforme</v>
      </c>
      <c r="BE558" s="37"/>
      <c r="BF558" s="21"/>
      <c r="BG558" s="21"/>
      <c r="BH558" s="21"/>
      <c r="BI558" s="21"/>
      <c r="BJ558" s="21" t="str">
        <f t="shared" si="110"/>
        <v>non conforme</v>
      </c>
      <c r="BK558" s="37"/>
      <c r="BL558" s="21"/>
      <c r="BM558" s="21"/>
      <c r="BN558" s="21" t="str">
        <f t="shared" si="111"/>
        <v>non conforme</v>
      </c>
      <c r="BO558" s="37"/>
      <c r="BP558" s="21"/>
      <c r="BQ558" s="21"/>
      <c r="BR558" s="21"/>
      <c r="BS558" s="21"/>
      <c r="BT558" s="21" t="str">
        <f t="shared" si="112"/>
        <v>non conforme</v>
      </c>
      <c r="BU558" s="37"/>
      <c r="BV558" s="22"/>
      <c r="BW558" s="22"/>
      <c r="BX558" s="22"/>
      <c r="BY558" s="23"/>
      <c r="BZ558" s="22"/>
      <c r="CA558" s="23"/>
      <c r="CB558" s="23"/>
      <c r="CC558" s="22"/>
      <c r="CD558" s="23"/>
      <c r="CE558" s="22"/>
      <c r="CF558" s="22"/>
      <c r="CG558" s="23"/>
      <c r="CH558" s="22"/>
      <c r="CI558" s="34"/>
      <c r="CJ558" s="34"/>
      <c r="CK558" s="44"/>
    </row>
    <row r="559" spans="1:89" ht="41" customHeight="1" x14ac:dyDescent="0.2">
      <c r="A559" s="8">
        <f t="shared" si="101"/>
        <v>1900</v>
      </c>
      <c r="B559" s="8">
        <f t="shared" si="102"/>
        <v>1</v>
      </c>
      <c r="C559" s="8">
        <f t="shared" si="103"/>
        <v>0</v>
      </c>
      <c r="D559" s="18"/>
      <c r="E559" s="8"/>
      <c r="F559" s="18"/>
      <c r="G559" s="8"/>
      <c r="H559" s="8"/>
      <c r="I559" s="8"/>
      <c r="J559" s="19"/>
      <c r="K559" s="20"/>
      <c r="L559" s="20"/>
      <c r="M559" s="8"/>
      <c r="N559" s="8"/>
      <c r="O559" s="8"/>
      <c r="P559" s="8"/>
      <c r="Q559" s="8"/>
      <c r="R559" s="21"/>
      <c r="S559" s="21"/>
      <c r="T559" s="21" t="str">
        <f t="shared" si="104"/>
        <v>non conforme</v>
      </c>
      <c r="U559" s="37"/>
      <c r="V559" s="21"/>
      <c r="W559" s="21"/>
      <c r="X559" s="21"/>
      <c r="Y559" s="21" t="str">
        <f t="shared" si="105"/>
        <v>non conforme</v>
      </c>
      <c r="Z559" s="37"/>
      <c r="AA559" s="21"/>
      <c r="AB559" s="21"/>
      <c r="AC559" s="21" t="str">
        <f t="shared" si="106"/>
        <v>non conforme</v>
      </c>
      <c r="AD559" s="37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 t="str">
        <f t="shared" si="107"/>
        <v>non conforme</v>
      </c>
      <c r="AS559" s="37"/>
      <c r="AT559" s="21"/>
      <c r="AU559" s="21"/>
      <c r="AV559" s="21"/>
      <c r="AW559" s="21"/>
      <c r="AX559" s="21"/>
      <c r="AY559" s="21"/>
      <c r="AZ559" s="21" t="str">
        <f t="shared" si="108"/>
        <v>non conforme</v>
      </c>
      <c r="BA559" s="37"/>
      <c r="BB559" s="21"/>
      <c r="BC559" s="21"/>
      <c r="BD559" s="21" t="str">
        <f t="shared" si="109"/>
        <v>non conforme</v>
      </c>
      <c r="BE559" s="37"/>
      <c r="BF559" s="21"/>
      <c r="BG559" s="21"/>
      <c r="BH559" s="21"/>
      <c r="BI559" s="21"/>
      <c r="BJ559" s="21" t="str">
        <f t="shared" si="110"/>
        <v>non conforme</v>
      </c>
      <c r="BK559" s="37"/>
      <c r="BL559" s="21"/>
      <c r="BM559" s="21"/>
      <c r="BN559" s="21" t="str">
        <f t="shared" si="111"/>
        <v>non conforme</v>
      </c>
      <c r="BO559" s="37"/>
      <c r="BP559" s="21"/>
      <c r="BQ559" s="21"/>
      <c r="BR559" s="21"/>
      <c r="BS559" s="21"/>
      <c r="BT559" s="21" t="str">
        <f t="shared" si="112"/>
        <v>non conforme</v>
      </c>
      <c r="BU559" s="37"/>
      <c r="BV559" s="22"/>
      <c r="BW559" s="22"/>
      <c r="BX559" s="22"/>
      <c r="BY559" s="23"/>
      <c r="BZ559" s="22"/>
      <c r="CA559" s="23"/>
      <c r="CB559" s="23"/>
      <c r="CC559" s="22"/>
      <c r="CD559" s="23"/>
      <c r="CE559" s="22"/>
      <c r="CF559" s="22"/>
      <c r="CG559" s="23"/>
      <c r="CH559" s="22"/>
      <c r="CI559" s="34"/>
      <c r="CJ559" s="34"/>
      <c r="CK559" s="44"/>
    </row>
    <row r="560" spans="1:89" ht="41" customHeight="1" x14ac:dyDescent="0.2">
      <c r="A560" s="8">
        <f t="shared" si="101"/>
        <v>1900</v>
      </c>
      <c r="B560" s="8">
        <f t="shared" si="102"/>
        <v>1</v>
      </c>
      <c r="C560" s="8">
        <f t="shared" si="103"/>
        <v>0</v>
      </c>
      <c r="D560" s="18"/>
      <c r="E560" s="8"/>
      <c r="F560" s="18"/>
      <c r="G560" s="8"/>
      <c r="H560" s="8"/>
      <c r="I560" s="8"/>
      <c r="J560" s="19"/>
      <c r="K560" s="20"/>
      <c r="L560" s="20"/>
      <c r="M560" s="8"/>
      <c r="N560" s="8"/>
      <c r="O560" s="8"/>
      <c r="P560" s="8"/>
      <c r="Q560" s="8"/>
      <c r="R560" s="21"/>
      <c r="S560" s="21"/>
      <c r="T560" s="21" t="str">
        <f t="shared" si="104"/>
        <v>non conforme</v>
      </c>
      <c r="U560" s="37"/>
      <c r="V560" s="21"/>
      <c r="W560" s="21"/>
      <c r="X560" s="21"/>
      <c r="Y560" s="21" t="str">
        <f t="shared" si="105"/>
        <v>non conforme</v>
      </c>
      <c r="Z560" s="37"/>
      <c r="AA560" s="21"/>
      <c r="AB560" s="21"/>
      <c r="AC560" s="21" t="str">
        <f t="shared" si="106"/>
        <v>non conforme</v>
      </c>
      <c r="AD560" s="37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 t="str">
        <f t="shared" si="107"/>
        <v>non conforme</v>
      </c>
      <c r="AS560" s="37"/>
      <c r="AT560" s="21"/>
      <c r="AU560" s="21"/>
      <c r="AV560" s="21"/>
      <c r="AW560" s="21"/>
      <c r="AX560" s="21"/>
      <c r="AY560" s="21"/>
      <c r="AZ560" s="21" t="str">
        <f t="shared" si="108"/>
        <v>non conforme</v>
      </c>
      <c r="BA560" s="37"/>
      <c r="BB560" s="21"/>
      <c r="BC560" s="21"/>
      <c r="BD560" s="21" t="str">
        <f t="shared" si="109"/>
        <v>non conforme</v>
      </c>
      <c r="BE560" s="37"/>
      <c r="BF560" s="21"/>
      <c r="BG560" s="21"/>
      <c r="BH560" s="21"/>
      <c r="BI560" s="21"/>
      <c r="BJ560" s="21" t="str">
        <f t="shared" si="110"/>
        <v>non conforme</v>
      </c>
      <c r="BK560" s="37"/>
      <c r="BL560" s="21"/>
      <c r="BM560" s="21"/>
      <c r="BN560" s="21" t="str">
        <f t="shared" si="111"/>
        <v>non conforme</v>
      </c>
      <c r="BO560" s="37"/>
      <c r="BP560" s="21"/>
      <c r="BQ560" s="21"/>
      <c r="BR560" s="21"/>
      <c r="BS560" s="21"/>
      <c r="BT560" s="21" t="str">
        <f t="shared" si="112"/>
        <v>non conforme</v>
      </c>
      <c r="BU560" s="37"/>
      <c r="BV560" s="22"/>
      <c r="BW560" s="22"/>
      <c r="BX560" s="22"/>
      <c r="BY560" s="23"/>
      <c r="BZ560" s="22"/>
      <c r="CA560" s="23"/>
      <c r="CB560" s="23"/>
      <c r="CC560" s="22"/>
      <c r="CD560" s="23"/>
      <c r="CE560" s="22"/>
      <c r="CF560" s="22"/>
      <c r="CG560" s="23"/>
      <c r="CH560" s="22"/>
      <c r="CI560" s="34"/>
      <c r="CJ560" s="34"/>
      <c r="CK560" s="44"/>
    </row>
    <row r="561" spans="1:89" ht="41" customHeight="1" x14ac:dyDescent="0.2">
      <c r="A561" s="8">
        <f t="shared" si="101"/>
        <v>1900</v>
      </c>
      <c r="B561" s="8">
        <f t="shared" si="102"/>
        <v>1</v>
      </c>
      <c r="C561" s="8">
        <f t="shared" si="103"/>
        <v>0</v>
      </c>
      <c r="D561" s="18"/>
      <c r="E561" s="8"/>
      <c r="F561" s="18"/>
      <c r="G561" s="8"/>
      <c r="H561" s="8"/>
      <c r="I561" s="8"/>
      <c r="J561" s="19"/>
      <c r="K561" s="20"/>
      <c r="L561" s="20"/>
      <c r="M561" s="8"/>
      <c r="N561" s="8"/>
      <c r="O561" s="8"/>
      <c r="P561" s="8"/>
      <c r="Q561" s="8"/>
      <c r="R561" s="21"/>
      <c r="S561" s="21"/>
      <c r="T561" s="21" t="str">
        <f t="shared" si="104"/>
        <v>non conforme</v>
      </c>
      <c r="U561" s="37"/>
      <c r="V561" s="21"/>
      <c r="W561" s="21"/>
      <c r="X561" s="21"/>
      <c r="Y561" s="21" t="str">
        <f t="shared" si="105"/>
        <v>non conforme</v>
      </c>
      <c r="Z561" s="37"/>
      <c r="AA561" s="21"/>
      <c r="AB561" s="21"/>
      <c r="AC561" s="21" t="str">
        <f t="shared" si="106"/>
        <v>non conforme</v>
      </c>
      <c r="AD561" s="37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 t="str">
        <f t="shared" si="107"/>
        <v>non conforme</v>
      </c>
      <c r="AS561" s="37"/>
      <c r="AT561" s="21"/>
      <c r="AU561" s="21"/>
      <c r="AV561" s="21"/>
      <c r="AW561" s="21"/>
      <c r="AX561" s="21"/>
      <c r="AY561" s="21"/>
      <c r="AZ561" s="21" t="str">
        <f t="shared" si="108"/>
        <v>non conforme</v>
      </c>
      <c r="BA561" s="37"/>
      <c r="BB561" s="21"/>
      <c r="BC561" s="21"/>
      <c r="BD561" s="21" t="str">
        <f t="shared" si="109"/>
        <v>non conforme</v>
      </c>
      <c r="BE561" s="37"/>
      <c r="BF561" s="21"/>
      <c r="BG561" s="21"/>
      <c r="BH561" s="21"/>
      <c r="BI561" s="21"/>
      <c r="BJ561" s="21" t="str">
        <f t="shared" si="110"/>
        <v>non conforme</v>
      </c>
      <c r="BK561" s="37"/>
      <c r="BL561" s="21"/>
      <c r="BM561" s="21"/>
      <c r="BN561" s="21" t="str">
        <f t="shared" si="111"/>
        <v>non conforme</v>
      </c>
      <c r="BO561" s="37"/>
      <c r="BP561" s="21"/>
      <c r="BQ561" s="21"/>
      <c r="BR561" s="21"/>
      <c r="BS561" s="21"/>
      <c r="BT561" s="21" t="str">
        <f t="shared" si="112"/>
        <v>non conforme</v>
      </c>
      <c r="BU561" s="37"/>
      <c r="BV561" s="22"/>
      <c r="BW561" s="22"/>
      <c r="BX561" s="22"/>
      <c r="BY561" s="23"/>
      <c r="BZ561" s="22"/>
      <c r="CA561" s="23"/>
      <c r="CB561" s="23"/>
      <c r="CC561" s="22"/>
      <c r="CD561" s="23"/>
      <c r="CE561" s="22"/>
      <c r="CF561" s="22"/>
      <c r="CG561" s="23"/>
      <c r="CH561" s="22"/>
      <c r="CI561" s="34"/>
      <c r="CJ561" s="34"/>
      <c r="CK561" s="44"/>
    </row>
    <row r="562" spans="1:89" ht="41" customHeight="1" x14ac:dyDescent="0.2">
      <c r="A562" s="8">
        <f t="shared" si="101"/>
        <v>1900</v>
      </c>
      <c r="B562" s="8">
        <f t="shared" si="102"/>
        <v>1</v>
      </c>
      <c r="C562" s="8">
        <f t="shared" si="103"/>
        <v>0</v>
      </c>
      <c r="D562" s="18"/>
      <c r="E562" s="8"/>
      <c r="F562" s="18"/>
      <c r="G562" s="8"/>
      <c r="H562" s="8"/>
      <c r="I562" s="8"/>
      <c r="J562" s="19"/>
      <c r="K562" s="20"/>
      <c r="L562" s="20"/>
      <c r="M562" s="8"/>
      <c r="N562" s="8"/>
      <c r="O562" s="8"/>
      <c r="P562" s="8"/>
      <c r="Q562" s="8"/>
      <c r="R562" s="21"/>
      <c r="S562" s="21"/>
      <c r="T562" s="21" t="str">
        <f t="shared" si="104"/>
        <v>non conforme</v>
      </c>
      <c r="U562" s="37"/>
      <c r="V562" s="21"/>
      <c r="W562" s="21"/>
      <c r="X562" s="21"/>
      <c r="Y562" s="21" t="str">
        <f t="shared" si="105"/>
        <v>non conforme</v>
      </c>
      <c r="Z562" s="37"/>
      <c r="AA562" s="21"/>
      <c r="AB562" s="21"/>
      <c r="AC562" s="21" t="str">
        <f t="shared" si="106"/>
        <v>non conforme</v>
      </c>
      <c r="AD562" s="37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 t="str">
        <f t="shared" si="107"/>
        <v>non conforme</v>
      </c>
      <c r="AS562" s="37"/>
      <c r="AT562" s="21"/>
      <c r="AU562" s="21"/>
      <c r="AV562" s="21"/>
      <c r="AW562" s="21"/>
      <c r="AX562" s="21"/>
      <c r="AY562" s="21"/>
      <c r="AZ562" s="21" t="str">
        <f t="shared" si="108"/>
        <v>non conforme</v>
      </c>
      <c r="BA562" s="37"/>
      <c r="BB562" s="21"/>
      <c r="BC562" s="21"/>
      <c r="BD562" s="21" t="str">
        <f t="shared" si="109"/>
        <v>non conforme</v>
      </c>
      <c r="BE562" s="37"/>
      <c r="BF562" s="21"/>
      <c r="BG562" s="21"/>
      <c r="BH562" s="21"/>
      <c r="BI562" s="21"/>
      <c r="BJ562" s="21" t="str">
        <f t="shared" si="110"/>
        <v>non conforme</v>
      </c>
      <c r="BK562" s="37"/>
      <c r="BL562" s="21"/>
      <c r="BM562" s="21"/>
      <c r="BN562" s="21" t="str">
        <f t="shared" si="111"/>
        <v>non conforme</v>
      </c>
      <c r="BO562" s="37"/>
      <c r="BP562" s="21"/>
      <c r="BQ562" s="21"/>
      <c r="BR562" s="21"/>
      <c r="BS562" s="21"/>
      <c r="BT562" s="21" t="str">
        <f t="shared" si="112"/>
        <v>non conforme</v>
      </c>
      <c r="BU562" s="37"/>
      <c r="BV562" s="22"/>
      <c r="BW562" s="22"/>
      <c r="BX562" s="22"/>
      <c r="BY562" s="23"/>
      <c r="BZ562" s="22"/>
      <c r="CA562" s="23"/>
      <c r="CB562" s="23"/>
      <c r="CC562" s="22"/>
      <c r="CD562" s="23"/>
      <c r="CE562" s="22"/>
      <c r="CF562" s="22"/>
      <c r="CG562" s="23"/>
      <c r="CH562" s="22"/>
      <c r="CI562" s="34"/>
      <c r="CJ562" s="34"/>
      <c r="CK562" s="44"/>
    </row>
    <row r="563" spans="1:89" ht="41" customHeight="1" x14ac:dyDescent="0.2">
      <c r="A563" s="8">
        <f t="shared" si="101"/>
        <v>1900</v>
      </c>
      <c r="B563" s="8">
        <f t="shared" si="102"/>
        <v>1</v>
      </c>
      <c r="C563" s="8">
        <f t="shared" si="103"/>
        <v>0</v>
      </c>
      <c r="D563" s="18"/>
      <c r="E563" s="8"/>
      <c r="F563" s="18"/>
      <c r="G563" s="8"/>
      <c r="H563" s="8"/>
      <c r="I563" s="8"/>
      <c r="J563" s="19"/>
      <c r="K563" s="20"/>
      <c r="L563" s="20"/>
      <c r="M563" s="8"/>
      <c r="N563" s="8"/>
      <c r="O563" s="8"/>
      <c r="P563" s="8"/>
      <c r="Q563" s="8"/>
      <c r="R563" s="21"/>
      <c r="S563" s="21"/>
      <c r="T563" s="21" t="str">
        <f t="shared" si="104"/>
        <v>non conforme</v>
      </c>
      <c r="U563" s="37"/>
      <c r="V563" s="21"/>
      <c r="W563" s="21"/>
      <c r="X563" s="21"/>
      <c r="Y563" s="21" t="str">
        <f t="shared" si="105"/>
        <v>non conforme</v>
      </c>
      <c r="Z563" s="37"/>
      <c r="AA563" s="21"/>
      <c r="AB563" s="21"/>
      <c r="AC563" s="21" t="str">
        <f t="shared" si="106"/>
        <v>non conforme</v>
      </c>
      <c r="AD563" s="37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 t="str">
        <f t="shared" si="107"/>
        <v>non conforme</v>
      </c>
      <c r="AS563" s="37"/>
      <c r="AT563" s="21"/>
      <c r="AU563" s="21"/>
      <c r="AV563" s="21"/>
      <c r="AW563" s="21"/>
      <c r="AX563" s="21"/>
      <c r="AY563" s="21"/>
      <c r="AZ563" s="21" t="str">
        <f t="shared" si="108"/>
        <v>non conforme</v>
      </c>
      <c r="BA563" s="37"/>
      <c r="BB563" s="21"/>
      <c r="BC563" s="21"/>
      <c r="BD563" s="21" t="str">
        <f t="shared" si="109"/>
        <v>non conforme</v>
      </c>
      <c r="BE563" s="37"/>
      <c r="BF563" s="21"/>
      <c r="BG563" s="21"/>
      <c r="BH563" s="21"/>
      <c r="BI563" s="21"/>
      <c r="BJ563" s="21" t="str">
        <f t="shared" si="110"/>
        <v>non conforme</v>
      </c>
      <c r="BK563" s="37"/>
      <c r="BL563" s="21"/>
      <c r="BM563" s="21"/>
      <c r="BN563" s="21" t="str">
        <f t="shared" si="111"/>
        <v>non conforme</v>
      </c>
      <c r="BO563" s="37"/>
      <c r="BP563" s="21"/>
      <c r="BQ563" s="21"/>
      <c r="BR563" s="21"/>
      <c r="BS563" s="21"/>
      <c r="BT563" s="21" t="str">
        <f t="shared" si="112"/>
        <v>non conforme</v>
      </c>
      <c r="BU563" s="37"/>
      <c r="BV563" s="22"/>
      <c r="BW563" s="22"/>
      <c r="BX563" s="22"/>
      <c r="BY563" s="23"/>
      <c r="BZ563" s="22"/>
      <c r="CA563" s="23"/>
      <c r="CB563" s="23"/>
      <c r="CC563" s="22"/>
      <c r="CD563" s="23"/>
      <c r="CE563" s="22"/>
      <c r="CF563" s="22"/>
      <c r="CG563" s="23"/>
      <c r="CH563" s="22"/>
      <c r="CI563" s="34"/>
      <c r="CJ563" s="34"/>
      <c r="CK563" s="44"/>
    </row>
    <row r="564" spans="1:89" ht="41" customHeight="1" x14ac:dyDescent="0.2">
      <c r="A564" s="8">
        <f t="shared" si="101"/>
        <v>1900</v>
      </c>
      <c r="B564" s="8">
        <f t="shared" si="102"/>
        <v>1</v>
      </c>
      <c r="C564" s="8">
        <f t="shared" si="103"/>
        <v>0</v>
      </c>
      <c r="D564" s="18"/>
      <c r="E564" s="8"/>
      <c r="F564" s="18"/>
      <c r="G564" s="8"/>
      <c r="H564" s="8"/>
      <c r="I564" s="8"/>
      <c r="J564" s="19"/>
      <c r="K564" s="20"/>
      <c r="L564" s="20"/>
      <c r="M564" s="8"/>
      <c r="N564" s="8"/>
      <c r="O564" s="8"/>
      <c r="P564" s="8"/>
      <c r="Q564" s="8"/>
      <c r="R564" s="21"/>
      <c r="S564" s="21"/>
      <c r="T564" s="21" t="str">
        <f t="shared" si="104"/>
        <v>non conforme</v>
      </c>
      <c r="U564" s="37"/>
      <c r="V564" s="21"/>
      <c r="W564" s="21"/>
      <c r="X564" s="21"/>
      <c r="Y564" s="21" t="str">
        <f t="shared" si="105"/>
        <v>non conforme</v>
      </c>
      <c r="Z564" s="37"/>
      <c r="AA564" s="21"/>
      <c r="AB564" s="21"/>
      <c r="AC564" s="21" t="str">
        <f t="shared" si="106"/>
        <v>non conforme</v>
      </c>
      <c r="AD564" s="37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 t="str">
        <f t="shared" si="107"/>
        <v>non conforme</v>
      </c>
      <c r="AS564" s="37"/>
      <c r="AT564" s="21"/>
      <c r="AU564" s="21"/>
      <c r="AV564" s="21"/>
      <c r="AW564" s="21"/>
      <c r="AX564" s="21"/>
      <c r="AY564" s="21"/>
      <c r="AZ564" s="21" t="str">
        <f t="shared" si="108"/>
        <v>non conforme</v>
      </c>
      <c r="BA564" s="37"/>
      <c r="BB564" s="21"/>
      <c r="BC564" s="21"/>
      <c r="BD564" s="21" t="str">
        <f t="shared" si="109"/>
        <v>non conforme</v>
      </c>
      <c r="BE564" s="37"/>
      <c r="BF564" s="21"/>
      <c r="BG564" s="21"/>
      <c r="BH564" s="21"/>
      <c r="BI564" s="21"/>
      <c r="BJ564" s="21" t="str">
        <f t="shared" si="110"/>
        <v>non conforme</v>
      </c>
      <c r="BK564" s="37"/>
      <c r="BL564" s="21"/>
      <c r="BM564" s="21"/>
      <c r="BN564" s="21" t="str">
        <f t="shared" si="111"/>
        <v>non conforme</v>
      </c>
      <c r="BO564" s="37"/>
      <c r="BP564" s="21"/>
      <c r="BQ564" s="21"/>
      <c r="BR564" s="21"/>
      <c r="BS564" s="21"/>
      <c r="BT564" s="21" t="str">
        <f t="shared" si="112"/>
        <v>non conforme</v>
      </c>
      <c r="BU564" s="37"/>
      <c r="BV564" s="22"/>
      <c r="BW564" s="22"/>
      <c r="BX564" s="22"/>
      <c r="BY564" s="23"/>
      <c r="BZ564" s="22"/>
      <c r="CA564" s="23"/>
      <c r="CB564" s="23"/>
      <c r="CC564" s="22"/>
      <c r="CD564" s="23"/>
      <c r="CE564" s="22"/>
      <c r="CF564" s="22"/>
      <c r="CG564" s="23"/>
      <c r="CH564" s="22"/>
      <c r="CI564" s="34"/>
      <c r="CJ564" s="34"/>
      <c r="CK564" s="44"/>
    </row>
    <row r="565" spans="1:89" ht="41" customHeight="1" x14ac:dyDescent="0.2">
      <c r="A565" s="8">
        <f t="shared" si="101"/>
        <v>1900</v>
      </c>
      <c r="B565" s="8">
        <f t="shared" si="102"/>
        <v>1</v>
      </c>
      <c r="C565" s="8">
        <f t="shared" si="103"/>
        <v>0</v>
      </c>
      <c r="D565" s="18"/>
      <c r="E565" s="8"/>
      <c r="F565" s="18"/>
      <c r="G565" s="8"/>
      <c r="H565" s="8"/>
      <c r="I565" s="8"/>
      <c r="J565" s="19"/>
      <c r="K565" s="20"/>
      <c r="L565" s="20"/>
      <c r="M565" s="8"/>
      <c r="N565" s="8"/>
      <c r="O565" s="8"/>
      <c r="P565" s="8"/>
      <c r="Q565" s="8"/>
      <c r="R565" s="21"/>
      <c r="S565" s="21"/>
      <c r="T565" s="21" t="str">
        <f t="shared" si="104"/>
        <v>non conforme</v>
      </c>
      <c r="U565" s="37"/>
      <c r="V565" s="21"/>
      <c r="W565" s="21"/>
      <c r="X565" s="21"/>
      <c r="Y565" s="21" t="str">
        <f t="shared" si="105"/>
        <v>non conforme</v>
      </c>
      <c r="Z565" s="37"/>
      <c r="AA565" s="21"/>
      <c r="AB565" s="21"/>
      <c r="AC565" s="21" t="str">
        <f t="shared" si="106"/>
        <v>non conforme</v>
      </c>
      <c r="AD565" s="37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 t="str">
        <f t="shared" si="107"/>
        <v>non conforme</v>
      </c>
      <c r="AS565" s="37"/>
      <c r="AT565" s="21"/>
      <c r="AU565" s="21"/>
      <c r="AV565" s="21"/>
      <c r="AW565" s="21"/>
      <c r="AX565" s="21"/>
      <c r="AY565" s="21"/>
      <c r="AZ565" s="21" t="str">
        <f t="shared" si="108"/>
        <v>non conforme</v>
      </c>
      <c r="BA565" s="37"/>
      <c r="BB565" s="21"/>
      <c r="BC565" s="21"/>
      <c r="BD565" s="21" t="str">
        <f t="shared" si="109"/>
        <v>non conforme</v>
      </c>
      <c r="BE565" s="37"/>
      <c r="BF565" s="21"/>
      <c r="BG565" s="21"/>
      <c r="BH565" s="21"/>
      <c r="BI565" s="21"/>
      <c r="BJ565" s="21" t="str">
        <f t="shared" si="110"/>
        <v>non conforme</v>
      </c>
      <c r="BK565" s="37"/>
      <c r="BL565" s="21"/>
      <c r="BM565" s="21"/>
      <c r="BN565" s="21" t="str">
        <f t="shared" si="111"/>
        <v>non conforme</v>
      </c>
      <c r="BO565" s="37"/>
      <c r="BP565" s="21"/>
      <c r="BQ565" s="21"/>
      <c r="BR565" s="21"/>
      <c r="BS565" s="21"/>
      <c r="BT565" s="21" t="str">
        <f t="shared" si="112"/>
        <v>non conforme</v>
      </c>
      <c r="BU565" s="37"/>
      <c r="BV565" s="22"/>
      <c r="BW565" s="22"/>
      <c r="BX565" s="22"/>
      <c r="BY565" s="23"/>
      <c r="BZ565" s="22"/>
      <c r="CA565" s="23"/>
      <c r="CB565" s="23"/>
      <c r="CC565" s="22"/>
      <c r="CD565" s="23"/>
      <c r="CE565" s="22"/>
      <c r="CF565" s="22"/>
      <c r="CG565" s="23"/>
      <c r="CH565" s="22"/>
      <c r="CI565" s="34"/>
      <c r="CJ565" s="34"/>
      <c r="CK565" s="44"/>
    </row>
    <row r="566" spans="1:89" ht="41" customHeight="1" x14ac:dyDescent="0.2">
      <c r="A566" s="8">
        <f t="shared" si="101"/>
        <v>1900</v>
      </c>
      <c r="B566" s="8">
        <f t="shared" si="102"/>
        <v>1</v>
      </c>
      <c r="C566" s="8">
        <f t="shared" si="103"/>
        <v>0</v>
      </c>
      <c r="D566" s="18"/>
      <c r="E566" s="8"/>
      <c r="F566" s="18"/>
      <c r="G566" s="8"/>
      <c r="H566" s="8"/>
      <c r="I566" s="8"/>
      <c r="J566" s="19"/>
      <c r="K566" s="20"/>
      <c r="L566" s="20"/>
      <c r="M566" s="8"/>
      <c r="N566" s="8"/>
      <c r="O566" s="8"/>
      <c r="P566" s="8"/>
      <c r="Q566" s="8"/>
      <c r="R566" s="21"/>
      <c r="S566" s="21"/>
      <c r="T566" s="21" t="str">
        <f t="shared" si="104"/>
        <v>non conforme</v>
      </c>
      <c r="U566" s="37"/>
      <c r="V566" s="21"/>
      <c r="W566" s="21"/>
      <c r="X566" s="21"/>
      <c r="Y566" s="21" t="str">
        <f t="shared" si="105"/>
        <v>non conforme</v>
      </c>
      <c r="Z566" s="37"/>
      <c r="AA566" s="21"/>
      <c r="AB566" s="21"/>
      <c r="AC566" s="21" t="str">
        <f t="shared" si="106"/>
        <v>non conforme</v>
      </c>
      <c r="AD566" s="37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 t="str">
        <f t="shared" si="107"/>
        <v>non conforme</v>
      </c>
      <c r="AS566" s="37"/>
      <c r="AT566" s="21"/>
      <c r="AU566" s="21"/>
      <c r="AV566" s="21"/>
      <c r="AW566" s="21"/>
      <c r="AX566" s="21"/>
      <c r="AY566" s="21"/>
      <c r="AZ566" s="21" t="str">
        <f t="shared" si="108"/>
        <v>non conforme</v>
      </c>
      <c r="BA566" s="37"/>
      <c r="BB566" s="21"/>
      <c r="BC566" s="21"/>
      <c r="BD566" s="21" t="str">
        <f t="shared" si="109"/>
        <v>non conforme</v>
      </c>
      <c r="BE566" s="37"/>
      <c r="BF566" s="21"/>
      <c r="BG566" s="21"/>
      <c r="BH566" s="21"/>
      <c r="BI566" s="21"/>
      <c r="BJ566" s="21" t="str">
        <f t="shared" si="110"/>
        <v>non conforme</v>
      </c>
      <c r="BK566" s="37"/>
      <c r="BL566" s="21"/>
      <c r="BM566" s="21"/>
      <c r="BN566" s="21" t="str">
        <f t="shared" si="111"/>
        <v>non conforme</v>
      </c>
      <c r="BO566" s="37"/>
      <c r="BP566" s="21"/>
      <c r="BQ566" s="21"/>
      <c r="BR566" s="21"/>
      <c r="BS566" s="21"/>
      <c r="BT566" s="21" t="str">
        <f t="shared" si="112"/>
        <v>non conforme</v>
      </c>
      <c r="BU566" s="37"/>
      <c r="BV566" s="22"/>
      <c r="BW566" s="22"/>
      <c r="BX566" s="22"/>
      <c r="BY566" s="23"/>
      <c r="BZ566" s="22"/>
      <c r="CA566" s="23"/>
      <c r="CB566" s="23"/>
      <c r="CC566" s="22"/>
      <c r="CD566" s="23"/>
      <c r="CE566" s="22"/>
      <c r="CF566" s="22"/>
      <c r="CG566" s="23"/>
      <c r="CH566" s="22"/>
      <c r="CI566" s="34"/>
      <c r="CJ566" s="34"/>
      <c r="CK566" s="44"/>
    </row>
    <row r="567" spans="1:89" ht="41" customHeight="1" x14ac:dyDescent="0.2">
      <c r="A567" s="8">
        <f t="shared" si="101"/>
        <v>1900</v>
      </c>
      <c r="B567" s="8">
        <f t="shared" si="102"/>
        <v>1</v>
      </c>
      <c r="C567" s="8">
        <f t="shared" si="103"/>
        <v>0</v>
      </c>
      <c r="D567" s="18"/>
      <c r="E567" s="8"/>
      <c r="F567" s="18"/>
      <c r="G567" s="8"/>
      <c r="H567" s="8"/>
      <c r="I567" s="8"/>
      <c r="J567" s="19"/>
      <c r="K567" s="20"/>
      <c r="L567" s="20"/>
      <c r="M567" s="8"/>
      <c r="N567" s="8"/>
      <c r="O567" s="8"/>
      <c r="P567" s="8"/>
      <c r="Q567" s="8"/>
      <c r="R567" s="21"/>
      <c r="S567" s="21"/>
      <c r="T567" s="21" t="str">
        <f t="shared" si="104"/>
        <v>non conforme</v>
      </c>
      <c r="U567" s="37"/>
      <c r="V567" s="21"/>
      <c r="W567" s="21"/>
      <c r="X567" s="21"/>
      <c r="Y567" s="21" t="str">
        <f t="shared" si="105"/>
        <v>non conforme</v>
      </c>
      <c r="Z567" s="37"/>
      <c r="AA567" s="21"/>
      <c r="AB567" s="21"/>
      <c r="AC567" s="21" t="str">
        <f t="shared" si="106"/>
        <v>non conforme</v>
      </c>
      <c r="AD567" s="37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 t="str">
        <f t="shared" si="107"/>
        <v>non conforme</v>
      </c>
      <c r="AS567" s="37"/>
      <c r="AT567" s="21"/>
      <c r="AU567" s="21"/>
      <c r="AV567" s="21"/>
      <c r="AW567" s="21"/>
      <c r="AX567" s="21"/>
      <c r="AY567" s="21"/>
      <c r="AZ567" s="21" t="str">
        <f t="shared" si="108"/>
        <v>non conforme</v>
      </c>
      <c r="BA567" s="37"/>
      <c r="BB567" s="21"/>
      <c r="BC567" s="21"/>
      <c r="BD567" s="21" t="str">
        <f t="shared" si="109"/>
        <v>non conforme</v>
      </c>
      <c r="BE567" s="37"/>
      <c r="BF567" s="21"/>
      <c r="BG567" s="21"/>
      <c r="BH567" s="21"/>
      <c r="BI567" s="21"/>
      <c r="BJ567" s="21" t="str">
        <f t="shared" si="110"/>
        <v>non conforme</v>
      </c>
      <c r="BK567" s="37"/>
      <c r="BL567" s="21"/>
      <c r="BM567" s="21"/>
      <c r="BN567" s="21" t="str">
        <f t="shared" si="111"/>
        <v>non conforme</v>
      </c>
      <c r="BO567" s="37"/>
      <c r="BP567" s="21"/>
      <c r="BQ567" s="21"/>
      <c r="BR567" s="21"/>
      <c r="BS567" s="21"/>
      <c r="BT567" s="21" t="str">
        <f t="shared" si="112"/>
        <v>non conforme</v>
      </c>
      <c r="BU567" s="37"/>
      <c r="BV567" s="22"/>
      <c r="BW567" s="22"/>
      <c r="BX567" s="22"/>
      <c r="BY567" s="23"/>
      <c r="BZ567" s="22"/>
      <c r="CA567" s="23"/>
      <c r="CB567" s="23"/>
      <c r="CC567" s="22"/>
      <c r="CD567" s="23"/>
      <c r="CE567" s="22"/>
      <c r="CF567" s="22"/>
      <c r="CG567" s="23"/>
      <c r="CH567" s="22"/>
      <c r="CI567" s="34"/>
      <c r="CJ567" s="34"/>
      <c r="CK567" s="44"/>
    </row>
    <row r="568" spans="1:89" ht="41" customHeight="1" x14ac:dyDescent="0.2">
      <c r="A568" s="8">
        <f t="shared" si="101"/>
        <v>1900</v>
      </c>
      <c r="B568" s="8">
        <f t="shared" si="102"/>
        <v>1</v>
      </c>
      <c r="C568" s="8">
        <f t="shared" si="103"/>
        <v>0</v>
      </c>
      <c r="D568" s="18"/>
      <c r="E568" s="8"/>
      <c r="F568" s="18"/>
      <c r="G568" s="8"/>
      <c r="H568" s="8"/>
      <c r="I568" s="8"/>
      <c r="J568" s="19"/>
      <c r="K568" s="20"/>
      <c r="L568" s="20"/>
      <c r="M568" s="8"/>
      <c r="N568" s="8"/>
      <c r="O568" s="8"/>
      <c r="P568" s="8"/>
      <c r="Q568" s="8"/>
      <c r="R568" s="21"/>
      <c r="S568" s="21"/>
      <c r="T568" s="21" t="str">
        <f t="shared" si="104"/>
        <v>non conforme</v>
      </c>
      <c r="U568" s="37"/>
      <c r="V568" s="21"/>
      <c r="W568" s="21"/>
      <c r="X568" s="21"/>
      <c r="Y568" s="21" t="str">
        <f t="shared" si="105"/>
        <v>non conforme</v>
      </c>
      <c r="Z568" s="37"/>
      <c r="AA568" s="21"/>
      <c r="AB568" s="21"/>
      <c r="AC568" s="21" t="str">
        <f t="shared" si="106"/>
        <v>non conforme</v>
      </c>
      <c r="AD568" s="37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 t="str">
        <f t="shared" si="107"/>
        <v>non conforme</v>
      </c>
      <c r="AS568" s="37"/>
      <c r="AT568" s="21"/>
      <c r="AU568" s="21"/>
      <c r="AV568" s="21"/>
      <c r="AW568" s="21"/>
      <c r="AX568" s="21"/>
      <c r="AY568" s="21"/>
      <c r="AZ568" s="21" t="str">
        <f t="shared" si="108"/>
        <v>non conforme</v>
      </c>
      <c r="BA568" s="37"/>
      <c r="BB568" s="21"/>
      <c r="BC568" s="21"/>
      <c r="BD568" s="21" t="str">
        <f t="shared" si="109"/>
        <v>non conforme</v>
      </c>
      <c r="BE568" s="37"/>
      <c r="BF568" s="21"/>
      <c r="BG568" s="21"/>
      <c r="BH568" s="21"/>
      <c r="BI568" s="21"/>
      <c r="BJ568" s="21" t="str">
        <f t="shared" si="110"/>
        <v>non conforme</v>
      </c>
      <c r="BK568" s="37"/>
      <c r="BL568" s="21"/>
      <c r="BM568" s="21"/>
      <c r="BN568" s="21" t="str">
        <f t="shared" si="111"/>
        <v>non conforme</v>
      </c>
      <c r="BO568" s="37"/>
      <c r="BP568" s="21"/>
      <c r="BQ568" s="21"/>
      <c r="BR568" s="21"/>
      <c r="BS568" s="21"/>
      <c r="BT568" s="21" t="str">
        <f t="shared" si="112"/>
        <v>non conforme</v>
      </c>
      <c r="BU568" s="37"/>
      <c r="BV568" s="22"/>
      <c r="BW568" s="22"/>
      <c r="BX568" s="22"/>
      <c r="BY568" s="23"/>
      <c r="BZ568" s="22"/>
      <c r="CA568" s="23"/>
      <c r="CB568" s="23"/>
      <c r="CC568" s="22"/>
      <c r="CD568" s="23"/>
      <c r="CE568" s="22"/>
      <c r="CF568" s="22"/>
      <c r="CG568" s="23"/>
      <c r="CH568" s="22"/>
      <c r="CI568" s="34"/>
      <c r="CJ568" s="34"/>
      <c r="CK568" s="44"/>
    </row>
    <row r="569" spans="1:89" ht="41" customHeight="1" x14ac:dyDescent="0.2">
      <c r="A569" s="8">
        <f t="shared" si="101"/>
        <v>1900</v>
      </c>
      <c r="B569" s="8">
        <f t="shared" si="102"/>
        <v>1</v>
      </c>
      <c r="C569" s="8">
        <f t="shared" si="103"/>
        <v>0</v>
      </c>
      <c r="D569" s="18"/>
      <c r="E569" s="8"/>
      <c r="F569" s="18"/>
      <c r="G569" s="8"/>
      <c r="H569" s="8"/>
      <c r="I569" s="8"/>
      <c r="J569" s="19"/>
      <c r="K569" s="20"/>
      <c r="L569" s="20"/>
      <c r="M569" s="8"/>
      <c r="N569" s="8"/>
      <c r="O569" s="8"/>
      <c r="P569" s="8"/>
      <c r="Q569" s="8"/>
      <c r="R569" s="21"/>
      <c r="S569" s="21"/>
      <c r="T569" s="21" t="str">
        <f t="shared" si="104"/>
        <v>non conforme</v>
      </c>
      <c r="U569" s="37"/>
      <c r="V569" s="21"/>
      <c r="W569" s="21"/>
      <c r="X569" s="21"/>
      <c r="Y569" s="21" t="str">
        <f t="shared" si="105"/>
        <v>non conforme</v>
      </c>
      <c r="Z569" s="37"/>
      <c r="AA569" s="21"/>
      <c r="AB569" s="21"/>
      <c r="AC569" s="21" t="str">
        <f t="shared" si="106"/>
        <v>non conforme</v>
      </c>
      <c r="AD569" s="37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 t="str">
        <f t="shared" si="107"/>
        <v>non conforme</v>
      </c>
      <c r="AS569" s="37"/>
      <c r="AT569" s="21"/>
      <c r="AU569" s="21"/>
      <c r="AV569" s="21"/>
      <c r="AW569" s="21"/>
      <c r="AX569" s="21"/>
      <c r="AY569" s="21"/>
      <c r="AZ569" s="21" t="str">
        <f t="shared" si="108"/>
        <v>non conforme</v>
      </c>
      <c r="BA569" s="37"/>
      <c r="BB569" s="21"/>
      <c r="BC569" s="21"/>
      <c r="BD569" s="21" t="str">
        <f t="shared" si="109"/>
        <v>non conforme</v>
      </c>
      <c r="BE569" s="37"/>
      <c r="BF569" s="21"/>
      <c r="BG569" s="21"/>
      <c r="BH569" s="21"/>
      <c r="BI569" s="21"/>
      <c r="BJ569" s="21" t="str">
        <f t="shared" si="110"/>
        <v>non conforme</v>
      </c>
      <c r="BK569" s="37"/>
      <c r="BL569" s="21"/>
      <c r="BM569" s="21"/>
      <c r="BN569" s="21" t="str">
        <f t="shared" si="111"/>
        <v>non conforme</v>
      </c>
      <c r="BO569" s="37"/>
      <c r="BP569" s="21"/>
      <c r="BQ569" s="21"/>
      <c r="BR569" s="21"/>
      <c r="BS569" s="21"/>
      <c r="BT569" s="21" t="str">
        <f t="shared" si="112"/>
        <v>non conforme</v>
      </c>
      <c r="BU569" s="37"/>
      <c r="BV569" s="22"/>
      <c r="BW569" s="22"/>
      <c r="BX569" s="22"/>
      <c r="BY569" s="23"/>
      <c r="BZ569" s="22"/>
      <c r="CA569" s="23"/>
      <c r="CB569" s="23"/>
      <c r="CC569" s="22"/>
      <c r="CD569" s="23"/>
      <c r="CE569" s="22"/>
      <c r="CF569" s="22"/>
      <c r="CG569" s="23"/>
      <c r="CH569" s="22"/>
      <c r="CI569" s="34"/>
      <c r="CJ569" s="34"/>
      <c r="CK569" s="44"/>
    </row>
    <row r="570" spans="1:89" ht="41" customHeight="1" x14ac:dyDescent="0.2">
      <c r="A570" s="8">
        <f t="shared" si="101"/>
        <v>1900</v>
      </c>
      <c r="B570" s="8">
        <f t="shared" si="102"/>
        <v>1</v>
      </c>
      <c r="C570" s="8">
        <f t="shared" si="103"/>
        <v>0</v>
      </c>
      <c r="D570" s="18"/>
      <c r="E570" s="8"/>
      <c r="F570" s="18"/>
      <c r="G570" s="8"/>
      <c r="H570" s="8"/>
      <c r="I570" s="8"/>
      <c r="J570" s="19"/>
      <c r="K570" s="20"/>
      <c r="L570" s="20"/>
      <c r="M570" s="8"/>
      <c r="N570" s="8"/>
      <c r="O570" s="8"/>
      <c r="P570" s="8"/>
      <c r="Q570" s="8"/>
      <c r="R570" s="21"/>
      <c r="S570" s="21"/>
      <c r="T570" s="21" t="str">
        <f t="shared" si="104"/>
        <v>non conforme</v>
      </c>
      <c r="U570" s="37"/>
      <c r="V570" s="21"/>
      <c r="W570" s="21"/>
      <c r="X570" s="21"/>
      <c r="Y570" s="21" t="str">
        <f t="shared" si="105"/>
        <v>non conforme</v>
      </c>
      <c r="Z570" s="37"/>
      <c r="AA570" s="21"/>
      <c r="AB570" s="21"/>
      <c r="AC570" s="21" t="str">
        <f t="shared" si="106"/>
        <v>non conforme</v>
      </c>
      <c r="AD570" s="37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 t="str">
        <f t="shared" si="107"/>
        <v>non conforme</v>
      </c>
      <c r="AS570" s="37"/>
      <c r="AT570" s="21"/>
      <c r="AU570" s="21"/>
      <c r="AV570" s="21"/>
      <c r="AW570" s="21"/>
      <c r="AX570" s="21"/>
      <c r="AY570" s="21"/>
      <c r="AZ570" s="21" t="str">
        <f t="shared" si="108"/>
        <v>non conforme</v>
      </c>
      <c r="BA570" s="37"/>
      <c r="BB570" s="21"/>
      <c r="BC570" s="21"/>
      <c r="BD570" s="21" t="str">
        <f t="shared" si="109"/>
        <v>non conforme</v>
      </c>
      <c r="BE570" s="37"/>
      <c r="BF570" s="21"/>
      <c r="BG570" s="21"/>
      <c r="BH570" s="21"/>
      <c r="BI570" s="21"/>
      <c r="BJ570" s="21" t="str">
        <f t="shared" si="110"/>
        <v>non conforme</v>
      </c>
      <c r="BK570" s="37"/>
      <c r="BL570" s="21"/>
      <c r="BM570" s="21"/>
      <c r="BN570" s="21" t="str">
        <f t="shared" si="111"/>
        <v>non conforme</v>
      </c>
      <c r="BO570" s="37"/>
      <c r="BP570" s="21"/>
      <c r="BQ570" s="21"/>
      <c r="BR570" s="21"/>
      <c r="BS570" s="21"/>
      <c r="BT570" s="21" t="str">
        <f t="shared" si="112"/>
        <v>non conforme</v>
      </c>
      <c r="BU570" s="37"/>
      <c r="BV570" s="22"/>
      <c r="BW570" s="22"/>
      <c r="BX570" s="22"/>
      <c r="BY570" s="23"/>
      <c r="BZ570" s="22"/>
      <c r="CA570" s="23"/>
      <c r="CB570" s="23"/>
      <c r="CC570" s="22"/>
      <c r="CD570" s="23"/>
      <c r="CE570" s="22"/>
      <c r="CF570" s="22"/>
      <c r="CG570" s="23"/>
      <c r="CH570" s="22"/>
      <c r="CI570" s="34"/>
      <c r="CJ570" s="34"/>
      <c r="CK570" s="44"/>
    </row>
    <row r="571" spans="1:89" ht="41" customHeight="1" x14ac:dyDescent="0.2">
      <c r="A571" s="8">
        <f t="shared" si="101"/>
        <v>1900</v>
      </c>
      <c r="B571" s="8">
        <f t="shared" si="102"/>
        <v>1</v>
      </c>
      <c r="C571" s="8">
        <f t="shared" si="103"/>
        <v>0</v>
      </c>
      <c r="D571" s="18"/>
      <c r="E571" s="8"/>
      <c r="F571" s="18"/>
      <c r="G571" s="8"/>
      <c r="H571" s="8"/>
      <c r="I571" s="8"/>
      <c r="J571" s="19"/>
      <c r="K571" s="20"/>
      <c r="L571" s="20"/>
      <c r="M571" s="8"/>
      <c r="N571" s="8"/>
      <c r="O571" s="8"/>
      <c r="P571" s="8"/>
      <c r="Q571" s="8"/>
      <c r="R571" s="21"/>
      <c r="S571" s="21"/>
      <c r="T571" s="21" t="str">
        <f t="shared" si="104"/>
        <v>non conforme</v>
      </c>
      <c r="U571" s="37"/>
      <c r="V571" s="21"/>
      <c r="W571" s="21"/>
      <c r="X571" s="21"/>
      <c r="Y571" s="21" t="str">
        <f t="shared" si="105"/>
        <v>non conforme</v>
      </c>
      <c r="Z571" s="37"/>
      <c r="AA571" s="21"/>
      <c r="AB571" s="21"/>
      <c r="AC571" s="21" t="str">
        <f t="shared" si="106"/>
        <v>non conforme</v>
      </c>
      <c r="AD571" s="37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 t="str">
        <f t="shared" si="107"/>
        <v>non conforme</v>
      </c>
      <c r="AS571" s="37"/>
      <c r="AT571" s="21"/>
      <c r="AU571" s="21"/>
      <c r="AV571" s="21"/>
      <c r="AW571" s="21"/>
      <c r="AX571" s="21"/>
      <c r="AY571" s="21"/>
      <c r="AZ571" s="21" t="str">
        <f t="shared" si="108"/>
        <v>non conforme</v>
      </c>
      <c r="BA571" s="37"/>
      <c r="BB571" s="21"/>
      <c r="BC571" s="21"/>
      <c r="BD571" s="21" t="str">
        <f t="shared" si="109"/>
        <v>non conforme</v>
      </c>
      <c r="BE571" s="37"/>
      <c r="BF571" s="21"/>
      <c r="BG571" s="21"/>
      <c r="BH571" s="21"/>
      <c r="BI571" s="21"/>
      <c r="BJ571" s="21" t="str">
        <f t="shared" si="110"/>
        <v>non conforme</v>
      </c>
      <c r="BK571" s="37"/>
      <c r="BL571" s="21"/>
      <c r="BM571" s="21"/>
      <c r="BN571" s="21" t="str">
        <f t="shared" si="111"/>
        <v>non conforme</v>
      </c>
      <c r="BO571" s="37"/>
      <c r="BP571" s="21"/>
      <c r="BQ571" s="21"/>
      <c r="BR571" s="21"/>
      <c r="BS571" s="21"/>
      <c r="BT571" s="21" t="str">
        <f t="shared" si="112"/>
        <v>non conforme</v>
      </c>
      <c r="BU571" s="37"/>
      <c r="BV571" s="22"/>
      <c r="BW571" s="22"/>
      <c r="BX571" s="22"/>
      <c r="BY571" s="23"/>
      <c r="BZ571" s="22"/>
      <c r="CA571" s="23"/>
      <c r="CB571" s="23"/>
      <c r="CC571" s="22"/>
      <c r="CD571" s="23"/>
      <c r="CE571" s="22"/>
      <c r="CF571" s="22"/>
      <c r="CG571" s="23"/>
      <c r="CH571" s="22"/>
      <c r="CI571" s="34"/>
      <c r="CJ571" s="34"/>
      <c r="CK571" s="44"/>
    </row>
    <row r="572" spans="1:89" ht="41" customHeight="1" x14ac:dyDescent="0.2">
      <c r="A572" s="8">
        <f t="shared" si="101"/>
        <v>1900</v>
      </c>
      <c r="B572" s="8">
        <f t="shared" si="102"/>
        <v>1</v>
      </c>
      <c r="C572" s="8">
        <f t="shared" si="103"/>
        <v>0</v>
      </c>
      <c r="D572" s="18"/>
      <c r="E572" s="8"/>
      <c r="F572" s="18"/>
      <c r="G572" s="8"/>
      <c r="H572" s="8"/>
      <c r="I572" s="8"/>
      <c r="J572" s="19"/>
      <c r="K572" s="20"/>
      <c r="L572" s="20"/>
      <c r="M572" s="8"/>
      <c r="N572" s="8"/>
      <c r="O572" s="8"/>
      <c r="P572" s="8"/>
      <c r="Q572" s="8"/>
      <c r="R572" s="21"/>
      <c r="S572" s="21"/>
      <c r="T572" s="21" t="str">
        <f t="shared" si="104"/>
        <v>non conforme</v>
      </c>
      <c r="U572" s="37"/>
      <c r="V572" s="21"/>
      <c r="W572" s="21"/>
      <c r="X572" s="21"/>
      <c r="Y572" s="21" t="str">
        <f t="shared" si="105"/>
        <v>non conforme</v>
      </c>
      <c r="Z572" s="37"/>
      <c r="AA572" s="21"/>
      <c r="AB572" s="21"/>
      <c r="AC572" s="21" t="str">
        <f t="shared" si="106"/>
        <v>non conforme</v>
      </c>
      <c r="AD572" s="37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 t="str">
        <f t="shared" si="107"/>
        <v>non conforme</v>
      </c>
      <c r="AS572" s="37"/>
      <c r="AT572" s="21"/>
      <c r="AU572" s="21"/>
      <c r="AV572" s="21"/>
      <c r="AW572" s="21"/>
      <c r="AX572" s="21"/>
      <c r="AY572" s="21"/>
      <c r="AZ572" s="21" t="str">
        <f t="shared" si="108"/>
        <v>non conforme</v>
      </c>
      <c r="BA572" s="37"/>
      <c r="BB572" s="21"/>
      <c r="BC572" s="21"/>
      <c r="BD572" s="21" t="str">
        <f t="shared" si="109"/>
        <v>non conforme</v>
      </c>
      <c r="BE572" s="37"/>
      <c r="BF572" s="21"/>
      <c r="BG572" s="21"/>
      <c r="BH572" s="21"/>
      <c r="BI572" s="21"/>
      <c r="BJ572" s="21" t="str">
        <f t="shared" si="110"/>
        <v>non conforme</v>
      </c>
      <c r="BK572" s="37"/>
      <c r="BL572" s="21"/>
      <c r="BM572" s="21"/>
      <c r="BN572" s="21" t="str">
        <f t="shared" si="111"/>
        <v>non conforme</v>
      </c>
      <c r="BO572" s="37"/>
      <c r="BP572" s="21"/>
      <c r="BQ572" s="21"/>
      <c r="BR572" s="21"/>
      <c r="BS572" s="21"/>
      <c r="BT572" s="21" t="str">
        <f t="shared" si="112"/>
        <v>non conforme</v>
      </c>
      <c r="BU572" s="37"/>
      <c r="BV572" s="22"/>
      <c r="BW572" s="22"/>
      <c r="BX572" s="22"/>
      <c r="BY572" s="23"/>
      <c r="BZ572" s="22"/>
      <c r="CA572" s="23"/>
      <c r="CB572" s="23"/>
      <c r="CC572" s="22"/>
      <c r="CD572" s="23"/>
      <c r="CE572" s="22"/>
      <c r="CF572" s="22"/>
      <c r="CG572" s="23"/>
      <c r="CH572" s="22"/>
      <c r="CI572" s="34"/>
      <c r="CJ572" s="34"/>
      <c r="CK572" s="44"/>
    </row>
    <row r="573" spans="1:89" ht="41" customHeight="1" x14ac:dyDescent="0.2">
      <c r="A573" s="8">
        <f t="shared" si="101"/>
        <v>1900</v>
      </c>
      <c r="B573" s="8">
        <f t="shared" si="102"/>
        <v>1</v>
      </c>
      <c r="C573" s="8">
        <f t="shared" si="103"/>
        <v>0</v>
      </c>
      <c r="D573" s="18"/>
      <c r="E573" s="8"/>
      <c r="F573" s="18"/>
      <c r="G573" s="8"/>
      <c r="H573" s="8"/>
      <c r="I573" s="8"/>
      <c r="J573" s="19"/>
      <c r="K573" s="20"/>
      <c r="L573" s="20"/>
      <c r="M573" s="8"/>
      <c r="N573" s="8"/>
      <c r="O573" s="8"/>
      <c r="P573" s="8"/>
      <c r="Q573" s="8"/>
      <c r="R573" s="21"/>
      <c r="S573" s="21"/>
      <c r="T573" s="21" t="str">
        <f t="shared" si="104"/>
        <v>non conforme</v>
      </c>
      <c r="U573" s="37"/>
      <c r="V573" s="21"/>
      <c r="W573" s="21"/>
      <c r="X573" s="21"/>
      <c r="Y573" s="21" t="str">
        <f t="shared" si="105"/>
        <v>non conforme</v>
      </c>
      <c r="Z573" s="37"/>
      <c r="AA573" s="21"/>
      <c r="AB573" s="21"/>
      <c r="AC573" s="21" t="str">
        <f t="shared" si="106"/>
        <v>non conforme</v>
      </c>
      <c r="AD573" s="37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 t="str">
        <f t="shared" si="107"/>
        <v>non conforme</v>
      </c>
      <c r="AS573" s="37"/>
      <c r="AT573" s="21"/>
      <c r="AU573" s="21"/>
      <c r="AV573" s="21"/>
      <c r="AW573" s="21"/>
      <c r="AX573" s="21"/>
      <c r="AY573" s="21"/>
      <c r="AZ573" s="21" t="str">
        <f t="shared" si="108"/>
        <v>non conforme</v>
      </c>
      <c r="BA573" s="37"/>
      <c r="BB573" s="21"/>
      <c r="BC573" s="21"/>
      <c r="BD573" s="21" t="str">
        <f t="shared" si="109"/>
        <v>non conforme</v>
      </c>
      <c r="BE573" s="37"/>
      <c r="BF573" s="21"/>
      <c r="BG573" s="21"/>
      <c r="BH573" s="21"/>
      <c r="BI573" s="21"/>
      <c r="BJ573" s="21" t="str">
        <f t="shared" si="110"/>
        <v>non conforme</v>
      </c>
      <c r="BK573" s="37"/>
      <c r="BL573" s="21"/>
      <c r="BM573" s="21"/>
      <c r="BN573" s="21" t="str">
        <f t="shared" si="111"/>
        <v>non conforme</v>
      </c>
      <c r="BO573" s="37"/>
      <c r="BP573" s="21"/>
      <c r="BQ573" s="21"/>
      <c r="BR573" s="21"/>
      <c r="BS573" s="21"/>
      <c r="BT573" s="21" t="str">
        <f t="shared" si="112"/>
        <v>non conforme</v>
      </c>
      <c r="BU573" s="37"/>
      <c r="BV573" s="22"/>
      <c r="BW573" s="22"/>
      <c r="BX573" s="22"/>
      <c r="BY573" s="23"/>
      <c r="BZ573" s="22"/>
      <c r="CA573" s="23"/>
      <c r="CB573" s="23"/>
      <c r="CC573" s="22"/>
      <c r="CD573" s="23"/>
      <c r="CE573" s="22"/>
      <c r="CF573" s="22"/>
      <c r="CG573" s="23"/>
      <c r="CH573" s="22"/>
      <c r="CI573" s="34"/>
      <c r="CJ573" s="34"/>
      <c r="CK573" s="44"/>
    </row>
    <row r="574" spans="1:89" ht="41" customHeight="1" x14ac:dyDescent="0.2">
      <c r="A574" s="8">
        <f t="shared" si="101"/>
        <v>1900</v>
      </c>
      <c r="B574" s="8">
        <f t="shared" si="102"/>
        <v>1</v>
      </c>
      <c r="C574" s="8">
        <f t="shared" si="103"/>
        <v>0</v>
      </c>
      <c r="D574" s="18"/>
      <c r="E574" s="8"/>
      <c r="F574" s="18"/>
      <c r="G574" s="8"/>
      <c r="H574" s="8"/>
      <c r="I574" s="8"/>
      <c r="J574" s="19"/>
      <c r="K574" s="20"/>
      <c r="L574" s="20"/>
      <c r="M574" s="8"/>
      <c r="N574" s="8"/>
      <c r="O574" s="8"/>
      <c r="P574" s="8"/>
      <c r="Q574" s="8"/>
      <c r="R574" s="21"/>
      <c r="S574" s="21"/>
      <c r="T574" s="21" t="str">
        <f t="shared" si="104"/>
        <v>non conforme</v>
      </c>
      <c r="U574" s="37"/>
      <c r="V574" s="21"/>
      <c r="W574" s="21"/>
      <c r="X574" s="21"/>
      <c r="Y574" s="21" t="str">
        <f t="shared" si="105"/>
        <v>non conforme</v>
      </c>
      <c r="Z574" s="37"/>
      <c r="AA574" s="21"/>
      <c r="AB574" s="21"/>
      <c r="AC574" s="21" t="str">
        <f t="shared" si="106"/>
        <v>non conforme</v>
      </c>
      <c r="AD574" s="37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 t="str">
        <f t="shared" si="107"/>
        <v>non conforme</v>
      </c>
      <c r="AS574" s="37"/>
      <c r="AT574" s="21"/>
      <c r="AU574" s="21"/>
      <c r="AV574" s="21"/>
      <c r="AW574" s="21"/>
      <c r="AX574" s="21"/>
      <c r="AY574" s="21"/>
      <c r="AZ574" s="21" t="str">
        <f t="shared" si="108"/>
        <v>non conforme</v>
      </c>
      <c r="BA574" s="37"/>
      <c r="BB574" s="21"/>
      <c r="BC574" s="21"/>
      <c r="BD574" s="21" t="str">
        <f t="shared" si="109"/>
        <v>non conforme</v>
      </c>
      <c r="BE574" s="37"/>
      <c r="BF574" s="21"/>
      <c r="BG574" s="21"/>
      <c r="BH574" s="21"/>
      <c r="BI574" s="21"/>
      <c r="BJ574" s="21" t="str">
        <f t="shared" si="110"/>
        <v>non conforme</v>
      </c>
      <c r="BK574" s="37"/>
      <c r="BL574" s="21"/>
      <c r="BM574" s="21"/>
      <c r="BN574" s="21" t="str">
        <f t="shared" si="111"/>
        <v>non conforme</v>
      </c>
      <c r="BO574" s="37"/>
      <c r="BP574" s="21"/>
      <c r="BQ574" s="21"/>
      <c r="BR574" s="21"/>
      <c r="BS574" s="21"/>
      <c r="BT574" s="21" t="str">
        <f t="shared" si="112"/>
        <v>non conforme</v>
      </c>
      <c r="BU574" s="37"/>
      <c r="BV574" s="22"/>
      <c r="BW574" s="22"/>
      <c r="BX574" s="22"/>
      <c r="BY574" s="23"/>
      <c r="BZ574" s="22"/>
      <c r="CA574" s="23"/>
      <c r="CB574" s="23"/>
      <c r="CC574" s="22"/>
      <c r="CD574" s="23"/>
      <c r="CE574" s="22"/>
      <c r="CF574" s="22"/>
      <c r="CG574" s="23"/>
      <c r="CH574" s="22"/>
      <c r="CI574" s="34"/>
      <c r="CJ574" s="34"/>
      <c r="CK574" s="44"/>
    </row>
    <row r="575" spans="1:89" ht="41" customHeight="1" x14ac:dyDescent="0.2">
      <c r="A575" s="8">
        <f t="shared" si="101"/>
        <v>1900</v>
      </c>
      <c r="B575" s="8">
        <f t="shared" si="102"/>
        <v>1</v>
      </c>
      <c r="C575" s="8">
        <f t="shared" si="103"/>
        <v>0</v>
      </c>
      <c r="D575" s="18"/>
      <c r="E575" s="8"/>
      <c r="F575" s="18"/>
      <c r="G575" s="8"/>
      <c r="H575" s="8"/>
      <c r="I575" s="8"/>
      <c r="J575" s="19"/>
      <c r="K575" s="20"/>
      <c r="L575" s="20"/>
      <c r="M575" s="8"/>
      <c r="N575" s="8"/>
      <c r="O575" s="8"/>
      <c r="P575" s="8"/>
      <c r="Q575" s="8"/>
      <c r="R575" s="21"/>
      <c r="S575" s="21"/>
      <c r="T575" s="21" t="str">
        <f t="shared" si="104"/>
        <v>non conforme</v>
      </c>
      <c r="U575" s="37"/>
      <c r="V575" s="21"/>
      <c r="W575" s="21"/>
      <c r="X575" s="21"/>
      <c r="Y575" s="21" t="str">
        <f t="shared" si="105"/>
        <v>non conforme</v>
      </c>
      <c r="Z575" s="37"/>
      <c r="AA575" s="21"/>
      <c r="AB575" s="21"/>
      <c r="AC575" s="21" t="str">
        <f t="shared" si="106"/>
        <v>non conforme</v>
      </c>
      <c r="AD575" s="37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 t="str">
        <f t="shared" si="107"/>
        <v>non conforme</v>
      </c>
      <c r="AS575" s="37"/>
      <c r="AT575" s="21"/>
      <c r="AU575" s="21"/>
      <c r="AV575" s="21"/>
      <c r="AW575" s="21"/>
      <c r="AX575" s="21"/>
      <c r="AY575" s="21"/>
      <c r="AZ575" s="21" t="str">
        <f t="shared" si="108"/>
        <v>non conforme</v>
      </c>
      <c r="BA575" s="37"/>
      <c r="BB575" s="21"/>
      <c r="BC575" s="21"/>
      <c r="BD575" s="21" t="str">
        <f t="shared" si="109"/>
        <v>non conforme</v>
      </c>
      <c r="BE575" s="37"/>
      <c r="BF575" s="21"/>
      <c r="BG575" s="21"/>
      <c r="BH575" s="21"/>
      <c r="BI575" s="21"/>
      <c r="BJ575" s="21" t="str">
        <f t="shared" si="110"/>
        <v>non conforme</v>
      </c>
      <c r="BK575" s="37"/>
      <c r="BL575" s="21"/>
      <c r="BM575" s="21"/>
      <c r="BN575" s="21" t="str">
        <f t="shared" si="111"/>
        <v>non conforme</v>
      </c>
      <c r="BO575" s="37"/>
      <c r="BP575" s="21"/>
      <c r="BQ575" s="21"/>
      <c r="BR575" s="21"/>
      <c r="BS575" s="21"/>
      <c r="BT575" s="21" t="str">
        <f t="shared" si="112"/>
        <v>non conforme</v>
      </c>
      <c r="BU575" s="37"/>
      <c r="BV575" s="22"/>
      <c r="BW575" s="22"/>
      <c r="BX575" s="22"/>
      <c r="BY575" s="23"/>
      <c r="BZ575" s="22"/>
      <c r="CA575" s="23"/>
      <c r="CB575" s="23"/>
      <c r="CC575" s="22"/>
      <c r="CD575" s="23"/>
      <c r="CE575" s="22"/>
      <c r="CF575" s="22"/>
      <c r="CG575" s="23"/>
      <c r="CH575" s="22"/>
      <c r="CI575" s="34"/>
      <c r="CJ575" s="34"/>
      <c r="CK575" s="44"/>
    </row>
    <row r="576" spans="1:89" ht="41" customHeight="1" x14ac:dyDescent="0.2">
      <c r="A576" s="8">
        <f t="shared" si="101"/>
        <v>1900</v>
      </c>
      <c r="B576" s="8">
        <f t="shared" si="102"/>
        <v>1</v>
      </c>
      <c r="C576" s="8">
        <f t="shared" si="103"/>
        <v>0</v>
      </c>
      <c r="D576" s="18"/>
      <c r="E576" s="8"/>
      <c r="F576" s="18"/>
      <c r="G576" s="8"/>
      <c r="H576" s="8"/>
      <c r="I576" s="8"/>
      <c r="J576" s="19"/>
      <c r="K576" s="20"/>
      <c r="L576" s="20"/>
      <c r="M576" s="8"/>
      <c r="N576" s="8"/>
      <c r="O576" s="8"/>
      <c r="P576" s="8"/>
      <c r="Q576" s="8"/>
      <c r="R576" s="21"/>
      <c r="S576" s="21"/>
      <c r="T576" s="21" t="str">
        <f t="shared" si="104"/>
        <v>non conforme</v>
      </c>
      <c r="U576" s="37"/>
      <c r="V576" s="21"/>
      <c r="W576" s="21"/>
      <c r="X576" s="21"/>
      <c r="Y576" s="21" t="str">
        <f t="shared" si="105"/>
        <v>non conforme</v>
      </c>
      <c r="Z576" s="37"/>
      <c r="AA576" s="21"/>
      <c r="AB576" s="21"/>
      <c r="AC576" s="21" t="str">
        <f t="shared" si="106"/>
        <v>non conforme</v>
      </c>
      <c r="AD576" s="37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 t="str">
        <f t="shared" si="107"/>
        <v>non conforme</v>
      </c>
      <c r="AS576" s="37"/>
      <c r="AT576" s="21"/>
      <c r="AU576" s="21"/>
      <c r="AV576" s="21"/>
      <c r="AW576" s="21"/>
      <c r="AX576" s="21"/>
      <c r="AY576" s="21"/>
      <c r="AZ576" s="21" t="str">
        <f t="shared" si="108"/>
        <v>non conforme</v>
      </c>
      <c r="BA576" s="37"/>
      <c r="BB576" s="21"/>
      <c r="BC576" s="21"/>
      <c r="BD576" s="21" t="str">
        <f t="shared" si="109"/>
        <v>non conforme</v>
      </c>
      <c r="BE576" s="37"/>
      <c r="BF576" s="21"/>
      <c r="BG576" s="21"/>
      <c r="BH576" s="21"/>
      <c r="BI576" s="21"/>
      <c r="BJ576" s="21" t="str">
        <f t="shared" si="110"/>
        <v>non conforme</v>
      </c>
      <c r="BK576" s="37"/>
      <c r="BL576" s="21"/>
      <c r="BM576" s="21"/>
      <c r="BN576" s="21" t="str">
        <f t="shared" si="111"/>
        <v>non conforme</v>
      </c>
      <c r="BO576" s="37"/>
      <c r="BP576" s="21"/>
      <c r="BQ576" s="21"/>
      <c r="BR576" s="21"/>
      <c r="BS576" s="21"/>
      <c r="BT576" s="21" t="str">
        <f t="shared" si="112"/>
        <v>non conforme</v>
      </c>
      <c r="BU576" s="37"/>
      <c r="BV576" s="22"/>
      <c r="BW576" s="22"/>
      <c r="BX576" s="22"/>
      <c r="BY576" s="23"/>
      <c r="BZ576" s="22"/>
      <c r="CA576" s="23"/>
      <c r="CB576" s="23"/>
      <c r="CC576" s="22"/>
      <c r="CD576" s="23"/>
      <c r="CE576" s="22"/>
      <c r="CF576" s="22"/>
      <c r="CG576" s="23"/>
      <c r="CH576" s="22"/>
      <c r="CI576" s="34"/>
      <c r="CJ576" s="34"/>
      <c r="CK576" s="44"/>
    </row>
    <row r="577" spans="1:89" ht="41" customHeight="1" x14ac:dyDescent="0.2">
      <c r="A577" s="8">
        <f t="shared" si="101"/>
        <v>1900</v>
      </c>
      <c r="B577" s="8">
        <f t="shared" si="102"/>
        <v>1</v>
      </c>
      <c r="C577" s="8">
        <f t="shared" si="103"/>
        <v>0</v>
      </c>
      <c r="D577" s="18"/>
      <c r="E577" s="8"/>
      <c r="F577" s="18"/>
      <c r="G577" s="8"/>
      <c r="H577" s="8"/>
      <c r="I577" s="8"/>
      <c r="J577" s="19"/>
      <c r="K577" s="20"/>
      <c r="L577" s="20"/>
      <c r="M577" s="8"/>
      <c r="N577" s="8"/>
      <c r="O577" s="8"/>
      <c r="P577" s="8"/>
      <c r="Q577" s="8"/>
      <c r="R577" s="21"/>
      <c r="S577" s="21"/>
      <c r="T577" s="21" t="str">
        <f t="shared" si="104"/>
        <v>non conforme</v>
      </c>
      <c r="U577" s="37"/>
      <c r="V577" s="21"/>
      <c r="W577" s="21"/>
      <c r="X577" s="21"/>
      <c r="Y577" s="21" t="str">
        <f t="shared" si="105"/>
        <v>non conforme</v>
      </c>
      <c r="Z577" s="37"/>
      <c r="AA577" s="21"/>
      <c r="AB577" s="21"/>
      <c r="AC577" s="21" t="str">
        <f t="shared" si="106"/>
        <v>non conforme</v>
      </c>
      <c r="AD577" s="37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 t="str">
        <f t="shared" si="107"/>
        <v>non conforme</v>
      </c>
      <c r="AS577" s="37"/>
      <c r="AT577" s="21"/>
      <c r="AU577" s="21"/>
      <c r="AV577" s="21"/>
      <c r="AW577" s="21"/>
      <c r="AX577" s="21"/>
      <c r="AY577" s="21"/>
      <c r="AZ577" s="21" t="str">
        <f t="shared" si="108"/>
        <v>non conforme</v>
      </c>
      <c r="BA577" s="37"/>
      <c r="BB577" s="21"/>
      <c r="BC577" s="21"/>
      <c r="BD577" s="21" t="str">
        <f t="shared" si="109"/>
        <v>non conforme</v>
      </c>
      <c r="BE577" s="37"/>
      <c r="BF577" s="21"/>
      <c r="BG577" s="21"/>
      <c r="BH577" s="21"/>
      <c r="BI577" s="21"/>
      <c r="BJ577" s="21" t="str">
        <f t="shared" si="110"/>
        <v>non conforme</v>
      </c>
      <c r="BK577" s="37"/>
      <c r="BL577" s="21"/>
      <c r="BM577" s="21"/>
      <c r="BN577" s="21" t="str">
        <f t="shared" si="111"/>
        <v>non conforme</v>
      </c>
      <c r="BO577" s="37"/>
      <c r="BP577" s="21"/>
      <c r="BQ577" s="21"/>
      <c r="BR577" s="21"/>
      <c r="BS577" s="21"/>
      <c r="BT577" s="21" t="str">
        <f t="shared" si="112"/>
        <v>non conforme</v>
      </c>
      <c r="BU577" s="37"/>
      <c r="BV577" s="22"/>
      <c r="BW577" s="22"/>
      <c r="BX577" s="22"/>
      <c r="BY577" s="23"/>
      <c r="BZ577" s="22"/>
      <c r="CA577" s="23"/>
      <c r="CB577" s="23"/>
      <c r="CC577" s="22"/>
      <c r="CD577" s="23"/>
      <c r="CE577" s="22"/>
      <c r="CF577" s="22"/>
      <c r="CG577" s="23"/>
      <c r="CH577" s="22"/>
      <c r="CI577" s="34"/>
      <c r="CJ577" s="34"/>
      <c r="CK577" s="44"/>
    </row>
    <row r="578" spans="1:89" ht="41" customHeight="1" x14ac:dyDescent="0.2">
      <c r="A578" s="8">
        <f t="shared" si="101"/>
        <v>1900</v>
      </c>
      <c r="B578" s="8">
        <f t="shared" si="102"/>
        <v>1</v>
      </c>
      <c r="C578" s="8">
        <f t="shared" si="103"/>
        <v>0</v>
      </c>
      <c r="D578" s="18"/>
      <c r="E578" s="8"/>
      <c r="F578" s="18"/>
      <c r="G578" s="8"/>
      <c r="H578" s="8"/>
      <c r="I578" s="8"/>
      <c r="J578" s="19"/>
      <c r="K578" s="20"/>
      <c r="L578" s="20"/>
      <c r="M578" s="8"/>
      <c r="N578" s="8"/>
      <c r="O578" s="8"/>
      <c r="P578" s="8"/>
      <c r="Q578" s="8"/>
      <c r="R578" s="21"/>
      <c r="S578" s="21"/>
      <c r="T578" s="21" t="str">
        <f t="shared" si="104"/>
        <v>non conforme</v>
      </c>
      <c r="U578" s="37"/>
      <c r="V578" s="21"/>
      <c r="W578" s="21"/>
      <c r="X578" s="21"/>
      <c r="Y578" s="21" t="str">
        <f t="shared" si="105"/>
        <v>non conforme</v>
      </c>
      <c r="Z578" s="37"/>
      <c r="AA578" s="21"/>
      <c r="AB578" s="21"/>
      <c r="AC578" s="21" t="str">
        <f t="shared" si="106"/>
        <v>non conforme</v>
      </c>
      <c r="AD578" s="37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 t="str">
        <f t="shared" si="107"/>
        <v>non conforme</v>
      </c>
      <c r="AS578" s="37"/>
      <c r="AT578" s="21"/>
      <c r="AU578" s="21"/>
      <c r="AV578" s="21"/>
      <c r="AW578" s="21"/>
      <c r="AX578" s="21"/>
      <c r="AY578" s="21"/>
      <c r="AZ578" s="21" t="str">
        <f t="shared" si="108"/>
        <v>non conforme</v>
      </c>
      <c r="BA578" s="37"/>
      <c r="BB578" s="21"/>
      <c r="BC578" s="21"/>
      <c r="BD578" s="21" t="str">
        <f t="shared" si="109"/>
        <v>non conforme</v>
      </c>
      <c r="BE578" s="37"/>
      <c r="BF578" s="21"/>
      <c r="BG578" s="21"/>
      <c r="BH578" s="21"/>
      <c r="BI578" s="21"/>
      <c r="BJ578" s="21" t="str">
        <f t="shared" si="110"/>
        <v>non conforme</v>
      </c>
      <c r="BK578" s="37"/>
      <c r="BL578" s="21"/>
      <c r="BM578" s="21"/>
      <c r="BN578" s="21" t="str">
        <f t="shared" si="111"/>
        <v>non conforme</v>
      </c>
      <c r="BO578" s="37"/>
      <c r="BP578" s="21"/>
      <c r="BQ578" s="21"/>
      <c r="BR578" s="21"/>
      <c r="BS578" s="21"/>
      <c r="BT578" s="21" t="str">
        <f t="shared" si="112"/>
        <v>non conforme</v>
      </c>
      <c r="BU578" s="37"/>
      <c r="BV578" s="22"/>
      <c r="BW578" s="22"/>
      <c r="BX578" s="22"/>
      <c r="BY578" s="23"/>
      <c r="BZ578" s="22"/>
      <c r="CA578" s="23"/>
      <c r="CB578" s="23"/>
      <c r="CC578" s="22"/>
      <c r="CD578" s="23"/>
      <c r="CE578" s="22"/>
      <c r="CF578" s="22"/>
      <c r="CG578" s="23"/>
      <c r="CH578" s="22"/>
      <c r="CI578" s="34"/>
      <c r="CJ578" s="34"/>
      <c r="CK578" s="44"/>
    </row>
    <row r="579" spans="1:89" ht="41" customHeight="1" x14ac:dyDescent="0.2">
      <c r="A579" s="8">
        <f t="shared" si="101"/>
        <v>1900</v>
      </c>
      <c r="B579" s="8">
        <f t="shared" si="102"/>
        <v>1</v>
      </c>
      <c r="C579" s="8">
        <f t="shared" si="103"/>
        <v>0</v>
      </c>
      <c r="D579" s="18"/>
      <c r="E579" s="8"/>
      <c r="F579" s="18"/>
      <c r="G579" s="8"/>
      <c r="H579" s="8"/>
      <c r="I579" s="8"/>
      <c r="J579" s="19"/>
      <c r="K579" s="20"/>
      <c r="L579" s="20"/>
      <c r="M579" s="8"/>
      <c r="N579" s="8"/>
      <c r="O579" s="8"/>
      <c r="P579" s="8"/>
      <c r="Q579" s="8"/>
      <c r="R579" s="21"/>
      <c r="S579" s="21"/>
      <c r="T579" s="21" t="str">
        <f t="shared" si="104"/>
        <v>non conforme</v>
      </c>
      <c r="U579" s="37"/>
      <c r="V579" s="21"/>
      <c r="W579" s="21"/>
      <c r="X579" s="21"/>
      <c r="Y579" s="21" t="str">
        <f t="shared" si="105"/>
        <v>non conforme</v>
      </c>
      <c r="Z579" s="37"/>
      <c r="AA579" s="21"/>
      <c r="AB579" s="21"/>
      <c r="AC579" s="21" t="str">
        <f t="shared" si="106"/>
        <v>non conforme</v>
      </c>
      <c r="AD579" s="37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 t="str">
        <f t="shared" si="107"/>
        <v>non conforme</v>
      </c>
      <c r="AS579" s="37"/>
      <c r="AT579" s="21"/>
      <c r="AU579" s="21"/>
      <c r="AV579" s="21"/>
      <c r="AW579" s="21"/>
      <c r="AX579" s="21"/>
      <c r="AY579" s="21"/>
      <c r="AZ579" s="21" t="str">
        <f t="shared" si="108"/>
        <v>non conforme</v>
      </c>
      <c r="BA579" s="37"/>
      <c r="BB579" s="21"/>
      <c r="BC579" s="21"/>
      <c r="BD579" s="21" t="str">
        <f t="shared" si="109"/>
        <v>non conforme</v>
      </c>
      <c r="BE579" s="37"/>
      <c r="BF579" s="21"/>
      <c r="BG579" s="21"/>
      <c r="BH579" s="21"/>
      <c r="BI579" s="21"/>
      <c r="BJ579" s="21" t="str">
        <f t="shared" si="110"/>
        <v>non conforme</v>
      </c>
      <c r="BK579" s="37"/>
      <c r="BL579" s="21"/>
      <c r="BM579" s="21"/>
      <c r="BN579" s="21" t="str">
        <f t="shared" si="111"/>
        <v>non conforme</v>
      </c>
      <c r="BO579" s="37"/>
      <c r="BP579" s="21"/>
      <c r="BQ579" s="21"/>
      <c r="BR579" s="21"/>
      <c r="BS579" s="21"/>
      <c r="BT579" s="21" t="str">
        <f t="shared" si="112"/>
        <v>non conforme</v>
      </c>
      <c r="BU579" s="37"/>
      <c r="BV579" s="22"/>
      <c r="BW579" s="22"/>
      <c r="BX579" s="22"/>
      <c r="BY579" s="23"/>
      <c r="BZ579" s="22"/>
      <c r="CA579" s="23"/>
      <c r="CB579" s="23"/>
      <c r="CC579" s="22"/>
      <c r="CD579" s="23"/>
      <c r="CE579" s="22"/>
      <c r="CF579" s="22"/>
      <c r="CG579" s="23"/>
      <c r="CH579" s="22"/>
      <c r="CI579" s="34"/>
      <c r="CJ579" s="34"/>
      <c r="CK579" s="44"/>
    </row>
    <row r="580" spans="1:89" ht="41" customHeight="1" x14ac:dyDescent="0.2">
      <c r="A580" s="8">
        <f t="shared" ref="A580:A643" si="113">YEAR(D580)</f>
        <v>1900</v>
      </c>
      <c r="B580" s="8">
        <f t="shared" ref="B580:B643" si="114">MONTH(D580)</f>
        <v>1</v>
      </c>
      <c r="C580" s="8">
        <f t="shared" ref="C580:C643" si="115">WEEKNUM(D580)</f>
        <v>0</v>
      </c>
      <c r="D580" s="18"/>
      <c r="E580" s="8"/>
      <c r="F580" s="18"/>
      <c r="G580" s="8"/>
      <c r="H580" s="8"/>
      <c r="I580" s="8"/>
      <c r="J580" s="19"/>
      <c r="K580" s="20"/>
      <c r="L580" s="20"/>
      <c r="M580" s="8"/>
      <c r="N580" s="8"/>
      <c r="O580" s="8"/>
      <c r="P580" s="8"/>
      <c r="Q580" s="8"/>
      <c r="R580" s="21"/>
      <c r="S580" s="21"/>
      <c r="T580" s="21" t="str">
        <f t="shared" ref="T580:T643" si="116">IF(MIN(R580:S580),"conforme","non conforme")</f>
        <v>non conforme</v>
      </c>
      <c r="U580" s="37"/>
      <c r="V580" s="21"/>
      <c r="W580" s="21"/>
      <c r="X580" s="21"/>
      <c r="Y580" s="21" t="str">
        <f t="shared" ref="Y580:Y643" si="117">IF(MIN(V580:X580),"conforme","non conforme")</f>
        <v>non conforme</v>
      </c>
      <c r="Z580" s="37"/>
      <c r="AA580" s="21"/>
      <c r="AB580" s="21"/>
      <c r="AC580" s="21" t="str">
        <f t="shared" ref="AC580:AC643" si="118">IF(MIN(AA580:AB580),"conforme","non conforme")</f>
        <v>non conforme</v>
      </c>
      <c r="AD580" s="37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 t="str">
        <f t="shared" ref="AR580:AR643" si="119">IF(MIN(AE580:AQ580),"conforme","non conforme")</f>
        <v>non conforme</v>
      </c>
      <c r="AS580" s="37"/>
      <c r="AT580" s="21"/>
      <c r="AU580" s="21"/>
      <c r="AV580" s="21"/>
      <c r="AW580" s="21"/>
      <c r="AX580" s="21"/>
      <c r="AY580" s="21"/>
      <c r="AZ580" s="21" t="str">
        <f t="shared" ref="AZ580:AZ643" si="120">IF(MIN(AT580:AY580),"conforme","non conforme")</f>
        <v>non conforme</v>
      </c>
      <c r="BA580" s="37"/>
      <c r="BB580" s="21"/>
      <c r="BC580" s="21"/>
      <c r="BD580" s="21" t="str">
        <f t="shared" ref="BD580:BD643" si="121">IF(MIN(BB580:BC580),"conforme","non conforme")</f>
        <v>non conforme</v>
      </c>
      <c r="BE580" s="37"/>
      <c r="BF580" s="21"/>
      <c r="BG580" s="21"/>
      <c r="BH580" s="21"/>
      <c r="BI580" s="21"/>
      <c r="BJ580" s="21" t="str">
        <f t="shared" ref="BJ580:BJ643" si="122">IF(MIN(BF580:BI580),"conforme","non conforme")</f>
        <v>non conforme</v>
      </c>
      <c r="BK580" s="37"/>
      <c r="BL580" s="21"/>
      <c r="BM580" s="21"/>
      <c r="BN580" s="21" t="str">
        <f t="shared" ref="BN580:BN643" si="123">IF(MIN(BL580:BM580),"conforme","non conforme")</f>
        <v>non conforme</v>
      </c>
      <c r="BO580" s="37"/>
      <c r="BP580" s="21"/>
      <c r="BQ580" s="21"/>
      <c r="BR580" s="21"/>
      <c r="BS580" s="21"/>
      <c r="BT580" s="21" t="str">
        <f t="shared" ref="BT580:BT643" si="124">IF(MIN(BP580:BS580),"conforme","non conforme")</f>
        <v>non conforme</v>
      </c>
      <c r="BU580" s="37"/>
      <c r="BV580" s="22"/>
      <c r="BW580" s="22"/>
      <c r="BX580" s="22"/>
      <c r="BY580" s="23"/>
      <c r="BZ580" s="22"/>
      <c r="CA580" s="23"/>
      <c r="CB580" s="23"/>
      <c r="CC580" s="22"/>
      <c r="CD580" s="23"/>
      <c r="CE580" s="22"/>
      <c r="CF580" s="22"/>
      <c r="CG580" s="23"/>
      <c r="CH580" s="22"/>
      <c r="CI580" s="34"/>
      <c r="CJ580" s="34"/>
      <c r="CK580" s="44"/>
    </row>
    <row r="581" spans="1:89" ht="41" customHeight="1" x14ac:dyDescent="0.2">
      <c r="A581" s="8">
        <f t="shared" si="113"/>
        <v>1900</v>
      </c>
      <c r="B581" s="8">
        <f t="shared" si="114"/>
        <v>1</v>
      </c>
      <c r="C581" s="8">
        <f t="shared" si="115"/>
        <v>0</v>
      </c>
      <c r="D581" s="18"/>
      <c r="E581" s="8"/>
      <c r="F581" s="18"/>
      <c r="G581" s="8"/>
      <c r="H581" s="8"/>
      <c r="I581" s="8"/>
      <c r="J581" s="19"/>
      <c r="K581" s="20"/>
      <c r="L581" s="20"/>
      <c r="M581" s="8"/>
      <c r="N581" s="8"/>
      <c r="O581" s="8"/>
      <c r="P581" s="8"/>
      <c r="Q581" s="8"/>
      <c r="R581" s="21"/>
      <c r="S581" s="21"/>
      <c r="T581" s="21" t="str">
        <f t="shared" si="116"/>
        <v>non conforme</v>
      </c>
      <c r="U581" s="37"/>
      <c r="V581" s="21"/>
      <c r="W581" s="21"/>
      <c r="X581" s="21"/>
      <c r="Y581" s="21" t="str">
        <f t="shared" si="117"/>
        <v>non conforme</v>
      </c>
      <c r="Z581" s="37"/>
      <c r="AA581" s="21"/>
      <c r="AB581" s="21"/>
      <c r="AC581" s="21" t="str">
        <f t="shared" si="118"/>
        <v>non conforme</v>
      </c>
      <c r="AD581" s="37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 t="str">
        <f t="shared" si="119"/>
        <v>non conforme</v>
      </c>
      <c r="AS581" s="37"/>
      <c r="AT581" s="21"/>
      <c r="AU581" s="21"/>
      <c r="AV581" s="21"/>
      <c r="AW581" s="21"/>
      <c r="AX581" s="21"/>
      <c r="AY581" s="21"/>
      <c r="AZ581" s="21" t="str">
        <f t="shared" si="120"/>
        <v>non conforme</v>
      </c>
      <c r="BA581" s="37"/>
      <c r="BB581" s="21"/>
      <c r="BC581" s="21"/>
      <c r="BD581" s="21" t="str">
        <f t="shared" si="121"/>
        <v>non conforme</v>
      </c>
      <c r="BE581" s="37"/>
      <c r="BF581" s="21"/>
      <c r="BG581" s="21"/>
      <c r="BH581" s="21"/>
      <c r="BI581" s="21"/>
      <c r="BJ581" s="21" t="str">
        <f t="shared" si="122"/>
        <v>non conforme</v>
      </c>
      <c r="BK581" s="37"/>
      <c r="BL581" s="21"/>
      <c r="BM581" s="21"/>
      <c r="BN581" s="21" t="str">
        <f t="shared" si="123"/>
        <v>non conforme</v>
      </c>
      <c r="BO581" s="37"/>
      <c r="BP581" s="21"/>
      <c r="BQ581" s="21"/>
      <c r="BR581" s="21"/>
      <c r="BS581" s="21"/>
      <c r="BT581" s="21" t="str">
        <f t="shared" si="124"/>
        <v>non conforme</v>
      </c>
      <c r="BU581" s="37"/>
      <c r="BV581" s="22"/>
      <c r="BW581" s="22"/>
      <c r="BX581" s="22"/>
      <c r="BY581" s="23"/>
      <c r="BZ581" s="22"/>
      <c r="CA581" s="23"/>
      <c r="CB581" s="23"/>
      <c r="CC581" s="22"/>
      <c r="CD581" s="23"/>
      <c r="CE581" s="22"/>
      <c r="CF581" s="22"/>
      <c r="CG581" s="23"/>
      <c r="CH581" s="22"/>
      <c r="CI581" s="34"/>
      <c r="CJ581" s="34"/>
      <c r="CK581" s="44"/>
    </row>
    <row r="582" spans="1:89" ht="41" customHeight="1" x14ac:dyDescent="0.2">
      <c r="A582" s="8">
        <f t="shared" si="113"/>
        <v>1900</v>
      </c>
      <c r="B582" s="8">
        <f t="shared" si="114"/>
        <v>1</v>
      </c>
      <c r="C582" s="8">
        <f t="shared" si="115"/>
        <v>0</v>
      </c>
      <c r="D582" s="18"/>
      <c r="E582" s="8"/>
      <c r="F582" s="18"/>
      <c r="G582" s="8"/>
      <c r="H582" s="8"/>
      <c r="I582" s="8"/>
      <c r="J582" s="19"/>
      <c r="K582" s="20"/>
      <c r="L582" s="20"/>
      <c r="M582" s="8"/>
      <c r="N582" s="8"/>
      <c r="O582" s="8"/>
      <c r="P582" s="8"/>
      <c r="Q582" s="8"/>
      <c r="R582" s="21"/>
      <c r="S582" s="21"/>
      <c r="T582" s="21" t="str">
        <f t="shared" si="116"/>
        <v>non conforme</v>
      </c>
      <c r="U582" s="37"/>
      <c r="V582" s="21"/>
      <c r="W582" s="21"/>
      <c r="X582" s="21"/>
      <c r="Y582" s="21" t="str">
        <f t="shared" si="117"/>
        <v>non conforme</v>
      </c>
      <c r="Z582" s="37"/>
      <c r="AA582" s="21"/>
      <c r="AB582" s="21"/>
      <c r="AC582" s="21" t="str">
        <f t="shared" si="118"/>
        <v>non conforme</v>
      </c>
      <c r="AD582" s="37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 t="str">
        <f t="shared" si="119"/>
        <v>non conforme</v>
      </c>
      <c r="AS582" s="37"/>
      <c r="AT582" s="21"/>
      <c r="AU582" s="21"/>
      <c r="AV582" s="21"/>
      <c r="AW582" s="21"/>
      <c r="AX582" s="21"/>
      <c r="AY582" s="21"/>
      <c r="AZ582" s="21" t="str">
        <f t="shared" si="120"/>
        <v>non conforme</v>
      </c>
      <c r="BA582" s="37"/>
      <c r="BB582" s="21"/>
      <c r="BC582" s="21"/>
      <c r="BD582" s="21" t="str">
        <f t="shared" si="121"/>
        <v>non conforme</v>
      </c>
      <c r="BE582" s="37"/>
      <c r="BF582" s="21"/>
      <c r="BG582" s="21"/>
      <c r="BH582" s="21"/>
      <c r="BI582" s="21"/>
      <c r="BJ582" s="21" t="str">
        <f t="shared" si="122"/>
        <v>non conforme</v>
      </c>
      <c r="BK582" s="37"/>
      <c r="BL582" s="21"/>
      <c r="BM582" s="21"/>
      <c r="BN582" s="21" t="str">
        <f t="shared" si="123"/>
        <v>non conforme</v>
      </c>
      <c r="BO582" s="37"/>
      <c r="BP582" s="21"/>
      <c r="BQ582" s="21"/>
      <c r="BR582" s="21"/>
      <c r="BS582" s="21"/>
      <c r="BT582" s="21" t="str">
        <f t="shared" si="124"/>
        <v>non conforme</v>
      </c>
      <c r="BU582" s="37"/>
      <c r="BV582" s="22"/>
      <c r="BW582" s="22"/>
      <c r="BX582" s="22"/>
      <c r="BY582" s="23"/>
      <c r="BZ582" s="22"/>
      <c r="CA582" s="23"/>
      <c r="CB582" s="23"/>
      <c r="CC582" s="22"/>
      <c r="CD582" s="23"/>
      <c r="CE582" s="22"/>
      <c r="CF582" s="22"/>
      <c r="CG582" s="23"/>
      <c r="CH582" s="22"/>
      <c r="CI582" s="34"/>
      <c r="CJ582" s="34"/>
      <c r="CK582" s="44"/>
    </row>
    <row r="583" spans="1:89" ht="41" customHeight="1" x14ac:dyDescent="0.2">
      <c r="A583" s="8">
        <f t="shared" si="113"/>
        <v>1900</v>
      </c>
      <c r="B583" s="8">
        <f t="shared" si="114"/>
        <v>1</v>
      </c>
      <c r="C583" s="8">
        <f t="shared" si="115"/>
        <v>0</v>
      </c>
      <c r="D583" s="18"/>
      <c r="E583" s="8"/>
      <c r="F583" s="18"/>
      <c r="G583" s="8"/>
      <c r="H583" s="8"/>
      <c r="I583" s="8"/>
      <c r="J583" s="19"/>
      <c r="K583" s="20"/>
      <c r="L583" s="20"/>
      <c r="M583" s="8"/>
      <c r="N583" s="8"/>
      <c r="O583" s="8"/>
      <c r="P583" s="8"/>
      <c r="Q583" s="8"/>
      <c r="R583" s="21"/>
      <c r="S583" s="21"/>
      <c r="T583" s="21" t="str">
        <f t="shared" si="116"/>
        <v>non conforme</v>
      </c>
      <c r="U583" s="37"/>
      <c r="V583" s="21"/>
      <c r="W583" s="21"/>
      <c r="X583" s="21"/>
      <c r="Y583" s="21" t="str">
        <f t="shared" si="117"/>
        <v>non conforme</v>
      </c>
      <c r="Z583" s="37"/>
      <c r="AA583" s="21"/>
      <c r="AB583" s="21"/>
      <c r="AC583" s="21" t="str">
        <f t="shared" si="118"/>
        <v>non conforme</v>
      </c>
      <c r="AD583" s="37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 t="str">
        <f t="shared" si="119"/>
        <v>non conforme</v>
      </c>
      <c r="AS583" s="37"/>
      <c r="AT583" s="21"/>
      <c r="AU583" s="21"/>
      <c r="AV583" s="21"/>
      <c r="AW583" s="21"/>
      <c r="AX583" s="21"/>
      <c r="AY583" s="21"/>
      <c r="AZ583" s="21" t="str">
        <f t="shared" si="120"/>
        <v>non conforme</v>
      </c>
      <c r="BA583" s="37"/>
      <c r="BB583" s="21"/>
      <c r="BC583" s="21"/>
      <c r="BD583" s="21" t="str">
        <f t="shared" si="121"/>
        <v>non conforme</v>
      </c>
      <c r="BE583" s="37"/>
      <c r="BF583" s="21"/>
      <c r="BG583" s="21"/>
      <c r="BH583" s="21"/>
      <c r="BI583" s="21"/>
      <c r="BJ583" s="21" t="str">
        <f t="shared" si="122"/>
        <v>non conforme</v>
      </c>
      <c r="BK583" s="37"/>
      <c r="BL583" s="21"/>
      <c r="BM583" s="21"/>
      <c r="BN583" s="21" t="str">
        <f t="shared" si="123"/>
        <v>non conforme</v>
      </c>
      <c r="BO583" s="37"/>
      <c r="BP583" s="21"/>
      <c r="BQ583" s="21"/>
      <c r="BR583" s="21"/>
      <c r="BS583" s="21"/>
      <c r="BT583" s="21" t="str">
        <f t="shared" si="124"/>
        <v>non conforme</v>
      </c>
      <c r="BU583" s="37"/>
      <c r="BV583" s="22"/>
      <c r="BW583" s="22"/>
      <c r="BX583" s="22"/>
      <c r="BY583" s="23"/>
      <c r="BZ583" s="22"/>
      <c r="CA583" s="23"/>
      <c r="CB583" s="23"/>
      <c r="CC583" s="22"/>
      <c r="CD583" s="23"/>
      <c r="CE583" s="22"/>
      <c r="CF583" s="22"/>
      <c r="CG583" s="23"/>
      <c r="CH583" s="22"/>
      <c r="CI583" s="34"/>
      <c r="CJ583" s="34"/>
      <c r="CK583" s="44"/>
    </row>
    <row r="584" spans="1:89" ht="41" customHeight="1" x14ac:dyDescent="0.2">
      <c r="A584" s="8">
        <f t="shared" si="113"/>
        <v>1900</v>
      </c>
      <c r="B584" s="8">
        <f t="shared" si="114"/>
        <v>1</v>
      </c>
      <c r="C584" s="8">
        <f t="shared" si="115"/>
        <v>0</v>
      </c>
      <c r="D584" s="18"/>
      <c r="E584" s="8"/>
      <c r="F584" s="18"/>
      <c r="G584" s="8"/>
      <c r="H584" s="8"/>
      <c r="I584" s="8"/>
      <c r="J584" s="19"/>
      <c r="K584" s="20"/>
      <c r="L584" s="20"/>
      <c r="M584" s="8"/>
      <c r="N584" s="8"/>
      <c r="O584" s="8"/>
      <c r="P584" s="8"/>
      <c r="Q584" s="8"/>
      <c r="R584" s="21"/>
      <c r="S584" s="21"/>
      <c r="T584" s="21" t="str">
        <f t="shared" si="116"/>
        <v>non conforme</v>
      </c>
      <c r="U584" s="37"/>
      <c r="V584" s="21"/>
      <c r="W584" s="21"/>
      <c r="X584" s="21"/>
      <c r="Y584" s="21" t="str">
        <f t="shared" si="117"/>
        <v>non conforme</v>
      </c>
      <c r="Z584" s="37"/>
      <c r="AA584" s="21"/>
      <c r="AB584" s="21"/>
      <c r="AC584" s="21" t="str">
        <f t="shared" si="118"/>
        <v>non conforme</v>
      </c>
      <c r="AD584" s="37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 t="str">
        <f t="shared" si="119"/>
        <v>non conforme</v>
      </c>
      <c r="AS584" s="37"/>
      <c r="AT584" s="21"/>
      <c r="AU584" s="21"/>
      <c r="AV584" s="21"/>
      <c r="AW584" s="21"/>
      <c r="AX584" s="21"/>
      <c r="AY584" s="21"/>
      <c r="AZ584" s="21" t="str">
        <f t="shared" si="120"/>
        <v>non conforme</v>
      </c>
      <c r="BA584" s="37"/>
      <c r="BB584" s="21"/>
      <c r="BC584" s="21"/>
      <c r="BD584" s="21" t="str">
        <f t="shared" si="121"/>
        <v>non conforme</v>
      </c>
      <c r="BE584" s="37"/>
      <c r="BF584" s="21"/>
      <c r="BG584" s="21"/>
      <c r="BH584" s="21"/>
      <c r="BI584" s="21"/>
      <c r="BJ584" s="21" t="str">
        <f t="shared" si="122"/>
        <v>non conforme</v>
      </c>
      <c r="BK584" s="37"/>
      <c r="BL584" s="21"/>
      <c r="BM584" s="21"/>
      <c r="BN584" s="21" t="str">
        <f t="shared" si="123"/>
        <v>non conforme</v>
      </c>
      <c r="BO584" s="37"/>
      <c r="BP584" s="21"/>
      <c r="BQ584" s="21"/>
      <c r="BR584" s="21"/>
      <c r="BS584" s="21"/>
      <c r="BT584" s="21" t="str">
        <f t="shared" si="124"/>
        <v>non conforme</v>
      </c>
      <c r="BU584" s="37"/>
      <c r="BV584" s="22"/>
      <c r="BW584" s="22"/>
      <c r="BX584" s="22"/>
      <c r="BY584" s="23"/>
      <c r="BZ584" s="22"/>
      <c r="CA584" s="23"/>
      <c r="CB584" s="23"/>
      <c r="CC584" s="22"/>
      <c r="CD584" s="23"/>
      <c r="CE584" s="22"/>
      <c r="CF584" s="22"/>
      <c r="CG584" s="23"/>
      <c r="CH584" s="22"/>
      <c r="CI584" s="34"/>
      <c r="CJ584" s="34"/>
      <c r="CK584" s="44"/>
    </row>
    <row r="585" spans="1:89" ht="41" customHeight="1" x14ac:dyDescent="0.2">
      <c r="A585" s="8">
        <f t="shared" si="113"/>
        <v>1900</v>
      </c>
      <c r="B585" s="8">
        <f t="shared" si="114"/>
        <v>1</v>
      </c>
      <c r="C585" s="8">
        <f t="shared" si="115"/>
        <v>0</v>
      </c>
      <c r="D585" s="18"/>
      <c r="E585" s="8"/>
      <c r="F585" s="18"/>
      <c r="G585" s="8"/>
      <c r="H585" s="8"/>
      <c r="I585" s="8"/>
      <c r="J585" s="19"/>
      <c r="K585" s="20"/>
      <c r="L585" s="20"/>
      <c r="M585" s="8"/>
      <c r="N585" s="8"/>
      <c r="O585" s="8"/>
      <c r="P585" s="8"/>
      <c r="Q585" s="8"/>
      <c r="R585" s="21"/>
      <c r="S585" s="21"/>
      <c r="T585" s="21" t="str">
        <f t="shared" si="116"/>
        <v>non conforme</v>
      </c>
      <c r="U585" s="37"/>
      <c r="V585" s="21"/>
      <c r="W585" s="21"/>
      <c r="X585" s="21"/>
      <c r="Y585" s="21" t="str">
        <f t="shared" si="117"/>
        <v>non conforme</v>
      </c>
      <c r="Z585" s="37"/>
      <c r="AA585" s="21"/>
      <c r="AB585" s="21"/>
      <c r="AC585" s="21" t="str">
        <f t="shared" si="118"/>
        <v>non conforme</v>
      </c>
      <c r="AD585" s="37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 t="str">
        <f t="shared" si="119"/>
        <v>non conforme</v>
      </c>
      <c r="AS585" s="37"/>
      <c r="AT585" s="21"/>
      <c r="AU585" s="21"/>
      <c r="AV585" s="21"/>
      <c r="AW585" s="21"/>
      <c r="AX585" s="21"/>
      <c r="AY585" s="21"/>
      <c r="AZ585" s="21" t="str">
        <f t="shared" si="120"/>
        <v>non conforme</v>
      </c>
      <c r="BA585" s="37"/>
      <c r="BB585" s="21"/>
      <c r="BC585" s="21"/>
      <c r="BD585" s="21" t="str">
        <f t="shared" si="121"/>
        <v>non conforme</v>
      </c>
      <c r="BE585" s="37"/>
      <c r="BF585" s="21"/>
      <c r="BG585" s="21"/>
      <c r="BH585" s="21"/>
      <c r="BI585" s="21"/>
      <c r="BJ585" s="21" t="str">
        <f t="shared" si="122"/>
        <v>non conforme</v>
      </c>
      <c r="BK585" s="37"/>
      <c r="BL585" s="21"/>
      <c r="BM585" s="21"/>
      <c r="BN585" s="21" t="str">
        <f t="shared" si="123"/>
        <v>non conforme</v>
      </c>
      <c r="BO585" s="37"/>
      <c r="BP585" s="21"/>
      <c r="BQ585" s="21"/>
      <c r="BR585" s="21"/>
      <c r="BS585" s="21"/>
      <c r="BT585" s="21" t="str">
        <f t="shared" si="124"/>
        <v>non conforme</v>
      </c>
      <c r="BU585" s="37"/>
      <c r="BV585" s="22"/>
      <c r="BW585" s="22"/>
      <c r="BX585" s="22"/>
      <c r="BY585" s="23"/>
      <c r="BZ585" s="22"/>
      <c r="CA585" s="23"/>
      <c r="CB585" s="23"/>
      <c r="CC585" s="22"/>
      <c r="CD585" s="23"/>
      <c r="CE585" s="22"/>
      <c r="CF585" s="22"/>
      <c r="CG585" s="23"/>
      <c r="CH585" s="22"/>
      <c r="CI585" s="34"/>
      <c r="CJ585" s="34"/>
      <c r="CK585" s="44"/>
    </row>
    <row r="586" spans="1:89" ht="41" customHeight="1" x14ac:dyDescent="0.2">
      <c r="A586" s="8">
        <f t="shared" si="113"/>
        <v>1900</v>
      </c>
      <c r="B586" s="8">
        <f t="shared" si="114"/>
        <v>1</v>
      </c>
      <c r="C586" s="8">
        <f t="shared" si="115"/>
        <v>0</v>
      </c>
      <c r="D586" s="18"/>
      <c r="E586" s="8"/>
      <c r="F586" s="18"/>
      <c r="G586" s="8"/>
      <c r="H586" s="8"/>
      <c r="I586" s="8"/>
      <c r="J586" s="19"/>
      <c r="K586" s="20"/>
      <c r="L586" s="20"/>
      <c r="M586" s="8"/>
      <c r="N586" s="8"/>
      <c r="O586" s="8"/>
      <c r="P586" s="8"/>
      <c r="Q586" s="8"/>
      <c r="R586" s="21"/>
      <c r="S586" s="21"/>
      <c r="T586" s="21" t="str">
        <f t="shared" si="116"/>
        <v>non conforme</v>
      </c>
      <c r="U586" s="37"/>
      <c r="V586" s="21"/>
      <c r="W586" s="21"/>
      <c r="X586" s="21"/>
      <c r="Y586" s="21" t="str">
        <f t="shared" si="117"/>
        <v>non conforme</v>
      </c>
      <c r="Z586" s="37"/>
      <c r="AA586" s="21"/>
      <c r="AB586" s="21"/>
      <c r="AC586" s="21" t="str">
        <f t="shared" si="118"/>
        <v>non conforme</v>
      </c>
      <c r="AD586" s="37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 t="str">
        <f t="shared" si="119"/>
        <v>non conforme</v>
      </c>
      <c r="AS586" s="37"/>
      <c r="AT586" s="21"/>
      <c r="AU586" s="21"/>
      <c r="AV586" s="21"/>
      <c r="AW586" s="21"/>
      <c r="AX586" s="21"/>
      <c r="AY586" s="21"/>
      <c r="AZ586" s="21" t="str">
        <f t="shared" si="120"/>
        <v>non conforme</v>
      </c>
      <c r="BA586" s="37"/>
      <c r="BB586" s="21"/>
      <c r="BC586" s="21"/>
      <c r="BD586" s="21" t="str">
        <f t="shared" si="121"/>
        <v>non conforme</v>
      </c>
      <c r="BE586" s="37"/>
      <c r="BF586" s="21"/>
      <c r="BG586" s="21"/>
      <c r="BH586" s="21"/>
      <c r="BI586" s="21"/>
      <c r="BJ586" s="21" t="str">
        <f t="shared" si="122"/>
        <v>non conforme</v>
      </c>
      <c r="BK586" s="37"/>
      <c r="BL586" s="21"/>
      <c r="BM586" s="21"/>
      <c r="BN586" s="21" t="str">
        <f t="shared" si="123"/>
        <v>non conforme</v>
      </c>
      <c r="BO586" s="37"/>
      <c r="BP586" s="21"/>
      <c r="BQ586" s="21"/>
      <c r="BR586" s="21"/>
      <c r="BS586" s="21"/>
      <c r="BT586" s="21" t="str">
        <f t="shared" si="124"/>
        <v>non conforme</v>
      </c>
      <c r="BU586" s="37"/>
      <c r="BV586" s="22"/>
      <c r="BW586" s="22"/>
      <c r="BX586" s="22"/>
      <c r="BY586" s="23"/>
      <c r="BZ586" s="22"/>
      <c r="CA586" s="23"/>
      <c r="CB586" s="23"/>
      <c r="CC586" s="22"/>
      <c r="CD586" s="23"/>
      <c r="CE586" s="22"/>
      <c r="CF586" s="22"/>
      <c r="CG586" s="23"/>
      <c r="CH586" s="22"/>
      <c r="CI586" s="34"/>
      <c r="CJ586" s="34"/>
      <c r="CK586" s="44"/>
    </row>
    <row r="587" spans="1:89" ht="41" customHeight="1" x14ac:dyDescent="0.2">
      <c r="A587" s="8">
        <f t="shared" si="113"/>
        <v>1900</v>
      </c>
      <c r="B587" s="8">
        <f t="shared" si="114"/>
        <v>1</v>
      </c>
      <c r="C587" s="8">
        <f t="shared" si="115"/>
        <v>0</v>
      </c>
      <c r="D587" s="18"/>
      <c r="E587" s="8"/>
      <c r="F587" s="18"/>
      <c r="G587" s="8"/>
      <c r="H587" s="8"/>
      <c r="I587" s="8"/>
      <c r="J587" s="19"/>
      <c r="K587" s="20"/>
      <c r="L587" s="20"/>
      <c r="M587" s="8"/>
      <c r="N587" s="8"/>
      <c r="O587" s="8"/>
      <c r="P587" s="8"/>
      <c r="Q587" s="8"/>
      <c r="R587" s="21"/>
      <c r="S587" s="21"/>
      <c r="T587" s="21" t="str">
        <f t="shared" si="116"/>
        <v>non conforme</v>
      </c>
      <c r="U587" s="37"/>
      <c r="V587" s="21"/>
      <c r="W587" s="21"/>
      <c r="X587" s="21"/>
      <c r="Y587" s="21" t="str">
        <f t="shared" si="117"/>
        <v>non conforme</v>
      </c>
      <c r="Z587" s="37"/>
      <c r="AA587" s="21"/>
      <c r="AB587" s="21"/>
      <c r="AC587" s="21" t="str">
        <f t="shared" si="118"/>
        <v>non conforme</v>
      </c>
      <c r="AD587" s="37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 t="str">
        <f t="shared" si="119"/>
        <v>non conforme</v>
      </c>
      <c r="AS587" s="37"/>
      <c r="AT587" s="21"/>
      <c r="AU587" s="21"/>
      <c r="AV587" s="21"/>
      <c r="AW587" s="21"/>
      <c r="AX587" s="21"/>
      <c r="AY587" s="21"/>
      <c r="AZ587" s="21" t="str">
        <f t="shared" si="120"/>
        <v>non conforme</v>
      </c>
      <c r="BA587" s="37"/>
      <c r="BB587" s="21"/>
      <c r="BC587" s="21"/>
      <c r="BD587" s="21" t="str">
        <f t="shared" si="121"/>
        <v>non conforme</v>
      </c>
      <c r="BE587" s="37"/>
      <c r="BF587" s="21"/>
      <c r="BG587" s="21"/>
      <c r="BH587" s="21"/>
      <c r="BI587" s="21"/>
      <c r="BJ587" s="21" t="str">
        <f t="shared" si="122"/>
        <v>non conforme</v>
      </c>
      <c r="BK587" s="37"/>
      <c r="BL587" s="21"/>
      <c r="BM587" s="21"/>
      <c r="BN587" s="21" t="str">
        <f t="shared" si="123"/>
        <v>non conforme</v>
      </c>
      <c r="BO587" s="37"/>
      <c r="BP587" s="21"/>
      <c r="BQ587" s="21"/>
      <c r="BR587" s="21"/>
      <c r="BS587" s="21"/>
      <c r="BT587" s="21" t="str">
        <f t="shared" si="124"/>
        <v>non conforme</v>
      </c>
      <c r="BU587" s="37"/>
      <c r="BV587" s="22"/>
      <c r="BW587" s="22"/>
      <c r="BX587" s="22"/>
      <c r="BY587" s="23"/>
      <c r="BZ587" s="22"/>
      <c r="CA587" s="23"/>
      <c r="CB587" s="23"/>
      <c r="CC587" s="22"/>
      <c r="CD587" s="23"/>
      <c r="CE587" s="22"/>
      <c r="CF587" s="22"/>
      <c r="CG587" s="23"/>
      <c r="CH587" s="22"/>
      <c r="CI587" s="34"/>
      <c r="CJ587" s="34"/>
      <c r="CK587" s="44"/>
    </row>
    <row r="588" spans="1:89" ht="41" customHeight="1" x14ac:dyDescent="0.2">
      <c r="A588" s="8">
        <f t="shared" si="113"/>
        <v>1900</v>
      </c>
      <c r="B588" s="8">
        <f t="shared" si="114"/>
        <v>1</v>
      </c>
      <c r="C588" s="8">
        <f t="shared" si="115"/>
        <v>0</v>
      </c>
      <c r="D588" s="18"/>
      <c r="E588" s="8"/>
      <c r="F588" s="18"/>
      <c r="G588" s="8"/>
      <c r="H588" s="8"/>
      <c r="I588" s="8"/>
      <c r="J588" s="19"/>
      <c r="K588" s="20"/>
      <c r="L588" s="20"/>
      <c r="M588" s="8"/>
      <c r="N588" s="8"/>
      <c r="O588" s="8"/>
      <c r="P588" s="8"/>
      <c r="Q588" s="8"/>
      <c r="R588" s="21"/>
      <c r="S588" s="21"/>
      <c r="T588" s="21" t="str">
        <f t="shared" si="116"/>
        <v>non conforme</v>
      </c>
      <c r="U588" s="37"/>
      <c r="V588" s="21"/>
      <c r="W588" s="21"/>
      <c r="X588" s="21"/>
      <c r="Y588" s="21" t="str">
        <f t="shared" si="117"/>
        <v>non conforme</v>
      </c>
      <c r="Z588" s="37"/>
      <c r="AA588" s="21"/>
      <c r="AB588" s="21"/>
      <c r="AC588" s="21" t="str">
        <f t="shared" si="118"/>
        <v>non conforme</v>
      </c>
      <c r="AD588" s="37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 t="str">
        <f t="shared" si="119"/>
        <v>non conforme</v>
      </c>
      <c r="AS588" s="37"/>
      <c r="AT588" s="21"/>
      <c r="AU588" s="21"/>
      <c r="AV588" s="21"/>
      <c r="AW588" s="21"/>
      <c r="AX588" s="21"/>
      <c r="AY588" s="21"/>
      <c r="AZ588" s="21" t="str">
        <f t="shared" si="120"/>
        <v>non conforme</v>
      </c>
      <c r="BA588" s="37"/>
      <c r="BB588" s="21"/>
      <c r="BC588" s="21"/>
      <c r="BD588" s="21" t="str">
        <f t="shared" si="121"/>
        <v>non conforme</v>
      </c>
      <c r="BE588" s="37"/>
      <c r="BF588" s="21"/>
      <c r="BG588" s="21"/>
      <c r="BH588" s="21"/>
      <c r="BI588" s="21"/>
      <c r="BJ588" s="21" t="str">
        <f t="shared" si="122"/>
        <v>non conforme</v>
      </c>
      <c r="BK588" s="37"/>
      <c r="BL588" s="21"/>
      <c r="BM588" s="21"/>
      <c r="BN588" s="21" t="str">
        <f t="shared" si="123"/>
        <v>non conforme</v>
      </c>
      <c r="BO588" s="37"/>
      <c r="BP588" s="21"/>
      <c r="BQ588" s="21"/>
      <c r="BR588" s="21"/>
      <c r="BS588" s="21"/>
      <c r="BT588" s="21" t="str">
        <f t="shared" si="124"/>
        <v>non conforme</v>
      </c>
      <c r="BU588" s="37"/>
      <c r="BV588" s="22"/>
      <c r="BW588" s="22"/>
      <c r="BX588" s="22"/>
      <c r="BY588" s="23"/>
      <c r="BZ588" s="22"/>
      <c r="CA588" s="23"/>
      <c r="CB588" s="23"/>
      <c r="CC588" s="22"/>
      <c r="CD588" s="23"/>
      <c r="CE588" s="22"/>
      <c r="CF588" s="22"/>
      <c r="CG588" s="23"/>
      <c r="CH588" s="22"/>
      <c r="CI588" s="34"/>
      <c r="CJ588" s="34"/>
      <c r="CK588" s="44"/>
    </row>
    <row r="589" spans="1:89" ht="41" customHeight="1" x14ac:dyDescent="0.2">
      <c r="A589" s="8">
        <f t="shared" si="113"/>
        <v>1900</v>
      </c>
      <c r="B589" s="8">
        <f t="shared" si="114"/>
        <v>1</v>
      </c>
      <c r="C589" s="8">
        <f t="shared" si="115"/>
        <v>0</v>
      </c>
      <c r="D589" s="18"/>
      <c r="E589" s="8"/>
      <c r="F589" s="18"/>
      <c r="G589" s="8"/>
      <c r="H589" s="8"/>
      <c r="I589" s="8"/>
      <c r="J589" s="19"/>
      <c r="K589" s="20"/>
      <c r="L589" s="20"/>
      <c r="M589" s="8"/>
      <c r="N589" s="8"/>
      <c r="O589" s="8"/>
      <c r="P589" s="8"/>
      <c r="Q589" s="8"/>
      <c r="R589" s="21"/>
      <c r="S589" s="21"/>
      <c r="T589" s="21" t="str">
        <f t="shared" si="116"/>
        <v>non conforme</v>
      </c>
      <c r="U589" s="37"/>
      <c r="V589" s="21"/>
      <c r="W589" s="21"/>
      <c r="X589" s="21"/>
      <c r="Y589" s="21" t="str">
        <f t="shared" si="117"/>
        <v>non conforme</v>
      </c>
      <c r="Z589" s="37"/>
      <c r="AA589" s="21"/>
      <c r="AB589" s="21"/>
      <c r="AC589" s="21" t="str">
        <f t="shared" si="118"/>
        <v>non conforme</v>
      </c>
      <c r="AD589" s="37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 t="str">
        <f t="shared" si="119"/>
        <v>non conforme</v>
      </c>
      <c r="AS589" s="37"/>
      <c r="AT589" s="21"/>
      <c r="AU589" s="21"/>
      <c r="AV589" s="21"/>
      <c r="AW589" s="21"/>
      <c r="AX589" s="21"/>
      <c r="AY589" s="21"/>
      <c r="AZ589" s="21" t="str">
        <f t="shared" si="120"/>
        <v>non conforme</v>
      </c>
      <c r="BA589" s="37"/>
      <c r="BB589" s="21"/>
      <c r="BC589" s="21"/>
      <c r="BD589" s="21" t="str">
        <f t="shared" si="121"/>
        <v>non conforme</v>
      </c>
      <c r="BE589" s="37"/>
      <c r="BF589" s="21"/>
      <c r="BG589" s="21"/>
      <c r="BH589" s="21"/>
      <c r="BI589" s="21"/>
      <c r="BJ589" s="21" t="str">
        <f t="shared" si="122"/>
        <v>non conforme</v>
      </c>
      <c r="BK589" s="37"/>
      <c r="BL589" s="21"/>
      <c r="BM589" s="21"/>
      <c r="BN589" s="21" t="str">
        <f t="shared" si="123"/>
        <v>non conforme</v>
      </c>
      <c r="BO589" s="37"/>
      <c r="BP589" s="21"/>
      <c r="BQ589" s="21"/>
      <c r="BR589" s="21"/>
      <c r="BS589" s="21"/>
      <c r="BT589" s="21" t="str">
        <f t="shared" si="124"/>
        <v>non conforme</v>
      </c>
      <c r="BU589" s="37"/>
      <c r="BV589" s="22"/>
      <c r="BW589" s="22"/>
      <c r="BX589" s="22"/>
      <c r="BY589" s="23"/>
      <c r="BZ589" s="22"/>
      <c r="CA589" s="23"/>
      <c r="CB589" s="23"/>
      <c r="CC589" s="22"/>
      <c r="CD589" s="23"/>
      <c r="CE589" s="22"/>
      <c r="CF589" s="22"/>
      <c r="CG589" s="23"/>
      <c r="CH589" s="22"/>
      <c r="CI589" s="34"/>
      <c r="CJ589" s="34"/>
      <c r="CK589" s="44"/>
    </row>
    <row r="590" spans="1:89" ht="41" customHeight="1" x14ac:dyDescent="0.2">
      <c r="A590" s="8">
        <f t="shared" si="113"/>
        <v>1900</v>
      </c>
      <c r="B590" s="8">
        <f t="shared" si="114"/>
        <v>1</v>
      </c>
      <c r="C590" s="8">
        <f t="shared" si="115"/>
        <v>0</v>
      </c>
      <c r="D590" s="18"/>
      <c r="E590" s="8"/>
      <c r="F590" s="18"/>
      <c r="G590" s="8"/>
      <c r="H590" s="8"/>
      <c r="I590" s="8"/>
      <c r="J590" s="19"/>
      <c r="K590" s="20"/>
      <c r="L590" s="20"/>
      <c r="M590" s="8"/>
      <c r="N590" s="8"/>
      <c r="O590" s="8"/>
      <c r="P590" s="8"/>
      <c r="Q590" s="8"/>
      <c r="R590" s="21"/>
      <c r="S590" s="21"/>
      <c r="T590" s="21" t="str">
        <f t="shared" si="116"/>
        <v>non conforme</v>
      </c>
      <c r="U590" s="37"/>
      <c r="V590" s="21"/>
      <c r="W590" s="21"/>
      <c r="X590" s="21"/>
      <c r="Y590" s="21" t="str">
        <f t="shared" si="117"/>
        <v>non conforme</v>
      </c>
      <c r="Z590" s="37"/>
      <c r="AA590" s="21"/>
      <c r="AB590" s="21"/>
      <c r="AC590" s="21" t="str">
        <f t="shared" si="118"/>
        <v>non conforme</v>
      </c>
      <c r="AD590" s="37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 t="str">
        <f t="shared" si="119"/>
        <v>non conforme</v>
      </c>
      <c r="AS590" s="37"/>
      <c r="AT590" s="21"/>
      <c r="AU590" s="21"/>
      <c r="AV590" s="21"/>
      <c r="AW590" s="21"/>
      <c r="AX590" s="21"/>
      <c r="AY590" s="21"/>
      <c r="AZ590" s="21" t="str">
        <f t="shared" si="120"/>
        <v>non conforme</v>
      </c>
      <c r="BA590" s="37"/>
      <c r="BB590" s="21"/>
      <c r="BC590" s="21"/>
      <c r="BD590" s="21" t="str">
        <f t="shared" si="121"/>
        <v>non conforme</v>
      </c>
      <c r="BE590" s="37"/>
      <c r="BF590" s="21"/>
      <c r="BG590" s="21"/>
      <c r="BH590" s="21"/>
      <c r="BI590" s="21"/>
      <c r="BJ590" s="21" t="str">
        <f t="shared" si="122"/>
        <v>non conforme</v>
      </c>
      <c r="BK590" s="37"/>
      <c r="BL590" s="21"/>
      <c r="BM590" s="21"/>
      <c r="BN590" s="21" t="str">
        <f t="shared" si="123"/>
        <v>non conforme</v>
      </c>
      <c r="BO590" s="37"/>
      <c r="BP590" s="21"/>
      <c r="BQ590" s="21"/>
      <c r="BR590" s="21"/>
      <c r="BS590" s="21"/>
      <c r="BT590" s="21" t="str">
        <f t="shared" si="124"/>
        <v>non conforme</v>
      </c>
      <c r="BU590" s="37"/>
      <c r="BV590" s="22"/>
      <c r="BW590" s="22"/>
      <c r="BX590" s="22"/>
      <c r="BY590" s="23"/>
      <c r="BZ590" s="22"/>
      <c r="CA590" s="23"/>
      <c r="CB590" s="23"/>
      <c r="CC590" s="22"/>
      <c r="CD590" s="23"/>
      <c r="CE590" s="22"/>
      <c r="CF590" s="22"/>
      <c r="CG590" s="23"/>
      <c r="CH590" s="22"/>
      <c r="CI590" s="34"/>
      <c r="CJ590" s="34"/>
      <c r="CK590" s="44"/>
    </row>
    <row r="591" spans="1:89" ht="41" customHeight="1" x14ac:dyDescent="0.2">
      <c r="A591" s="8">
        <f t="shared" si="113"/>
        <v>1900</v>
      </c>
      <c r="B591" s="8">
        <f t="shared" si="114"/>
        <v>1</v>
      </c>
      <c r="C591" s="8">
        <f t="shared" si="115"/>
        <v>0</v>
      </c>
      <c r="D591" s="18"/>
      <c r="E591" s="8"/>
      <c r="F591" s="18"/>
      <c r="G591" s="8"/>
      <c r="H591" s="8"/>
      <c r="I591" s="8"/>
      <c r="J591" s="19"/>
      <c r="K591" s="20"/>
      <c r="L591" s="20"/>
      <c r="M591" s="8"/>
      <c r="N591" s="8"/>
      <c r="O591" s="8"/>
      <c r="P591" s="8"/>
      <c r="Q591" s="8"/>
      <c r="R591" s="21"/>
      <c r="S591" s="21"/>
      <c r="T591" s="21" t="str">
        <f t="shared" si="116"/>
        <v>non conforme</v>
      </c>
      <c r="U591" s="37"/>
      <c r="V591" s="21"/>
      <c r="W591" s="21"/>
      <c r="X591" s="21"/>
      <c r="Y591" s="21" t="str">
        <f t="shared" si="117"/>
        <v>non conforme</v>
      </c>
      <c r="Z591" s="37"/>
      <c r="AA591" s="21"/>
      <c r="AB591" s="21"/>
      <c r="AC591" s="21" t="str">
        <f t="shared" si="118"/>
        <v>non conforme</v>
      </c>
      <c r="AD591" s="37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 t="str">
        <f t="shared" si="119"/>
        <v>non conforme</v>
      </c>
      <c r="AS591" s="37"/>
      <c r="AT591" s="21"/>
      <c r="AU591" s="21"/>
      <c r="AV591" s="21"/>
      <c r="AW591" s="21"/>
      <c r="AX591" s="21"/>
      <c r="AY591" s="21"/>
      <c r="AZ591" s="21" t="str">
        <f t="shared" si="120"/>
        <v>non conforme</v>
      </c>
      <c r="BA591" s="37"/>
      <c r="BB591" s="21"/>
      <c r="BC591" s="21"/>
      <c r="BD591" s="21" t="str">
        <f t="shared" si="121"/>
        <v>non conforme</v>
      </c>
      <c r="BE591" s="37"/>
      <c r="BF591" s="21"/>
      <c r="BG591" s="21"/>
      <c r="BH591" s="21"/>
      <c r="BI591" s="21"/>
      <c r="BJ591" s="21" t="str">
        <f t="shared" si="122"/>
        <v>non conforme</v>
      </c>
      <c r="BK591" s="37"/>
      <c r="BL591" s="21"/>
      <c r="BM591" s="21"/>
      <c r="BN591" s="21" t="str">
        <f t="shared" si="123"/>
        <v>non conforme</v>
      </c>
      <c r="BO591" s="37"/>
      <c r="BP591" s="21"/>
      <c r="BQ591" s="21"/>
      <c r="BR591" s="21"/>
      <c r="BS591" s="21"/>
      <c r="BT591" s="21" t="str">
        <f t="shared" si="124"/>
        <v>non conforme</v>
      </c>
      <c r="BU591" s="37"/>
      <c r="BV591" s="22"/>
      <c r="BW591" s="22"/>
      <c r="BX591" s="22"/>
      <c r="BY591" s="23"/>
      <c r="BZ591" s="22"/>
      <c r="CA591" s="23"/>
      <c r="CB591" s="23"/>
      <c r="CC591" s="22"/>
      <c r="CD591" s="23"/>
      <c r="CE591" s="22"/>
      <c r="CF591" s="22"/>
      <c r="CG591" s="23"/>
      <c r="CH591" s="22"/>
      <c r="CI591" s="34"/>
      <c r="CJ591" s="34"/>
      <c r="CK591" s="44"/>
    </row>
    <row r="592" spans="1:89" ht="41" customHeight="1" x14ac:dyDescent="0.2">
      <c r="A592" s="8">
        <f t="shared" si="113"/>
        <v>1900</v>
      </c>
      <c r="B592" s="8">
        <f t="shared" si="114"/>
        <v>1</v>
      </c>
      <c r="C592" s="8">
        <f t="shared" si="115"/>
        <v>0</v>
      </c>
      <c r="D592" s="18"/>
      <c r="E592" s="8"/>
      <c r="F592" s="18"/>
      <c r="G592" s="8"/>
      <c r="H592" s="8"/>
      <c r="I592" s="8"/>
      <c r="J592" s="19"/>
      <c r="K592" s="20"/>
      <c r="L592" s="20"/>
      <c r="M592" s="8"/>
      <c r="N592" s="8"/>
      <c r="O592" s="8"/>
      <c r="P592" s="8"/>
      <c r="Q592" s="8"/>
      <c r="R592" s="21"/>
      <c r="S592" s="21"/>
      <c r="T592" s="21" t="str">
        <f t="shared" si="116"/>
        <v>non conforme</v>
      </c>
      <c r="U592" s="37"/>
      <c r="V592" s="21"/>
      <c r="W592" s="21"/>
      <c r="X592" s="21"/>
      <c r="Y592" s="21" t="str">
        <f t="shared" si="117"/>
        <v>non conforme</v>
      </c>
      <c r="Z592" s="37"/>
      <c r="AA592" s="21"/>
      <c r="AB592" s="21"/>
      <c r="AC592" s="21" t="str">
        <f t="shared" si="118"/>
        <v>non conforme</v>
      </c>
      <c r="AD592" s="37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 t="str">
        <f t="shared" si="119"/>
        <v>non conforme</v>
      </c>
      <c r="AS592" s="37"/>
      <c r="AT592" s="21"/>
      <c r="AU592" s="21"/>
      <c r="AV592" s="21"/>
      <c r="AW592" s="21"/>
      <c r="AX592" s="21"/>
      <c r="AY592" s="21"/>
      <c r="AZ592" s="21" t="str">
        <f t="shared" si="120"/>
        <v>non conforme</v>
      </c>
      <c r="BA592" s="37"/>
      <c r="BB592" s="21"/>
      <c r="BC592" s="21"/>
      <c r="BD592" s="21" t="str">
        <f t="shared" si="121"/>
        <v>non conforme</v>
      </c>
      <c r="BE592" s="37"/>
      <c r="BF592" s="21"/>
      <c r="BG592" s="21"/>
      <c r="BH592" s="21"/>
      <c r="BI592" s="21"/>
      <c r="BJ592" s="21" t="str">
        <f t="shared" si="122"/>
        <v>non conforme</v>
      </c>
      <c r="BK592" s="37"/>
      <c r="BL592" s="21"/>
      <c r="BM592" s="21"/>
      <c r="BN592" s="21" t="str">
        <f t="shared" si="123"/>
        <v>non conforme</v>
      </c>
      <c r="BO592" s="37"/>
      <c r="BP592" s="21"/>
      <c r="BQ592" s="21"/>
      <c r="BR592" s="21"/>
      <c r="BS592" s="21"/>
      <c r="BT592" s="21" t="str">
        <f t="shared" si="124"/>
        <v>non conforme</v>
      </c>
      <c r="BU592" s="37"/>
      <c r="BV592" s="22"/>
      <c r="BW592" s="22"/>
      <c r="BX592" s="22"/>
      <c r="BY592" s="23"/>
      <c r="BZ592" s="22"/>
      <c r="CA592" s="23"/>
      <c r="CB592" s="23"/>
      <c r="CC592" s="22"/>
      <c r="CD592" s="23"/>
      <c r="CE592" s="22"/>
      <c r="CF592" s="22"/>
      <c r="CG592" s="23"/>
      <c r="CH592" s="22"/>
      <c r="CI592" s="34"/>
      <c r="CJ592" s="34"/>
      <c r="CK592" s="44"/>
    </row>
    <row r="593" spans="1:89" ht="41" customHeight="1" x14ac:dyDescent="0.2">
      <c r="A593" s="8">
        <f t="shared" si="113"/>
        <v>1900</v>
      </c>
      <c r="B593" s="8">
        <f t="shared" si="114"/>
        <v>1</v>
      </c>
      <c r="C593" s="8">
        <f t="shared" si="115"/>
        <v>0</v>
      </c>
      <c r="D593" s="18"/>
      <c r="E593" s="8"/>
      <c r="F593" s="18"/>
      <c r="G593" s="8"/>
      <c r="H593" s="8"/>
      <c r="I593" s="8"/>
      <c r="J593" s="19"/>
      <c r="K593" s="20"/>
      <c r="L593" s="20"/>
      <c r="M593" s="8"/>
      <c r="N593" s="8"/>
      <c r="O593" s="8"/>
      <c r="P593" s="8"/>
      <c r="Q593" s="8"/>
      <c r="R593" s="21"/>
      <c r="S593" s="21"/>
      <c r="T593" s="21" t="str">
        <f t="shared" si="116"/>
        <v>non conforme</v>
      </c>
      <c r="U593" s="37"/>
      <c r="V593" s="21"/>
      <c r="W593" s="21"/>
      <c r="X593" s="21"/>
      <c r="Y593" s="21" t="str">
        <f t="shared" si="117"/>
        <v>non conforme</v>
      </c>
      <c r="Z593" s="37"/>
      <c r="AA593" s="21"/>
      <c r="AB593" s="21"/>
      <c r="AC593" s="21" t="str">
        <f t="shared" si="118"/>
        <v>non conforme</v>
      </c>
      <c r="AD593" s="37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 t="str">
        <f t="shared" si="119"/>
        <v>non conforme</v>
      </c>
      <c r="AS593" s="37"/>
      <c r="AT593" s="21"/>
      <c r="AU593" s="21"/>
      <c r="AV593" s="21"/>
      <c r="AW593" s="21"/>
      <c r="AX593" s="21"/>
      <c r="AY593" s="21"/>
      <c r="AZ593" s="21" t="str">
        <f t="shared" si="120"/>
        <v>non conforme</v>
      </c>
      <c r="BA593" s="37"/>
      <c r="BB593" s="21"/>
      <c r="BC593" s="21"/>
      <c r="BD593" s="21" t="str">
        <f t="shared" si="121"/>
        <v>non conforme</v>
      </c>
      <c r="BE593" s="37"/>
      <c r="BF593" s="21"/>
      <c r="BG593" s="21"/>
      <c r="BH593" s="21"/>
      <c r="BI593" s="21"/>
      <c r="BJ593" s="21" t="str">
        <f t="shared" si="122"/>
        <v>non conforme</v>
      </c>
      <c r="BK593" s="37"/>
      <c r="BL593" s="21"/>
      <c r="BM593" s="21"/>
      <c r="BN593" s="21" t="str">
        <f t="shared" si="123"/>
        <v>non conforme</v>
      </c>
      <c r="BO593" s="37"/>
      <c r="BP593" s="21"/>
      <c r="BQ593" s="21"/>
      <c r="BR593" s="21"/>
      <c r="BS593" s="21"/>
      <c r="BT593" s="21" t="str">
        <f t="shared" si="124"/>
        <v>non conforme</v>
      </c>
      <c r="BU593" s="37"/>
      <c r="BV593" s="22"/>
      <c r="BW593" s="22"/>
      <c r="BX593" s="22"/>
      <c r="BY593" s="23"/>
      <c r="BZ593" s="22"/>
      <c r="CA593" s="23"/>
      <c r="CB593" s="23"/>
      <c r="CC593" s="22"/>
      <c r="CD593" s="23"/>
      <c r="CE593" s="22"/>
      <c r="CF593" s="22"/>
      <c r="CG593" s="23"/>
      <c r="CH593" s="22"/>
      <c r="CI593" s="34"/>
      <c r="CJ593" s="34"/>
      <c r="CK593" s="44"/>
    </row>
    <row r="594" spans="1:89" ht="41" customHeight="1" x14ac:dyDescent="0.2">
      <c r="A594" s="8">
        <f t="shared" si="113"/>
        <v>1900</v>
      </c>
      <c r="B594" s="8">
        <f t="shared" si="114"/>
        <v>1</v>
      </c>
      <c r="C594" s="8">
        <f t="shared" si="115"/>
        <v>0</v>
      </c>
      <c r="D594" s="18"/>
      <c r="E594" s="8"/>
      <c r="F594" s="18"/>
      <c r="G594" s="8"/>
      <c r="H594" s="8"/>
      <c r="I594" s="8"/>
      <c r="J594" s="19"/>
      <c r="K594" s="20"/>
      <c r="L594" s="20"/>
      <c r="M594" s="8"/>
      <c r="N594" s="8"/>
      <c r="O594" s="8"/>
      <c r="P594" s="8"/>
      <c r="Q594" s="8"/>
      <c r="R594" s="21"/>
      <c r="S594" s="21"/>
      <c r="T594" s="21" t="str">
        <f t="shared" si="116"/>
        <v>non conforme</v>
      </c>
      <c r="U594" s="37"/>
      <c r="V594" s="21"/>
      <c r="W594" s="21"/>
      <c r="X594" s="21"/>
      <c r="Y594" s="21" t="str">
        <f t="shared" si="117"/>
        <v>non conforme</v>
      </c>
      <c r="Z594" s="37"/>
      <c r="AA594" s="21"/>
      <c r="AB594" s="21"/>
      <c r="AC594" s="21" t="str">
        <f t="shared" si="118"/>
        <v>non conforme</v>
      </c>
      <c r="AD594" s="37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 t="str">
        <f t="shared" si="119"/>
        <v>non conforme</v>
      </c>
      <c r="AS594" s="37"/>
      <c r="AT594" s="21"/>
      <c r="AU594" s="21"/>
      <c r="AV594" s="21"/>
      <c r="AW594" s="21"/>
      <c r="AX594" s="21"/>
      <c r="AY594" s="21"/>
      <c r="AZ594" s="21" t="str">
        <f t="shared" si="120"/>
        <v>non conforme</v>
      </c>
      <c r="BA594" s="37"/>
      <c r="BB594" s="21"/>
      <c r="BC594" s="21"/>
      <c r="BD594" s="21" t="str">
        <f t="shared" si="121"/>
        <v>non conforme</v>
      </c>
      <c r="BE594" s="37"/>
      <c r="BF594" s="21"/>
      <c r="BG594" s="21"/>
      <c r="BH594" s="21"/>
      <c r="BI594" s="21"/>
      <c r="BJ594" s="21" t="str">
        <f t="shared" si="122"/>
        <v>non conforme</v>
      </c>
      <c r="BK594" s="37"/>
      <c r="BL594" s="21"/>
      <c r="BM594" s="21"/>
      <c r="BN594" s="21" t="str">
        <f t="shared" si="123"/>
        <v>non conforme</v>
      </c>
      <c r="BO594" s="37"/>
      <c r="BP594" s="21"/>
      <c r="BQ594" s="21"/>
      <c r="BR594" s="21"/>
      <c r="BS594" s="21"/>
      <c r="BT594" s="21" t="str">
        <f t="shared" si="124"/>
        <v>non conforme</v>
      </c>
      <c r="BU594" s="37"/>
      <c r="BV594" s="22"/>
      <c r="BW594" s="22"/>
      <c r="BX594" s="22"/>
      <c r="BY594" s="23"/>
      <c r="BZ594" s="22"/>
      <c r="CA594" s="23"/>
      <c r="CB594" s="23"/>
      <c r="CC594" s="22"/>
      <c r="CD594" s="23"/>
      <c r="CE594" s="22"/>
      <c r="CF594" s="22"/>
      <c r="CG594" s="23"/>
      <c r="CH594" s="22"/>
      <c r="CI594" s="34"/>
      <c r="CJ594" s="34"/>
      <c r="CK594" s="44"/>
    </row>
    <row r="595" spans="1:89" ht="41" customHeight="1" x14ac:dyDescent="0.2">
      <c r="A595" s="8">
        <f t="shared" si="113"/>
        <v>1900</v>
      </c>
      <c r="B595" s="8">
        <f t="shared" si="114"/>
        <v>1</v>
      </c>
      <c r="C595" s="8">
        <f t="shared" si="115"/>
        <v>0</v>
      </c>
      <c r="D595" s="18"/>
      <c r="E595" s="8"/>
      <c r="F595" s="18"/>
      <c r="G595" s="8"/>
      <c r="H595" s="8"/>
      <c r="I595" s="8"/>
      <c r="J595" s="19"/>
      <c r="K595" s="20"/>
      <c r="L595" s="20"/>
      <c r="M595" s="8"/>
      <c r="N595" s="8"/>
      <c r="O595" s="8"/>
      <c r="P595" s="8"/>
      <c r="Q595" s="8"/>
      <c r="R595" s="21"/>
      <c r="S595" s="21"/>
      <c r="T595" s="21" t="str">
        <f t="shared" si="116"/>
        <v>non conforme</v>
      </c>
      <c r="U595" s="37"/>
      <c r="V595" s="21"/>
      <c r="W595" s="21"/>
      <c r="X595" s="21"/>
      <c r="Y595" s="21" t="str">
        <f t="shared" si="117"/>
        <v>non conforme</v>
      </c>
      <c r="Z595" s="37"/>
      <c r="AA595" s="21"/>
      <c r="AB595" s="21"/>
      <c r="AC595" s="21" t="str">
        <f t="shared" si="118"/>
        <v>non conforme</v>
      </c>
      <c r="AD595" s="37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 t="str">
        <f t="shared" si="119"/>
        <v>non conforme</v>
      </c>
      <c r="AS595" s="37"/>
      <c r="AT595" s="21"/>
      <c r="AU595" s="21"/>
      <c r="AV595" s="21"/>
      <c r="AW595" s="21"/>
      <c r="AX595" s="21"/>
      <c r="AY595" s="21"/>
      <c r="AZ595" s="21" t="str">
        <f t="shared" si="120"/>
        <v>non conforme</v>
      </c>
      <c r="BA595" s="37"/>
      <c r="BB595" s="21"/>
      <c r="BC595" s="21"/>
      <c r="BD595" s="21" t="str">
        <f t="shared" si="121"/>
        <v>non conforme</v>
      </c>
      <c r="BE595" s="37"/>
      <c r="BF595" s="21"/>
      <c r="BG595" s="21"/>
      <c r="BH595" s="21"/>
      <c r="BI595" s="21"/>
      <c r="BJ595" s="21" t="str">
        <f t="shared" si="122"/>
        <v>non conforme</v>
      </c>
      <c r="BK595" s="37"/>
      <c r="BL595" s="21"/>
      <c r="BM595" s="21"/>
      <c r="BN595" s="21" t="str">
        <f t="shared" si="123"/>
        <v>non conforme</v>
      </c>
      <c r="BO595" s="37"/>
      <c r="BP595" s="21"/>
      <c r="BQ595" s="21"/>
      <c r="BR595" s="21"/>
      <c r="BS595" s="21"/>
      <c r="BT595" s="21" t="str">
        <f t="shared" si="124"/>
        <v>non conforme</v>
      </c>
      <c r="BU595" s="37"/>
      <c r="BV595" s="22"/>
      <c r="BW595" s="22"/>
      <c r="BX595" s="22"/>
      <c r="BY595" s="23"/>
      <c r="BZ595" s="22"/>
      <c r="CA595" s="23"/>
      <c r="CB595" s="23"/>
      <c r="CC595" s="22"/>
      <c r="CD595" s="23"/>
      <c r="CE595" s="22"/>
      <c r="CF595" s="22"/>
      <c r="CG595" s="23"/>
      <c r="CH595" s="22"/>
      <c r="CI595" s="34"/>
      <c r="CJ595" s="34"/>
      <c r="CK595" s="44"/>
    </row>
    <row r="596" spans="1:89" ht="41" customHeight="1" x14ac:dyDescent="0.2">
      <c r="A596" s="8">
        <f t="shared" si="113"/>
        <v>1900</v>
      </c>
      <c r="B596" s="8">
        <f t="shared" si="114"/>
        <v>1</v>
      </c>
      <c r="C596" s="8">
        <f t="shared" si="115"/>
        <v>0</v>
      </c>
      <c r="D596" s="18"/>
      <c r="E596" s="8"/>
      <c r="F596" s="18"/>
      <c r="G596" s="8"/>
      <c r="H596" s="8"/>
      <c r="I596" s="8"/>
      <c r="J596" s="19"/>
      <c r="K596" s="20"/>
      <c r="L596" s="20"/>
      <c r="M596" s="8"/>
      <c r="N596" s="8"/>
      <c r="O596" s="8"/>
      <c r="P596" s="8"/>
      <c r="Q596" s="8"/>
      <c r="R596" s="21"/>
      <c r="S596" s="21"/>
      <c r="T596" s="21" t="str">
        <f t="shared" si="116"/>
        <v>non conforme</v>
      </c>
      <c r="U596" s="37"/>
      <c r="V596" s="21"/>
      <c r="W596" s="21"/>
      <c r="X596" s="21"/>
      <c r="Y596" s="21" t="str">
        <f t="shared" si="117"/>
        <v>non conforme</v>
      </c>
      <c r="Z596" s="37"/>
      <c r="AA596" s="21"/>
      <c r="AB596" s="21"/>
      <c r="AC596" s="21" t="str">
        <f t="shared" si="118"/>
        <v>non conforme</v>
      </c>
      <c r="AD596" s="37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 t="str">
        <f t="shared" si="119"/>
        <v>non conforme</v>
      </c>
      <c r="AS596" s="37"/>
      <c r="AT596" s="21"/>
      <c r="AU596" s="21"/>
      <c r="AV596" s="21"/>
      <c r="AW596" s="21"/>
      <c r="AX596" s="21"/>
      <c r="AY596" s="21"/>
      <c r="AZ596" s="21" t="str">
        <f t="shared" si="120"/>
        <v>non conforme</v>
      </c>
      <c r="BA596" s="37"/>
      <c r="BB596" s="21"/>
      <c r="BC596" s="21"/>
      <c r="BD596" s="21" t="str">
        <f t="shared" si="121"/>
        <v>non conforme</v>
      </c>
      <c r="BE596" s="37"/>
      <c r="BF596" s="21"/>
      <c r="BG596" s="21"/>
      <c r="BH596" s="21"/>
      <c r="BI596" s="21"/>
      <c r="BJ596" s="21" t="str">
        <f t="shared" si="122"/>
        <v>non conforme</v>
      </c>
      <c r="BK596" s="37"/>
      <c r="BL596" s="21"/>
      <c r="BM596" s="21"/>
      <c r="BN596" s="21" t="str">
        <f t="shared" si="123"/>
        <v>non conforme</v>
      </c>
      <c r="BO596" s="37"/>
      <c r="BP596" s="21"/>
      <c r="BQ596" s="21"/>
      <c r="BR596" s="21"/>
      <c r="BS596" s="21"/>
      <c r="BT596" s="21" t="str">
        <f t="shared" si="124"/>
        <v>non conforme</v>
      </c>
      <c r="BU596" s="37"/>
      <c r="BV596" s="22"/>
      <c r="BW596" s="22"/>
      <c r="BX596" s="22"/>
      <c r="BY596" s="23"/>
      <c r="BZ596" s="22"/>
      <c r="CA596" s="23"/>
      <c r="CB596" s="23"/>
      <c r="CC596" s="22"/>
      <c r="CD596" s="23"/>
      <c r="CE596" s="22"/>
      <c r="CF596" s="22"/>
      <c r="CG596" s="23"/>
      <c r="CH596" s="22"/>
      <c r="CI596" s="34"/>
      <c r="CJ596" s="34"/>
      <c r="CK596" s="44"/>
    </row>
    <row r="597" spans="1:89" ht="41" customHeight="1" x14ac:dyDescent="0.2">
      <c r="A597" s="8">
        <f t="shared" si="113"/>
        <v>1900</v>
      </c>
      <c r="B597" s="8">
        <f t="shared" si="114"/>
        <v>1</v>
      </c>
      <c r="C597" s="8">
        <f t="shared" si="115"/>
        <v>0</v>
      </c>
      <c r="D597" s="18"/>
      <c r="E597" s="8"/>
      <c r="F597" s="18"/>
      <c r="G597" s="8"/>
      <c r="H597" s="8"/>
      <c r="I597" s="8"/>
      <c r="J597" s="19"/>
      <c r="K597" s="20"/>
      <c r="L597" s="20"/>
      <c r="M597" s="8"/>
      <c r="N597" s="8"/>
      <c r="O597" s="8"/>
      <c r="P597" s="8"/>
      <c r="Q597" s="8"/>
      <c r="R597" s="21"/>
      <c r="S597" s="21"/>
      <c r="T597" s="21" t="str">
        <f t="shared" si="116"/>
        <v>non conforme</v>
      </c>
      <c r="U597" s="37"/>
      <c r="V597" s="21"/>
      <c r="W597" s="21"/>
      <c r="X597" s="21"/>
      <c r="Y597" s="21" t="str">
        <f t="shared" si="117"/>
        <v>non conforme</v>
      </c>
      <c r="Z597" s="37"/>
      <c r="AA597" s="21"/>
      <c r="AB597" s="21"/>
      <c r="AC597" s="21" t="str">
        <f t="shared" si="118"/>
        <v>non conforme</v>
      </c>
      <c r="AD597" s="37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 t="str">
        <f t="shared" si="119"/>
        <v>non conforme</v>
      </c>
      <c r="AS597" s="37"/>
      <c r="AT597" s="21"/>
      <c r="AU597" s="21"/>
      <c r="AV597" s="21"/>
      <c r="AW597" s="21"/>
      <c r="AX597" s="21"/>
      <c r="AY597" s="21"/>
      <c r="AZ597" s="21" t="str">
        <f t="shared" si="120"/>
        <v>non conforme</v>
      </c>
      <c r="BA597" s="37"/>
      <c r="BB597" s="21"/>
      <c r="BC597" s="21"/>
      <c r="BD597" s="21" t="str">
        <f t="shared" si="121"/>
        <v>non conforme</v>
      </c>
      <c r="BE597" s="37"/>
      <c r="BF597" s="21"/>
      <c r="BG597" s="21"/>
      <c r="BH597" s="21"/>
      <c r="BI597" s="21"/>
      <c r="BJ597" s="21" t="str">
        <f t="shared" si="122"/>
        <v>non conforme</v>
      </c>
      <c r="BK597" s="37"/>
      <c r="BL597" s="21"/>
      <c r="BM597" s="21"/>
      <c r="BN597" s="21" t="str">
        <f t="shared" si="123"/>
        <v>non conforme</v>
      </c>
      <c r="BO597" s="37"/>
      <c r="BP597" s="21"/>
      <c r="BQ597" s="21"/>
      <c r="BR597" s="21"/>
      <c r="BS597" s="21"/>
      <c r="BT597" s="21" t="str">
        <f t="shared" si="124"/>
        <v>non conforme</v>
      </c>
      <c r="BU597" s="37"/>
      <c r="BV597" s="22"/>
      <c r="BW597" s="22"/>
      <c r="BX597" s="22"/>
      <c r="BY597" s="23"/>
      <c r="BZ597" s="22"/>
      <c r="CA597" s="23"/>
      <c r="CB597" s="23"/>
      <c r="CC597" s="22"/>
      <c r="CD597" s="23"/>
      <c r="CE597" s="22"/>
      <c r="CF597" s="22"/>
      <c r="CG597" s="23"/>
      <c r="CH597" s="22"/>
      <c r="CI597" s="34"/>
      <c r="CJ597" s="34"/>
      <c r="CK597" s="44"/>
    </row>
    <row r="598" spans="1:89" ht="41" customHeight="1" x14ac:dyDescent="0.2">
      <c r="A598" s="8">
        <f t="shared" si="113"/>
        <v>1900</v>
      </c>
      <c r="B598" s="8">
        <f t="shared" si="114"/>
        <v>1</v>
      </c>
      <c r="C598" s="8">
        <f t="shared" si="115"/>
        <v>0</v>
      </c>
      <c r="D598" s="18"/>
      <c r="E598" s="8"/>
      <c r="F598" s="18"/>
      <c r="G598" s="8"/>
      <c r="H598" s="8"/>
      <c r="I598" s="8"/>
      <c r="J598" s="19"/>
      <c r="K598" s="20"/>
      <c r="L598" s="20"/>
      <c r="M598" s="8"/>
      <c r="N598" s="8"/>
      <c r="O598" s="8"/>
      <c r="P598" s="8"/>
      <c r="Q598" s="8"/>
      <c r="R598" s="21"/>
      <c r="S598" s="21"/>
      <c r="T598" s="21" t="str">
        <f t="shared" si="116"/>
        <v>non conforme</v>
      </c>
      <c r="U598" s="37"/>
      <c r="V598" s="21"/>
      <c r="W598" s="21"/>
      <c r="X598" s="21"/>
      <c r="Y598" s="21" t="str">
        <f t="shared" si="117"/>
        <v>non conforme</v>
      </c>
      <c r="Z598" s="37"/>
      <c r="AA598" s="21"/>
      <c r="AB598" s="21"/>
      <c r="AC598" s="21" t="str">
        <f t="shared" si="118"/>
        <v>non conforme</v>
      </c>
      <c r="AD598" s="37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 t="str">
        <f t="shared" si="119"/>
        <v>non conforme</v>
      </c>
      <c r="AS598" s="37"/>
      <c r="AT598" s="21"/>
      <c r="AU598" s="21"/>
      <c r="AV598" s="21"/>
      <c r="AW598" s="21"/>
      <c r="AX598" s="21"/>
      <c r="AY598" s="21"/>
      <c r="AZ598" s="21" t="str">
        <f t="shared" si="120"/>
        <v>non conforme</v>
      </c>
      <c r="BA598" s="37"/>
      <c r="BB598" s="21"/>
      <c r="BC598" s="21"/>
      <c r="BD598" s="21" t="str">
        <f t="shared" si="121"/>
        <v>non conforme</v>
      </c>
      <c r="BE598" s="37"/>
      <c r="BF598" s="21"/>
      <c r="BG598" s="21"/>
      <c r="BH598" s="21"/>
      <c r="BI598" s="21"/>
      <c r="BJ598" s="21" t="str">
        <f t="shared" si="122"/>
        <v>non conforme</v>
      </c>
      <c r="BK598" s="37"/>
      <c r="BL598" s="21"/>
      <c r="BM598" s="21"/>
      <c r="BN598" s="21" t="str">
        <f t="shared" si="123"/>
        <v>non conforme</v>
      </c>
      <c r="BO598" s="37"/>
      <c r="BP598" s="21"/>
      <c r="BQ598" s="21"/>
      <c r="BR598" s="21"/>
      <c r="BS598" s="21"/>
      <c r="BT598" s="21" t="str">
        <f t="shared" si="124"/>
        <v>non conforme</v>
      </c>
      <c r="BU598" s="37"/>
      <c r="BV598" s="22"/>
      <c r="BW598" s="22"/>
      <c r="BX598" s="22"/>
      <c r="BY598" s="23"/>
      <c r="BZ598" s="22"/>
      <c r="CA598" s="23"/>
      <c r="CB598" s="23"/>
      <c r="CC598" s="22"/>
      <c r="CD598" s="23"/>
      <c r="CE598" s="22"/>
      <c r="CF598" s="22"/>
      <c r="CG598" s="23"/>
      <c r="CH598" s="22"/>
      <c r="CI598" s="34"/>
      <c r="CJ598" s="34"/>
      <c r="CK598" s="44"/>
    </row>
    <row r="599" spans="1:89" ht="41" customHeight="1" x14ac:dyDescent="0.2">
      <c r="A599" s="8">
        <f t="shared" si="113"/>
        <v>1900</v>
      </c>
      <c r="B599" s="8">
        <f t="shared" si="114"/>
        <v>1</v>
      </c>
      <c r="C599" s="8">
        <f t="shared" si="115"/>
        <v>0</v>
      </c>
      <c r="D599" s="18"/>
      <c r="E599" s="8"/>
      <c r="F599" s="18"/>
      <c r="G599" s="8"/>
      <c r="H599" s="8"/>
      <c r="I599" s="8"/>
      <c r="J599" s="19"/>
      <c r="K599" s="20"/>
      <c r="L599" s="20"/>
      <c r="M599" s="8"/>
      <c r="N599" s="8"/>
      <c r="O599" s="8"/>
      <c r="P599" s="8"/>
      <c r="Q599" s="8"/>
      <c r="R599" s="21"/>
      <c r="S599" s="21"/>
      <c r="T599" s="21" t="str">
        <f t="shared" si="116"/>
        <v>non conforme</v>
      </c>
      <c r="U599" s="37"/>
      <c r="V599" s="21"/>
      <c r="W599" s="21"/>
      <c r="X599" s="21"/>
      <c r="Y599" s="21" t="str">
        <f t="shared" si="117"/>
        <v>non conforme</v>
      </c>
      <c r="Z599" s="37"/>
      <c r="AA599" s="21"/>
      <c r="AB599" s="21"/>
      <c r="AC599" s="21" t="str">
        <f t="shared" si="118"/>
        <v>non conforme</v>
      </c>
      <c r="AD599" s="37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 t="str">
        <f t="shared" si="119"/>
        <v>non conforme</v>
      </c>
      <c r="AS599" s="37"/>
      <c r="AT599" s="21"/>
      <c r="AU599" s="21"/>
      <c r="AV599" s="21"/>
      <c r="AW599" s="21"/>
      <c r="AX599" s="21"/>
      <c r="AY599" s="21"/>
      <c r="AZ599" s="21" t="str">
        <f t="shared" si="120"/>
        <v>non conforme</v>
      </c>
      <c r="BA599" s="37"/>
      <c r="BB599" s="21"/>
      <c r="BC599" s="21"/>
      <c r="BD599" s="21" t="str">
        <f t="shared" si="121"/>
        <v>non conforme</v>
      </c>
      <c r="BE599" s="37"/>
      <c r="BF599" s="21"/>
      <c r="BG599" s="21"/>
      <c r="BH599" s="21"/>
      <c r="BI599" s="21"/>
      <c r="BJ599" s="21" t="str">
        <f t="shared" si="122"/>
        <v>non conforme</v>
      </c>
      <c r="BK599" s="37"/>
      <c r="BL599" s="21"/>
      <c r="BM599" s="21"/>
      <c r="BN599" s="21" t="str">
        <f t="shared" si="123"/>
        <v>non conforme</v>
      </c>
      <c r="BO599" s="37"/>
      <c r="BP599" s="21"/>
      <c r="BQ599" s="21"/>
      <c r="BR599" s="21"/>
      <c r="BS599" s="21"/>
      <c r="BT599" s="21" t="str">
        <f t="shared" si="124"/>
        <v>non conforme</v>
      </c>
      <c r="BU599" s="37"/>
      <c r="BV599" s="22"/>
      <c r="BW599" s="22"/>
      <c r="BX599" s="22"/>
      <c r="BY599" s="23"/>
      <c r="BZ599" s="22"/>
      <c r="CA599" s="23"/>
      <c r="CB599" s="23"/>
      <c r="CC599" s="22"/>
      <c r="CD599" s="23"/>
      <c r="CE599" s="22"/>
      <c r="CF599" s="22"/>
      <c r="CG599" s="23"/>
      <c r="CH599" s="22"/>
      <c r="CI599" s="34"/>
      <c r="CJ599" s="34"/>
      <c r="CK599" s="44"/>
    </row>
    <row r="600" spans="1:89" ht="41" customHeight="1" x14ac:dyDescent="0.2">
      <c r="A600" s="8">
        <f t="shared" si="113"/>
        <v>1900</v>
      </c>
      <c r="B600" s="8">
        <f t="shared" si="114"/>
        <v>1</v>
      </c>
      <c r="C600" s="8">
        <f t="shared" si="115"/>
        <v>0</v>
      </c>
      <c r="D600" s="18"/>
      <c r="E600" s="8"/>
      <c r="F600" s="18"/>
      <c r="G600" s="8"/>
      <c r="H600" s="8"/>
      <c r="I600" s="8"/>
      <c r="J600" s="19"/>
      <c r="K600" s="20"/>
      <c r="L600" s="20"/>
      <c r="M600" s="8"/>
      <c r="N600" s="8"/>
      <c r="O600" s="8"/>
      <c r="P600" s="8"/>
      <c r="Q600" s="8"/>
      <c r="R600" s="21"/>
      <c r="S600" s="21"/>
      <c r="T600" s="21" t="str">
        <f t="shared" si="116"/>
        <v>non conforme</v>
      </c>
      <c r="U600" s="37"/>
      <c r="V600" s="21"/>
      <c r="W600" s="21"/>
      <c r="X600" s="21"/>
      <c r="Y600" s="21" t="str">
        <f t="shared" si="117"/>
        <v>non conforme</v>
      </c>
      <c r="Z600" s="37"/>
      <c r="AA600" s="21"/>
      <c r="AB600" s="21"/>
      <c r="AC600" s="21" t="str">
        <f t="shared" si="118"/>
        <v>non conforme</v>
      </c>
      <c r="AD600" s="37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 t="str">
        <f t="shared" si="119"/>
        <v>non conforme</v>
      </c>
      <c r="AS600" s="37"/>
      <c r="AT600" s="21"/>
      <c r="AU600" s="21"/>
      <c r="AV600" s="21"/>
      <c r="AW600" s="21"/>
      <c r="AX600" s="21"/>
      <c r="AY600" s="21"/>
      <c r="AZ600" s="21" t="str">
        <f t="shared" si="120"/>
        <v>non conforme</v>
      </c>
      <c r="BA600" s="37"/>
      <c r="BB600" s="21"/>
      <c r="BC600" s="21"/>
      <c r="BD600" s="21" t="str">
        <f t="shared" si="121"/>
        <v>non conforme</v>
      </c>
      <c r="BE600" s="37"/>
      <c r="BF600" s="21"/>
      <c r="BG600" s="21"/>
      <c r="BH600" s="21"/>
      <c r="BI600" s="21"/>
      <c r="BJ600" s="21" t="str">
        <f t="shared" si="122"/>
        <v>non conforme</v>
      </c>
      <c r="BK600" s="37"/>
      <c r="BL600" s="21"/>
      <c r="BM600" s="21"/>
      <c r="BN600" s="21" t="str">
        <f t="shared" si="123"/>
        <v>non conforme</v>
      </c>
      <c r="BO600" s="37"/>
      <c r="BP600" s="21"/>
      <c r="BQ600" s="21"/>
      <c r="BR600" s="21"/>
      <c r="BS600" s="21"/>
      <c r="BT600" s="21" t="str">
        <f t="shared" si="124"/>
        <v>non conforme</v>
      </c>
      <c r="BU600" s="37"/>
      <c r="BV600" s="22"/>
      <c r="BW600" s="22"/>
      <c r="BX600" s="22"/>
      <c r="BY600" s="23"/>
      <c r="BZ600" s="22"/>
      <c r="CA600" s="23"/>
      <c r="CB600" s="23"/>
      <c r="CC600" s="22"/>
      <c r="CD600" s="23"/>
      <c r="CE600" s="22"/>
      <c r="CF600" s="22"/>
      <c r="CG600" s="23"/>
      <c r="CH600" s="22"/>
      <c r="CI600" s="34"/>
      <c r="CJ600" s="34"/>
      <c r="CK600" s="44"/>
    </row>
    <row r="601" spans="1:89" ht="41" customHeight="1" x14ac:dyDescent="0.2">
      <c r="A601" s="8">
        <f t="shared" si="113"/>
        <v>1900</v>
      </c>
      <c r="B601" s="8">
        <f t="shared" si="114"/>
        <v>1</v>
      </c>
      <c r="C601" s="8">
        <f t="shared" si="115"/>
        <v>0</v>
      </c>
      <c r="D601" s="18"/>
      <c r="E601" s="8"/>
      <c r="F601" s="18"/>
      <c r="G601" s="8"/>
      <c r="H601" s="8"/>
      <c r="I601" s="8"/>
      <c r="J601" s="19"/>
      <c r="K601" s="20"/>
      <c r="L601" s="20"/>
      <c r="M601" s="8"/>
      <c r="N601" s="8"/>
      <c r="O601" s="8"/>
      <c r="P601" s="8"/>
      <c r="Q601" s="8"/>
      <c r="R601" s="21"/>
      <c r="S601" s="21"/>
      <c r="T601" s="21" t="str">
        <f t="shared" si="116"/>
        <v>non conforme</v>
      </c>
      <c r="U601" s="37"/>
      <c r="V601" s="21"/>
      <c r="W601" s="21"/>
      <c r="X601" s="21"/>
      <c r="Y601" s="21" t="str">
        <f t="shared" si="117"/>
        <v>non conforme</v>
      </c>
      <c r="Z601" s="37"/>
      <c r="AA601" s="21"/>
      <c r="AB601" s="21"/>
      <c r="AC601" s="21" t="str">
        <f t="shared" si="118"/>
        <v>non conforme</v>
      </c>
      <c r="AD601" s="37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 t="str">
        <f t="shared" si="119"/>
        <v>non conforme</v>
      </c>
      <c r="AS601" s="37"/>
      <c r="AT601" s="21"/>
      <c r="AU601" s="21"/>
      <c r="AV601" s="21"/>
      <c r="AW601" s="21"/>
      <c r="AX601" s="21"/>
      <c r="AY601" s="21"/>
      <c r="AZ601" s="21" t="str">
        <f t="shared" si="120"/>
        <v>non conforme</v>
      </c>
      <c r="BA601" s="37"/>
      <c r="BB601" s="21"/>
      <c r="BC601" s="21"/>
      <c r="BD601" s="21" t="str">
        <f t="shared" si="121"/>
        <v>non conforme</v>
      </c>
      <c r="BE601" s="37"/>
      <c r="BF601" s="21"/>
      <c r="BG601" s="21"/>
      <c r="BH601" s="21"/>
      <c r="BI601" s="21"/>
      <c r="BJ601" s="21" t="str">
        <f t="shared" si="122"/>
        <v>non conforme</v>
      </c>
      <c r="BK601" s="37"/>
      <c r="BL601" s="21"/>
      <c r="BM601" s="21"/>
      <c r="BN601" s="21" t="str">
        <f t="shared" si="123"/>
        <v>non conforme</v>
      </c>
      <c r="BO601" s="37"/>
      <c r="BP601" s="21"/>
      <c r="BQ601" s="21"/>
      <c r="BR601" s="21"/>
      <c r="BS601" s="21"/>
      <c r="BT601" s="21" t="str">
        <f t="shared" si="124"/>
        <v>non conforme</v>
      </c>
      <c r="BU601" s="37"/>
      <c r="BV601" s="22"/>
      <c r="BW601" s="22"/>
      <c r="BX601" s="22"/>
      <c r="BY601" s="23"/>
      <c r="BZ601" s="22"/>
      <c r="CA601" s="23"/>
      <c r="CB601" s="23"/>
      <c r="CC601" s="22"/>
      <c r="CD601" s="23"/>
      <c r="CE601" s="22"/>
      <c r="CF601" s="22"/>
      <c r="CG601" s="23"/>
      <c r="CH601" s="22"/>
      <c r="CI601" s="34"/>
      <c r="CJ601" s="34"/>
      <c r="CK601" s="44"/>
    </row>
    <row r="602" spans="1:89" ht="41" customHeight="1" x14ac:dyDescent="0.2">
      <c r="A602" s="8">
        <f t="shared" si="113"/>
        <v>1900</v>
      </c>
      <c r="B602" s="8">
        <f t="shared" si="114"/>
        <v>1</v>
      </c>
      <c r="C602" s="8">
        <f t="shared" si="115"/>
        <v>0</v>
      </c>
      <c r="D602" s="18"/>
      <c r="E602" s="8"/>
      <c r="F602" s="18"/>
      <c r="G602" s="8"/>
      <c r="H602" s="8"/>
      <c r="I602" s="8"/>
      <c r="J602" s="19"/>
      <c r="K602" s="20"/>
      <c r="L602" s="20"/>
      <c r="M602" s="8"/>
      <c r="N602" s="8"/>
      <c r="O602" s="8"/>
      <c r="P602" s="8"/>
      <c r="Q602" s="8"/>
      <c r="R602" s="21"/>
      <c r="S602" s="21"/>
      <c r="T602" s="21" t="str">
        <f t="shared" si="116"/>
        <v>non conforme</v>
      </c>
      <c r="U602" s="37"/>
      <c r="V602" s="21"/>
      <c r="W602" s="21"/>
      <c r="X602" s="21"/>
      <c r="Y602" s="21" t="str">
        <f t="shared" si="117"/>
        <v>non conforme</v>
      </c>
      <c r="Z602" s="37"/>
      <c r="AA602" s="21"/>
      <c r="AB602" s="21"/>
      <c r="AC602" s="21" t="str">
        <f t="shared" si="118"/>
        <v>non conforme</v>
      </c>
      <c r="AD602" s="37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 t="str">
        <f t="shared" si="119"/>
        <v>non conforme</v>
      </c>
      <c r="AS602" s="37"/>
      <c r="AT602" s="21"/>
      <c r="AU602" s="21"/>
      <c r="AV602" s="21"/>
      <c r="AW602" s="21"/>
      <c r="AX602" s="21"/>
      <c r="AY602" s="21"/>
      <c r="AZ602" s="21" t="str">
        <f t="shared" si="120"/>
        <v>non conforme</v>
      </c>
      <c r="BA602" s="37"/>
      <c r="BB602" s="21"/>
      <c r="BC602" s="21"/>
      <c r="BD602" s="21" t="str">
        <f t="shared" si="121"/>
        <v>non conforme</v>
      </c>
      <c r="BE602" s="37"/>
      <c r="BF602" s="21"/>
      <c r="BG602" s="21"/>
      <c r="BH602" s="21"/>
      <c r="BI602" s="21"/>
      <c r="BJ602" s="21" t="str">
        <f t="shared" si="122"/>
        <v>non conforme</v>
      </c>
      <c r="BK602" s="37"/>
      <c r="BL602" s="21"/>
      <c r="BM602" s="21"/>
      <c r="BN602" s="21" t="str">
        <f t="shared" si="123"/>
        <v>non conforme</v>
      </c>
      <c r="BO602" s="37"/>
      <c r="BP602" s="21"/>
      <c r="BQ602" s="21"/>
      <c r="BR602" s="21"/>
      <c r="BS602" s="21"/>
      <c r="BT602" s="21" t="str">
        <f t="shared" si="124"/>
        <v>non conforme</v>
      </c>
      <c r="BU602" s="37"/>
      <c r="BV602" s="22"/>
      <c r="BW602" s="22"/>
      <c r="BX602" s="22"/>
      <c r="BY602" s="23"/>
      <c r="BZ602" s="22"/>
      <c r="CA602" s="23"/>
      <c r="CB602" s="23"/>
      <c r="CC602" s="22"/>
      <c r="CD602" s="23"/>
      <c r="CE602" s="22"/>
      <c r="CF602" s="22"/>
      <c r="CG602" s="23"/>
      <c r="CH602" s="22"/>
      <c r="CI602" s="34"/>
      <c r="CJ602" s="34"/>
      <c r="CK602" s="44"/>
    </row>
    <row r="603" spans="1:89" ht="41" customHeight="1" x14ac:dyDescent="0.2">
      <c r="A603" s="8">
        <f t="shared" si="113"/>
        <v>1900</v>
      </c>
      <c r="B603" s="8">
        <f t="shared" si="114"/>
        <v>1</v>
      </c>
      <c r="C603" s="8">
        <f t="shared" si="115"/>
        <v>0</v>
      </c>
      <c r="D603" s="18"/>
      <c r="E603" s="8"/>
      <c r="F603" s="18"/>
      <c r="G603" s="8"/>
      <c r="H603" s="8"/>
      <c r="I603" s="8"/>
      <c r="J603" s="19"/>
      <c r="K603" s="20"/>
      <c r="L603" s="20"/>
      <c r="M603" s="8"/>
      <c r="N603" s="8"/>
      <c r="O603" s="8"/>
      <c r="P603" s="8"/>
      <c r="Q603" s="8"/>
      <c r="R603" s="21"/>
      <c r="S603" s="21"/>
      <c r="T603" s="21" t="str">
        <f t="shared" si="116"/>
        <v>non conforme</v>
      </c>
      <c r="U603" s="37"/>
      <c r="V603" s="21"/>
      <c r="W603" s="21"/>
      <c r="X603" s="21"/>
      <c r="Y603" s="21" t="str">
        <f t="shared" si="117"/>
        <v>non conforme</v>
      </c>
      <c r="Z603" s="37"/>
      <c r="AA603" s="21"/>
      <c r="AB603" s="21"/>
      <c r="AC603" s="21" t="str">
        <f t="shared" si="118"/>
        <v>non conforme</v>
      </c>
      <c r="AD603" s="37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 t="str">
        <f t="shared" si="119"/>
        <v>non conforme</v>
      </c>
      <c r="AS603" s="37"/>
      <c r="AT603" s="21"/>
      <c r="AU603" s="21"/>
      <c r="AV603" s="21"/>
      <c r="AW603" s="21"/>
      <c r="AX603" s="21"/>
      <c r="AY603" s="21"/>
      <c r="AZ603" s="21" t="str">
        <f t="shared" si="120"/>
        <v>non conforme</v>
      </c>
      <c r="BA603" s="37"/>
      <c r="BB603" s="21"/>
      <c r="BC603" s="21"/>
      <c r="BD603" s="21" t="str">
        <f t="shared" si="121"/>
        <v>non conforme</v>
      </c>
      <c r="BE603" s="37"/>
      <c r="BF603" s="21"/>
      <c r="BG603" s="21"/>
      <c r="BH603" s="21"/>
      <c r="BI603" s="21"/>
      <c r="BJ603" s="21" t="str">
        <f t="shared" si="122"/>
        <v>non conforme</v>
      </c>
      <c r="BK603" s="37"/>
      <c r="BL603" s="21"/>
      <c r="BM603" s="21"/>
      <c r="BN603" s="21" t="str">
        <f t="shared" si="123"/>
        <v>non conforme</v>
      </c>
      <c r="BO603" s="37"/>
      <c r="BP603" s="21"/>
      <c r="BQ603" s="21"/>
      <c r="BR603" s="21"/>
      <c r="BS603" s="21"/>
      <c r="BT603" s="21" t="str">
        <f t="shared" si="124"/>
        <v>non conforme</v>
      </c>
      <c r="BU603" s="37"/>
      <c r="BV603" s="22"/>
      <c r="BW603" s="22"/>
      <c r="BX603" s="22"/>
      <c r="BY603" s="23"/>
      <c r="BZ603" s="22"/>
      <c r="CA603" s="23"/>
      <c r="CB603" s="23"/>
      <c r="CC603" s="22"/>
      <c r="CD603" s="23"/>
      <c r="CE603" s="22"/>
      <c r="CF603" s="22"/>
      <c r="CG603" s="23"/>
      <c r="CH603" s="22"/>
      <c r="CI603" s="34"/>
      <c r="CJ603" s="34"/>
      <c r="CK603" s="44"/>
    </row>
    <row r="604" spans="1:89" ht="41" customHeight="1" x14ac:dyDescent="0.2">
      <c r="A604" s="8">
        <f t="shared" si="113"/>
        <v>1900</v>
      </c>
      <c r="B604" s="8">
        <f t="shared" si="114"/>
        <v>1</v>
      </c>
      <c r="C604" s="8">
        <f t="shared" si="115"/>
        <v>0</v>
      </c>
      <c r="D604" s="18"/>
      <c r="E604" s="8"/>
      <c r="F604" s="18"/>
      <c r="G604" s="8"/>
      <c r="H604" s="8"/>
      <c r="I604" s="8"/>
      <c r="J604" s="19"/>
      <c r="K604" s="20"/>
      <c r="L604" s="20"/>
      <c r="M604" s="8"/>
      <c r="N604" s="8"/>
      <c r="O604" s="8"/>
      <c r="P604" s="8"/>
      <c r="Q604" s="8"/>
      <c r="R604" s="21"/>
      <c r="S604" s="21"/>
      <c r="T604" s="21" t="str">
        <f t="shared" si="116"/>
        <v>non conforme</v>
      </c>
      <c r="U604" s="37"/>
      <c r="V604" s="21"/>
      <c r="W604" s="21"/>
      <c r="X604" s="21"/>
      <c r="Y604" s="21" t="str">
        <f t="shared" si="117"/>
        <v>non conforme</v>
      </c>
      <c r="Z604" s="37"/>
      <c r="AA604" s="21"/>
      <c r="AB604" s="21"/>
      <c r="AC604" s="21" t="str">
        <f t="shared" si="118"/>
        <v>non conforme</v>
      </c>
      <c r="AD604" s="37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 t="str">
        <f t="shared" si="119"/>
        <v>non conforme</v>
      </c>
      <c r="AS604" s="37"/>
      <c r="AT604" s="21"/>
      <c r="AU604" s="21"/>
      <c r="AV604" s="21"/>
      <c r="AW604" s="21"/>
      <c r="AX604" s="21"/>
      <c r="AY604" s="21"/>
      <c r="AZ604" s="21" t="str">
        <f t="shared" si="120"/>
        <v>non conforme</v>
      </c>
      <c r="BA604" s="37"/>
      <c r="BB604" s="21"/>
      <c r="BC604" s="21"/>
      <c r="BD604" s="21" t="str">
        <f t="shared" si="121"/>
        <v>non conforme</v>
      </c>
      <c r="BE604" s="37"/>
      <c r="BF604" s="21"/>
      <c r="BG604" s="21"/>
      <c r="BH604" s="21"/>
      <c r="BI604" s="21"/>
      <c r="BJ604" s="21" t="str">
        <f t="shared" si="122"/>
        <v>non conforme</v>
      </c>
      <c r="BK604" s="37"/>
      <c r="BL604" s="21"/>
      <c r="BM604" s="21"/>
      <c r="BN604" s="21" t="str">
        <f t="shared" si="123"/>
        <v>non conforme</v>
      </c>
      <c r="BO604" s="37"/>
      <c r="BP604" s="21"/>
      <c r="BQ604" s="21"/>
      <c r="BR604" s="21"/>
      <c r="BS604" s="21"/>
      <c r="BT604" s="21" t="str">
        <f t="shared" si="124"/>
        <v>non conforme</v>
      </c>
      <c r="BU604" s="37"/>
      <c r="BV604" s="22"/>
      <c r="BW604" s="22"/>
      <c r="BX604" s="22"/>
      <c r="BY604" s="23"/>
      <c r="BZ604" s="22"/>
      <c r="CA604" s="23"/>
      <c r="CB604" s="23"/>
      <c r="CC604" s="22"/>
      <c r="CD604" s="23"/>
      <c r="CE604" s="22"/>
      <c r="CF604" s="22"/>
      <c r="CG604" s="23"/>
      <c r="CH604" s="22"/>
      <c r="CI604" s="34"/>
      <c r="CJ604" s="34"/>
      <c r="CK604" s="44"/>
    </row>
    <row r="605" spans="1:89" ht="41" customHeight="1" x14ac:dyDescent="0.2">
      <c r="A605" s="8">
        <f t="shared" si="113"/>
        <v>1900</v>
      </c>
      <c r="B605" s="8">
        <f t="shared" si="114"/>
        <v>1</v>
      </c>
      <c r="C605" s="8">
        <f t="shared" si="115"/>
        <v>0</v>
      </c>
      <c r="D605" s="18"/>
      <c r="E605" s="8"/>
      <c r="F605" s="18"/>
      <c r="G605" s="8"/>
      <c r="H605" s="8"/>
      <c r="I605" s="8"/>
      <c r="J605" s="19"/>
      <c r="K605" s="20"/>
      <c r="L605" s="20"/>
      <c r="M605" s="8"/>
      <c r="N605" s="8"/>
      <c r="O605" s="8"/>
      <c r="P605" s="8"/>
      <c r="Q605" s="8"/>
      <c r="R605" s="21"/>
      <c r="S605" s="21"/>
      <c r="T605" s="21" t="str">
        <f t="shared" si="116"/>
        <v>non conforme</v>
      </c>
      <c r="U605" s="37"/>
      <c r="V605" s="21"/>
      <c r="W605" s="21"/>
      <c r="X605" s="21"/>
      <c r="Y605" s="21" t="str">
        <f t="shared" si="117"/>
        <v>non conforme</v>
      </c>
      <c r="Z605" s="37"/>
      <c r="AA605" s="21"/>
      <c r="AB605" s="21"/>
      <c r="AC605" s="21" t="str">
        <f t="shared" si="118"/>
        <v>non conforme</v>
      </c>
      <c r="AD605" s="37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 t="str">
        <f t="shared" si="119"/>
        <v>non conforme</v>
      </c>
      <c r="AS605" s="37"/>
      <c r="AT605" s="21"/>
      <c r="AU605" s="21"/>
      <c r="AV605" s="21"/>
      <c r="AW605" s="21"/>
      <c r="AX605" s="21"/>
      <c r="AY605" s="21"/>
      <c r="AZ605" s="21" t="str">
        <f t="shared" si="120"/>
        <v>non conforme</v>
      </c>
      <c r="BA605" s="37"/>
      <c r="BB605" s="21"/>
      <c r="BC605" s="21"/>
      <c r="BD605" s="21" t="str">
        <f t="shared" si="121"/>
        <v>non conforme</v>
      </c>
      <c r="BE605" s="37"/>
      <c r="BF605" s="21"/>
      <c r="BG605" s="21"/>
      <c r="BH605" s="21"/>
      <c r="BI605" s="21"/>
      <c r="BJ605" s="21" t="str">
        <f t="shared" si="122"/>
        <v>non conforme</v>
      </c>
      <c r="BK605" s="37"/>
      <c r="BL605" s="21"/>
      <c r="BM605" s="21"/>
      <c r="BN605" s="21" t="str">
        <f t="shared" si="123"/>
        <v>non conforme</v>
      </c>
      <c r="BO605" s="37"/>
      <c r="BP605" s="21"/>
      <c r="BQ605" s="21"/>
      <c r="BR605" s="21"/>
      <c r="BS605" s="21"/>
      <c r="BT605" s="21" t="str">
        <f t="shared" si="124"/>
        <v>non conforme</v>
      </c>
      <c r="BU605" s="37"/>
      <c r="BV605" s="22"/>
      <c r="BW605" s="22"/>
      <c r="BX605" s="22"/>
      <c r="BY605" s="23"/>
      <c r="BZ605" s="22"/>
      <c r="CA605" s="23"/>
      <c r="CB605" s="23"/>
      <c r="CC605" s="22"/>
      <c r="CD605" s="23"/>
      <c r="CE605" s="22"/>
      <c r="CF605" s="22"/>
      <c r="CG605" s="23"/>
      <c r="CH605" s="22"/>
      <c r="CI605" s="34"/>
      <c r="CJ605" s="34"/>
      <c r="CK605" s="44"/>
    </row>
    <row r="606" spans="1:89" ht="41" customHeight="1" x14ac:dyDescent="0.2">
      <c r="A606" s="8">
        <f t="shared" si="113"/>
        <v>1900</v>
      </c>
      <c r="B606" s="8">
        <f t="shared" si="114"/>
        <v>1</v>
      </c>
      <c r="C606" s="8">
        <f t="shared" si="115"/>
        <v>0</v>
      </c>
      <c r="D606" s="18"/>
      <c r="E606" s="8"/>
      <c r="F606" s="18"/>
      <c r="G606" s="8"/>
      <c r="H606" s="8"/>
      <c r="I606" s="8"/>
      <c r="J606" s="19"/>
      <c r="K606" s="20"/>
      <c r="L606" s="20"/>
      <c r="M606" s="8"/>
      <c r="N606" s="8"/>
      <c r="O606" s="8"/>
      <c r="P606" s="8"/>
      <c r="Q606" s="8"/>
      <c r="R606" s="21"/>
      <c r="S606" s="21"/>
      <c r="T606" s="21" t="str">
        <f t="shared" si="116"/>
        <v>non conforme</v>
      </c>
      <c r="U606" s="37"/>
      <c r="V606" s="21"/>
      <c r="W606" s="21"/>
      <c r="X606" s="21"/>
      <c r="Y606" s="21" t="str">
        <f t="shared" si="117"/>
        <v>non conforme</v>
      </c>
      <c r="Z606" s="37"/>
      <c r="AA606" s="21"/>
      <c r="AB606" s="21"/>
      <c r="AC606" s="21" t="str">
        <f t="shared" si="118"/>
        <v>non conforme</v>
      </c>
      <c r="AD606" s="37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 t="str">
        <f t="shared" si="119"/>
        <v>non conforme</v>
      </c>
      <c r="AS606" s="37"/>
      <c r="AT606" s="21"/>
      <c r="AU606" s="21"/>
      <c r="AV606" s="21"/>
      <c r="AW606" s="21"/>
      <c r="AX606" s="21"/>
      <c r="AY606" s="21"/>
      <c r="AZ606" s="21" t="str">
        <f t="shared" si="120"/>
        <v>non conforme</v>
      </c>
      <c r="BA606" s="37"/>
      <c r="BB606" s="21"/>
      <c r="BC606" s="21"/>
      <c r="BD606" s="21" t="str">
        <f t="shared" si="121"/>
        <v>non conforme</v>
      </c>
      <c r="BE606" s="37"/>
      <c r="BF606" s="21"/>
      <c r="BG606" s="21"/>
      <c r="BH606" s="21"/>
      <c r="BI606" s="21"/>
      <c r="BJ606" s="21" t="str">
        <f t="shared" si="122"/>
        <v>non conforme</v>
      </c>
      <c r="BK606" s="37"/>
      <c r="BL606" s="21"/>
      <c r="BM606" s="21"/>
      <c r="BN606" s="21" t="str">
        <f t="shared" si="123"/>
        <v>non conforme</v>
      </c>
      <c r="BO606" s="37"/>
      <c r="BP606" s="21"/>
      <c r="BQ606" s="21"/>
      <c r="BR606" s="21"/>
      <c r="BS606" s="21"/>
      <c r="BT606" s="21" t="str">
        <f t="shared" si="124"/>
        <v>non conforme</v>
      </c>
      <c r="BU606" s="37"/>
      <c r="BV606" s="22"/>
      <c r="BW606" s="22"/>
      <c r="BX606" s="22"/>
      <c r="BY606" s="23"/>
      <c r="BZ606" s="22"/>
      <c r="CA606" s="23"/>
      <c r="CB606" s="23"/>
      <c r="CC606" s="22"/>
      <c r="CD606" s="23"/>
      <c r="CE606" s="22"/>
      <c r="CF606" s="22"/>
      <c r="CG606" s="23"/>
      <c r="CH606" s="22"/>
      <c r="CI606" s="34"/>
      <c r="CJ606" s="34"/>
      <c r="CK606" s="44"/>
    </row>
    <row r="607" spans="1:89" ht="41" customHeight="1" x14ac:dyDescent="0.2">
      <c r="A607" s="8">
        <f t="shared" si="113"/>
        <v>1900</v>
      </c>
      <c r="B607" s="8">
        <f t="shared" si="114"/>
        <v>1</v>
      </c>
      <c r="C607" s="8">
        <f t="shared" si="115"/>
        <v>0</v>
      </c>
      <c r="D607" s="18"/>
      <c r="E607" s="8"/>
      <c r="F607" s="18"/>
      <c r="G607" s="8"/>
      <c r="H607" s="8"/>
      <c r="I607" s="8"/>
      <c r="J607" s="19"/>
      <c r="K607" s="20"/>
      <c r="L607" s="20"/>
      <c r="M607" s="8"/>
      <c r="N607" s="8"/>
      <c r="O607" s="8"/>
      <c r="P607" s="8"/>
      <c r="Q607" s="8"/>
      <c r="R607" s="21"/>
      <c r="S607" s="21"/>
      <c r="T607" s="21" t="str">
        <f t="shared" si="116"/>
        <v>non conforme</v>
      </c>
      <c r="U607" s="37"/>
      <c r="V607" s="21"/>
      <c r="W607" s="21"/>
      <c r="X607" s="21"/>
      <c r="Y607" s="21" t="str">
        <f t="shared" si="117"/>
        <v>non conforme</v>
      </c>
      <c r="Z607" s="37"/>
      <c r="AA607" s="21"/>
      <c r="AB607" s="21"/>
      <c r="AC607" s="21" t="str">
        <f t="shared" si="118"/>
        <v>non conforme</v>
      </c>
      <c r="AD607" s="37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 t="str">
        <f t="shared" si="119"/>
        <v>non conforme</v>
      </c>
      <c r="AS607" s="37"/>
      <c r="AT607" s="21"/>
      <c r="AU607" s="21"/>
      <c r="AV607" s="21"/>
      <c r="AW607" s="21"/>
      <c r="AX607" s="21"/>
      <c r="AY607" s="21"/>
      <c r="AZ607" s="21" t="str">
        <f t="shared" si="120"/>
        <v>non conforme</v>
      </c>
      <c r="BA607" s="37"/>
      <c r="BB607" s="21"/>
      <c r="BC607" s="21"/>
      <c r="BD607" s="21" t="str">
        <f t="shared" si="121"/>
        <v>non conforme</v>
      </c>
      <c r="BE607" s="37"/>
      <c r="BF607" s="21"/>
      <c r="BG607" s="21"/>
      <c r="BH607" s="21"/>
      <c r="BI607" s="21"/>
      <c r="BJ607" s="21" t="str">
        <f t="shared" si="122"/>
        <v>non conforme</v>
      </c>
      <c r="BK607" s="37"/>
      <c r="BL607" s="21"/>
      <c r="BM607" s="21"/>
      <c r="BN607" s="21" t="str">
        <f t="shared" si="123"/>
        <v>non conforme</v>
      </c>
      <c r="BO607" s="37"/>
      <c r="BP607" s="21"/>
      <c r="BQ607" s="21"/>
      <c r="BR607" s="21"/>
      <c r="BS607" s="21"/>
      <c r="BT607" s="21" t="str">
        <f t="shared" si="124"/>
        <v>non conforme</v>
      </c>
      <c r="BU607" s="37"/>
      <c r="BV607" s="22"/>
      <c r="BW607" s="22"/>
      <c r="BX607" s="22"/>
      <c r="BY607" s="23"/>
      <c r="BZ607" s="22"/>
      <c r="CA607" s="23"/>
      <c r="CB607" s="23"/>
      <c r="CC607" s="22"/>
      <c r="CD607" s="23"/>
      <c r="CE607" s="22"/>
      <c r="CF607" s="22"/>
      <c r="CG607" s="23"/>
      <c r="CH607" s="22"/>
      <c r="CI607" s="34"/>
      <c r="CJ607" s="34"/>
      <c r="CK607" s="44"/>
    </row>
    <row r="608" spans="1:89" ht="41" customHeight="1" x14ac:dyDescent="0.2">
      <c r="A608" s="8">
        <f t="shared" si="113"/>
        <v>1900</v>
      </c>
      <c r="B608" s="8">
        <f t="shared" si="114"/>
        <v>1</v>
      </c>
      <c r="C608" s="8">
        <f t="shared" si="115"/>
        <v>0</v>
      </c>
      <c r="D608" s="18"/>
      <c r="E608" s="8"/>
      <c r="F608" s="18"/>
      <c r="G608" s="8"/>
      <c r="H608" s="8"/>
      <c r="I608" s="8"/>
      <c r="J608" s="19"/>
      <c r="K608" s="20"/>
      <c r="L608" s="20"/>
      <c r="M608" s="8"/>
      <c r="N608" s="8"/>
      <c r="O608" s="8"/>
      <c r="P608" s="8"/>
      <c r="Q608" s="8"/>
      <c r="R608" s="21"/>
      <c r="S608" s="21"/>
      <c r="T608" s="21" t="str">
        <f t="shared" si="116"/>
        <v>non conforme</v>
      </c>
      <c r="U608" s="37"/>
      <c r="V608" s="21"/>
      <c r="W608" s="21"/>
      <c r="X608" s="21"/>
      <c r="Y608" s="21" t="str">
        <f t="shared" si="117"/>
        <v>non conforme</v>
      </c>
      <c r="Z608" s="37"/>
      <c r="AA608" s="21"/>
      <c r="AB608" s="21"/>
      <c r="AC608" s="21" t="str">
        <f t="shared" si="118"/>
        <v>non conforme</v>
      </c>
      <c r="AD608" s="37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 t="str">
        <f t="shared" si="119"/>
        <v>non conforme</v>
      </c>
      <c r="AS608" s="37"/>
      <c r="AT608" s="21"/>
      <c r="AU608" s="21"/>
      <c r="AV608" s="21"/>
      <c r="AW608" s="21"/>
      <c r="AX608" s="21"/>
      <c r="AY608" s="21"/>
      <c r="AZ608" s="21" t="str">
        <f t="shared" si="120"/>
        <v>non conforme</v>
      </c>
      <c r="BA608" s="37"/>
      <c r="BB608" s="21"/>
      <c r="BC608" s="21"/>
      <c r="BD608" s="21" t="str">
        <f t="shared" si="121"/>
        <v>non conforme</v>
      </c>
      <c r="BE608" s="37"/>
      <c r="BF608" s="21"/>
      <c r="BG608" s="21"/>
      <c r="BH608" s="21"/>
      <c r="BI608" s="21"/>
      <c r="BJ608" s="21" t="str">
        <f t="shared" si="122"/>
        <v>non conforme</v>
      </c>
      <c r="BK608" s="37"/>
      <c r="BL608" s="21"/>
      <c r="BM608" s="21"/>
      <c r="BN608" s="21" t="str">
        <f t="shared" si="123"/>
        <v>non conforme</v>
      </c>
      <c r="BO608" s="37"/>
      <c r="BP608" s="21"/>
      <c r="BQ608" s="21"/>
      <c r="BR608" s="21"/>
      <c r="BS608" s="21"/>
      <c r="BT608" s="21" t="str">
        <f t="shared" si="124"/>
        <v>non conforme</v>
      </c>
      <c r="BU608" s="37"/>
      <c r="BV608" s="22"/>
      <c r="BW608" s="22"/>
      <c r="BX608" s="22"/>
      <c r="BY608" s="23"/>
      <c r="BZ608" s="22"/>
      <c r="CA608" s="23"/>
      <c r="CB608" s="23"/>
      <c r="CC608" s="22"/>
      <c r="CD608" s="23"/>
      <c r="CE608" s="22"/>
      <c r="CF608" s="22"/>
      <c r="CG608" s="23"/>
      <c r="CH608" s="22"/>
      <c r="CI608" s="34"/>
      <c r="CJ608" s="34"/>
      <c r="CK608" s="44"/>
    </row>
    <row r="609" spans="1:89" ht="41" customHeight="1" x14ac:dyDescent="0.2">
      <c r="A609" s="8">
        <f t="shared" si="113"/>
        <v>1900</v>
      </c>
      <c r="B609" s="8">
        <f t="shared" si="114"/>
        <v>1</v>
      </c>
      <c r="C609" s="8">
        <f t="shared" si="115"/>
        <v>0</v>
      </c>
      <c r="D609" s="18"/>
      <c r="E609" s="8"/>
      <c r="F609" s="18"/>
      <c r="G609" s="8"/>
      <c r="H609" s="8"/>
      <c r="I609" s="8"/>
      <c r="J609" s="19"/>
      <c r="K609" s="20"/>
      <c r="L609" s="20"/>
      <c r="M609" s="8"/>
      <c r="N609" s="8"/>
      <c r="O609" s="8"/>
      <c r="P609" s="8"/>
      <c r="Q609" s="8"/>
      <c r="R609" s="21"/>
      <c r="S609" s="21"/>
      <c r="T609" s="21" t="str">
        <f t="shared" si="116"/>
        <v>non conforme</v>
      </c>
      <c r="U609" s="37"/>
      <c r="V609" s="21"/>
      <c r="W609" s="21"/>
      <c r="X609" s="21"/>
      <c r="Y609" s="21" t="str">
        <f t="shared" si="117"/>
        <v>non conforme</v>
      </c>
      <c r="Z609" s="37"/>
      <c r="AA609" s="21"/>
      <c r="AB609" s="21"/>
      <c r="AC609" s="21" t="str">
        <f t="shared" si="118"/>
        <v>non conforme</v>
      </c>
      <c r="AD609" s="37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 t="str">
        <f t="shared" si="119"/>
        <v>non conforme</v>
      </c>
      <c r="AS609" s="37"/>
      <c r="AT609" s="21"/>
      <c r="AU609" s="21"/>
      <c r="AV609" s="21"/>
      <c r="AW609" s="21"/>
      <c r="AX609" s="21"/>
      <c r="AY609" s="21"/>
      <c r="AZ609" s="21" t="str">
        <f t="shared" si="120"/>
        <v>non conforme</v>
      </c>
      <c r="BA609" s="37"/>
      <c r="BB609" s="21"/>
      <c r="BC609" s="21"/>
      <c r="BD609" s="21" t="str">
        <f t="shared" si="121"/>
        <v>non conforme</v>
      </c>
      <c r="BE609" s="37"/>
      <c r="BF609" s="21"/>
      <c r="BG609" s="21"/>
      <c r="BH609" s="21"/>
      <c r="BI609" s="21"/>
      <c r="BJ609" s="21" t="str">
        <f t="shared" si="122"/>
        <v>non conforme</v>
      </c>
      <c r="BK609" s="37"/>
      <c r="BL609" s="21"/>
      <c r="BM609" s="21"/>
      <c r="BN609" s="21" t="str">
        <f t="shared" si="123"/>
        <v>non conforme</v>
      </c>
      <c r="BO609" s="37"/>
      <c r="BP609" s="21"/>
      <c r="BQ609" s="21"/>
      <c r="BR609" s="21"/>
      <c r="BS609" s="21"/>
      <c r="BT609" s="21" t="str">
        <f t="shared" si="124"/>
        <v>non conforme</v>
      </c>
      <c r="BU609" s="37"/>
      <c r="BV609" s="22"/>
      <c r="BW609" s="22"/>
      <c r="BX609" s="22"/>
      <c r="BY609" s="23"/>
      <c r="BZ609" s="22"/>
      <c r="CA609" s="23"/>
      <c r="CB609" s="23"/>
      <c r="CC609" s="22"/>
      <c r="CD609" s="23"/>
      <c r="CE609" s="22"/>
      <c r="CF609" s="22"/>
      <c r="CG609" s="23"/>
      <c r="CH609" s="22"/>
      <c r="CI609" s="34"/>
      <c r="CJ609" s="34"/>
      <c r="CK609" s="44"/>
    </row>
    <row r="610" spans="1:89" ht="41" customHeight="1" x14ac:dyDescent="0.2">
      <c r="A610" s="8">
        <f t="shared" si="113"/>
        <v>1900</v>
      </c>
      <c r="B610" s="8">
        <f t="shared" si="114"/>
        <v>1</v>
      </c>
      <c r="C610" s="8">
        <f t="shared" si="115"/>
        <v>0</v>
      </c>
      <c r="D610" s="18"/>
      <c r="E610" s="8"/>
      <c r="F610" s="18"/>
      <c r="G610" s="8"/>
      <c r="H610" s="8"/>
      <c r="I610" s="8"/>
      <c r="J610" s="19"/>
      <c r="K610" s="20"/>
      <c r="L610" s="20"/>
      <c r="M610" s="8"/>
      <c r="N610" s="8"/>
      <c r="O610" s="8"/>
      <c r="P610" s="8"/>
      <c r="Q610" s="8"/>
      <c r="R610" s="21"/>
      <c r="S610" s="21"/>
      <c r="T610" s="21" t="str">
        <f t="shared" si="116"/>
        <v>non conforme</v>
      </c>
      <c r="U610" s="37"/>
      <c r="V610" s="21"/>
      <c r="W610" s="21"/>
      <c r="X610" s="21"/>
      <c r="Y610" s="21" t="str">
        <f t="shared" si="117"/>
        <v>non conforme</v>
      </c>
      <c r="Z610" s="37"/>
      <c r="AA610" s="21"/>
      <c r="AB610" s="21"/>
      <c r="AC610" s="21" t="str">
        <f t="shared" si="118"/>
        <v>non conforme</v>
      </c>
      <c r="AD610" s="37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 t="str">
        <f t="shared" si="119"/>
        <v>non conforme</v>
      </c>
      <c r="AS610" s="37"/>
      <c r="AT610" s="21"/>
      <c r="AU610" s="21"/>
      <c r="AV610" s="21"/>
      <c r="AW610" s="21"/>
      <c r="AX610" s="21"/>
      <c r="AY610" s="21"/>
      <c r="AZ610" s="21" t="str">
        <f t="shared" si="120"/>
        <v>non conforme</v>
      </c>
      <c r="BA610" s="37"/>
      <c r="BB610" s="21"/>
      <c r="BC610" s="21"/>
      <c r="BD610" s="21" t="str">
        <f t="shared" si="121"/>
        <v>non conforme</v>
      </c>
      <c r="BE610" s="37"/>
      <c r="BF610" s="21"/>
      <c r="BG610" s="21"/>
      <c r="BH610" s="21"/>
      <c r="BI610" s="21"/>
      <c r="BJ610" s="21" t="str">
        <f t="shared" si="122"/>
        <v>non conforme</v>
      </c>
      <c r="BK610" s="37"/>
      <c r="BL610" s="21"/>
      <c r="BM610" s="21"/>
      <c r="BN610" s="21" t="str">
        <f t="shared" si="123"/>
        <v>non conforme</v>
      </c>
      <c r="BO610" s="37"/>
      <c r="BP610" s="21"/>
      <c r="BQ610" s="21"/>
      <c r="BR610" s="21"/>
      <c r="BS610" s="21"/>
      <c r="BT610" s="21" t="str">
        <f t="shared" si="124"/>
        <v>non conforme</v>
      </c>
      <c r="BU610" s="37"/>
      <c r="BV610" s="22"/>
      <c r="BW610" s="22"/>
      <c r="BX610" s="22"/>
      <c r="BY610" s="23"/>
      <c r="BZ610" s="22"/>
      <c r="CA610" s="23"/>
      <c r="CB610" s="23"/>
      <c r="CC610" s="22"/>
      <c r="CD610" s="23"/>
      <c r="CE610" s="22"/>
      <c r="CF610" s="22"/>
      <c r="CG610" s="23"/>
      <c r="CH610" s="22"/>
      <c r="CI610" s="34"/>
      <c r="CJ610" s="34"/>
      <c r="CK610" s="44"/>
    </row>
    <row r="611" spans="1:89" ht="41" customHeight="1" x14ac:dyDescent="0.2">
      <c r="A611" s="8">
        <f t="shared" si="113"/>
        <v>1900</v>
      </c>
      <c r="B611" s="8">
        <f t="shared" si="114"/>
        <v>1</v>
      </c>
      <c r="C611" s="8">
        <f t="shared" si="115"/>
        <v>0</v>
      </c>
      <c r="D611" s="18"/>
      <c r="E611" s="8"/>
      <c r="F611" s="18"/>
      <c r="G611" s="8"/>
      <c r="H611" s="8"/>
      <c r="I611" s="8"/>
      <c r="J611" s="19"/>
      <c r="K611" s="20"/>
      <c r="L611" s="20"/>
      <c r="M611" s="8"/>
      <c r="N611" s="8"/>
      <c r="O611" s="8"/>
      <c r="P611" s="8"/>
      <c r="Q611" s="8"/>
      <c r="R611" s="21"/>
      <c r="S611" s="21"/>
      <c r="T611" s="21" t="str">
        <f t="shared" si="116"/>
        <v>non conforme</v>
      </c>
      <c r="U611" s="37"/>
      <c r="V611" s="21"/>
      <c r="W611" s="21"/>
      <c r="X611" s="21"/>
      <c r="Y611" s="21" t="str">
        <f t="shared" si="117"/>
        <v>non conforme</v>
      </c>
      <c r="Z611" s="37"/>
      <c r="AA611" s="21"/>
      <c r="AB611" s="21"/>
      <c r="AC611" s="21" t="str">
        <f t="shared" si="118"/>
        <v>non conforme</v>
      </c>
      <c r="AD611" s="37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 t="str">
        <f t="shared" si="119"/>
        <v>non conforme</v>
      </c>
      <c r="AS611" s="37"/>
      <c r="AT611" s="21"/>
      <c r="AU611" s="21"/>
      <c r="AV611" s="21"/>
      <c r="AW611" s="21"/>
      <c r="AX611" s="21"/>
      <c r="AY611" s="21"/>
      <c r="AZ611" s="21" t="str">
        <f t="shared" si="120"/>
        <v>non conforme</v>
      </c>
      <c r="BA611" s="37"/>
      <c r="BB611" s="21"/>
      <c r="BC611" s="21"/>
      <c r="BD611" s="21" t="str">
        <f t="shared" si="121"/>
        <v>non conforme</v>
      </c>
      <c r="BE611" s="37"/>
      <c r="BF611" s="21"/>
      <c r="BG611" s="21"/>
      <c r="BH611" s="21"/>
      <c r="BI611" s="21"/>
      <c r="BJ611" s="21" t="str">
        <f t="shared" si="122"/>
        <v>non conforme</v>
      </c>
      <c r="BK611" s="37"/>
      <c r="BL611" s="21"/>
      <c r="BM611" s="21"/>
      <c r="BN611" s="21" t="str">
        <f t="shared" si="123"/>
        <v>non conforme</v>
      </c>
      <c r="BO611" s="37"/>
      <c r="BP611" s="21"/>
      <c r="BQ611" s="21"/>
      <c r="BR611" s="21"/>
      <c r="BS611" s="21"/>
      <c r="BT611" s="21" t="str">
        <f t="shared" si="124"/>
        <v>non conforme</v>
      </c>
      <c r="BU611" s="37"/>
      <c r="BV611" s="22"/>
      <c r="BW611" s="22"/>
      <c r="BX611" s="22"/>
      <c r="BY611" s="23"/>
      <c r="BZ611" s="22"/>
      <c r="CA611" s="23"/>
      <c r="CB611" s="23"/>
      <c r="CC611" s="22"/>
      <c r="CD611" s="23"/>
      <c r="CE611" s="22"/>
      <c r="CF611" s="22"/>
      <c r="CG611" s="23"/>
      <c r="CH611" s="22"/>
      <c r="CI611" s="34"/>
      <c r="CJ611" s="34"/>
      <c r="CK611" s="44"/>
    </row>
    <row r="612" spans="1:89" ht="41" customHeight="1" x14ac:dyDescent="0.2">
      <c r="A612" s="8">
        <f t="shared" si="113"/>
        <v>1900</v>
      </c>
      <c r="B612" s="8">
        <f t="shared" si="114"/>
        <v>1</v>
      </c>
      <c r="C612" s="8">
        <f t="shared" si="115"/>
        <v>0</v>
      </c>
      <c r="D612" s="18"/>
      <c r="E612" s="8"/>
      <c r="F612" s="18"/>
      <c r="G612" s="8"/>
      <c r="H612" s="8"/>
      <c r="I612" s="8"/>
      <c r="J612" s="19"/>
      <c r="K612" s="20"/>
      <c r="L612" s="20"/>
      <c r="M612" s="8"/>
      <c r="N612" s="8"/>
      <c r="O612" s="8"/>
      <c r="P612" s="8"/>
      <c r="Q612" s="8"/>
      <c r="R612" s="21"/>
      <c r="S612" s="21"/>
      <c r="T612" s="21" t="str">
        <f t="shared" si="116"/>
        <v>non conforme</v>
      </c>
      <c r="U612" s="37"/>
      <c r="V612" s="21"/>
      <c r="W612" s="21"/>
      <c r="X612" s="21"/>
      <c r="Y612" s="21" t="str">
        <f t="shared" si="117"/>
        <v>non conforme</v>
      </c>
      <c r="Z612" s="37"/>
      <c r="AA612" s="21"/>
      <c r="AB612" s="21"/>
      <c r="AC612" s="21" t="str">
        <f t="shared" si="118"/>
        <v>non conforme</v>
      </c>
      <c r="AD612" s="37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 t="str">
        <f t="shared" si="119"/>
        <v>non conforme</v>
      </c>
      <c r="AS612" s="37"/>
      <c r="AT612" s="21"/>
      <c r="AU612" s="21"/>
      <c r="AV612" s="21"/>
      <c r="AW612" s="21"/>
      <c r="AX612" s="21"/>
      <c r="AY612" s="21"/>
      <c r="AZ612" s="21" t="str">
        <f t="shared" si="120"/>
        <v>non conforme</v>
      </c>
      <c r="BA612" s="37"/>
      <c r="BB612" s="21"/>
      <c r="BC612" s="21"/>
      <c r="BD612" s="21" t="str">
        <f t="shared" si="121"/>
        <v>non conforme</v>
      </c>
      <c r="BE612" s="37"/>
      <c r="BF612" s="21"/>
      <c r="BG612" s="21"/>
      <c r="BH612" s="21"/>
      <c r="BI612" s="21"/>
      <c r="BJ612" s="21" t="str">
        <f t="shared" si="122"/>
        <v>non conforme</v>
      </c>
      <c r="BK612" s="37"/>
      <c r="BL612" s="21"/>
      <c r="BM612" s="21"/>
      <c r="BN612" s="21" t="str">
        <f t="shared" si="123"/>
        <v>non conforme</v>
      </c>
      <c r="BO612" s="37"/>
      <c r="BP612" s="21"/>
      <c r="BQ612" s="21"/>
      <c r="BR612" s="21"/>
      <c r="BS612" s="21"/>
      <c r="BT612" s="21" t="str">
        <f t="shared" si="124"/>
        <v>non conforme</v>
      </c>
      <c r="BU612" s="37"/>
      <c r="BV612" s="22"/>
      <c r="BW612" s="22"/>
      <c r="BX612" s="22"/>
      <c r="BY612" s="23"/>
      <c r="BZ612" s="22"/>
      <c r="CA612" s="23"/>
      <c r="CB612" s="23"/>
      <c r="CC612" s="22"/>
      <c r="CD612" s="23"/>
      <c r="CE612" s="22"/>
      <c r="CF612" s="22"/>
      <c r="CG612" s="23"/>
      <c r="CH612" s="22"/>
      <c r="CI612" s="34"/>
      <c r="CJ612" s="34"/>
      <c r="CK612" s="44"/>
    </row>
    <row r="613" spans="1:89" ht="41" customHeight="1" x14ac:dyDescent="0.2">
      <c r="A613" s="8">
        <f t="shared" si="113"/>
        <v>1900</v>
      </c>
      <c r="B613" s="8">
        <f t="shared" si="114"/>
        <v>1</v>
      </c>
      <c r="C613" s="8">
        <f t="shared" si="115"/>
        <v>0</v>
      </c>
      <c r="D613" s="18"/>
      <c r="E613" s="8"/>
      <c r="F613" s="18"/>
      <c r="G613" s="8"/>
      <c r="H613" s="8"/>
      <c r="I613" s="8"/>
      <c r="J613" s="19"/>
      <c r="K613" s="20"/>
      <c r="L613" s="20"/>
      <c r="M613" s="8"/>
      <c r="N613" s="8"/>
      <c r="O613" s="8"/>
      <c r="P613" s="8"/>
      <c r="Q613" s="8"/>
      <c r="R613" s="21"/>
      <c r="S613" s="21"/>
      <c r="T613" s="21" t="str">
        <f t="shared" si="116"/>
        <v>non conforme</v>
      </c>
      <c r="U613" s="37"/>
      <c r="V613" s="21"/>
      <c r="W613" s="21"/>
      <c r="X613" s="21"/>
      <c r="Y613" s="21" t="str">
        <f t="shared" si="117"/>
        <v>non conforme</v>
      </c>
      <c r="Z613" s="37"/>
      <c r="AA613" s="21"/>
      <c r="AB613" s="21"/>
      <c r="AC613" s="21" t="str">
        <f t="shared" si="118"/>
        <v>non conforme</v>
      </c>
      <c r="AD613" s="37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 t="str">
        <f t="shared" si="119"/>
        <v>non conforme</v>
      </c>
      <c r="AS613" s="37"/>
      <c r="AT613" s="21"/>
      <c r="AU613" s="21"/>
      <c r="AV613" s="21"/>
      <c r="AW613" s="21"/>
      <c r="AX613" s="21"/>
      <c r="AY613" s="21"/>
      <c r="AZ613" s="21" t="str">
        <f t="shared" si="120"/>
        <v>non conforme</v>
      </c>
      <c r="BA613" s="37"/>
      <c r="BB613" s="21"/>
      <c r="BC613" s="21"/>
      <c r="BD613" s="21" t="str">
        <f t="shared" si="121"/>
        <v>non conforme</v>
      </c>
      <c r="BE613" s="37"/>
      <c r="BF613" s="21"/>
      <c r="BG613" s="21"/>
      <c r="BH613" s="21"/>
      <c r="BI613" s="21"/>
      <c r="BJ613" s="21" t="str">
        <f t="shared" si="122"/>
        <v>non conforme</v>
      </c>
      <c r="BK613" s="37"/>
      <c r="BL613" s="21"/>
      <c r="BM613" s="21"/>
      <c r="BN613" s="21" t="str">
        <f t="shared" si="123"/>
        <v>non conforme</v>
      </c>
      <c r="BO613" s="37"/>
      <c r="BP613" s="21"/>
      <c r="BQ613" s="21"/>
      <c r="BR613" s="21"/>
      <c r="BS613" s="21"/>
      <c r="BT613" s="21" t="str">
        <f t="shared" si="124"/>
        <v>non conforme</v>
      </c>
      <c r="BU613" s="37"/>
      <c r="BV613" s="22"/>
      <c r="BW613" s="22"/>
      <c r="BX613" s="22"/>
      <c r="BY613" s="23"/>
      <c r="BZ613" s="22"/>
      <c r="CA613" s="23"/>
      <c r="CB613" s="23"/>
      <c r="CC613" s="22"/>
      <c r="CD613" s="23"/>
      <c r="CE613" s="22"/>
      <c r="CF613" s="22"/>
      <c r="CG613" s="23"/>
      <c r="CH613" s="22"/>
      <c r="CI613" s="34"/>
      <c r="CJ613" s="34"/>
      <c r="CK613" s="44"/>
    </row>
    <row r="614" spans="1:89" ht="41" customHeight="1" x14ac:dyDescent="0.2">
      <c r="A614" s="8">
        <f t="shared" si="113"/>
        <v>1900</v>
      </c>
      <c r="B614" s="8">
        <f t="shared" si="114"/>
        <v>1</v>
      </c>
      <c r="C614" s="8">
        <f t="shared" si="115"/>
        <v>0</v>
      </c>
      <c r="D614" s="18"/>
      <c r="E614" s="8"/>
      <c r="F614" s="18"/>
      <c r="G614" s="8"/>
      <c r="H614" s="8"/>
      <c r="I614" s="8"/>
      <c r="J614" s="19"/>
      <c r="K614" s="20"/>
      <c r="L614" s="20"/>
      <c r="M614" s="8"/>
      <c r="N614" s="8"/>
      <c r="O614" s="8"/>
      <c r="P614" s="8"/>
      <c r="Q614" s="8"/>
      <c r="R614" s="21"/>
      <c r="S614" s="21"/>
      <c r="T614" s="21" t="str">
        <f t="shared" si="116"/>
        <v>non conforme</v>
      </c>
      <c r="U614" s="37"/>
      <c r="V614" s="21"/>
      <c r="W614" s="21"/>
      <c r="X614" s="21"/>
      <c r="Y614" s="21" t="str">
        <f t="shared" si="117"/>
        <v>non conforme</v>
      </c>
      <c r="Z614" s="37"/>
      <c r="AA614" s="21"/>
      <c r="AB614" s="21"/>
      <c r="AC614" s="21" t="str">
        <f t="shared" si="118"/>
        <v>non conforme</v>
      </c>
      <c r="AD614" s="37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 t="str">
        <f t="shared" si="119"/>
        <v>non conforme</v>
      </c>
      <c r="AS614" s="37"/>
      <c r="AT614" s="21"/>
      <c r="AU614" s="21"/>
      <c r="AV614" s="21"/>
      <c r="AW614" s="21"/>
      <c r="AX614" s="21"/>
      <c r="AY614" s="21"/>
      <c r="AZ614" s="21" t="str">
        <f t="shared" si="120"/>
        <v>non conforme</v>
      </c>
      <c r="BA614" s="37"/>
      <c r="BB614" s="21"/>
      <c r="BC614" s="21"/>
      <c r="BD614" s="21" t="str">
        <f t="shared" si="121"/>
        <v>non conforme</v>
      </c>
      <c r="BE614" s="37"/>
      <c r="BF614" s="21"/>
      <c r="BG614" s="21"/>
      <c r="BH614" s="21"/>
      <c r="BI614" s="21"/>
      <c r="BJ614" s="21" t="str">
        <f t="shared" si="122"/>
        <v>non conforme</v>
      </c>
      <c r="BK614" s="37"/>
      <c r="BL614" s="21"/>
      <c r="BM614" s="21"/>
      <c r="BN614" s="21" t="str">
        <f t="shared" si="123"/>
        <v>non conforme</v>
      </c>
      <c r="BO614" s="37"/>
      <c r="BP614" s="21"/>
      <c r="BQ614" s="21"/>
      <c r="BR614" s="21"/>
      <c r="BS614" s="21"/>
      <c r="BT614" s="21" t="str">
        <f t="shared" si="124"/>
        <v>non conforme</v>
      </c>
      <c r="BU614" s="37"/>
      <c r="BV614" s="22"/>
      <c r="BW614" s="22"/>
      <c r="BX614" s="22"/>
      <c r="BY614" s="23"/>
      <c r="BZ614" s="22"/>
      <c r="CA614" s="23"/>
      <c r="CB614" s="23"/>
      <c r="CC614" s="22"/>
      <c r="CD614" s="23"/>
      <c r="CE614" s="22"/>
      <c r="CF614" s="22"/>
      <c r="CG614" s="23"/>
      <c r="CH614" s="22"/>
      <c r="CI614" s="34"/>
      <c r="CJ614" s="34"/>
      <c r="CK614" s="44"/>
    </row>
    <row r="615" spans="1:89" ht="41" customHeight="1" x14ac:dyDescent="0.2">
      <c r="A615" s="8">
        <f t="shared" si="113"/>
        <v>1900</v>
      </c>
      <c r="B615" s="8">
        <f t="shared" si="114"/>
        <v>1</v>
      </c>
      <c r="C615" s="8">
        <f t="shared" si="115"/>
        <v>0</v>
      </c>
      <c r="D615" s="18"/>
      <c r="E615" s="8"/>
      <c r="F615" s="18"/>
      <c r="G615" s="8"/>
      <c r="H615" s="8"/>
      <c r="I615" s="8"/>
      <c r="J615" s="19"/>
      <c r="K615" s="20"/>
      <c r="L615" s="20"/>
      <c r="M615" s="8"/>
      <c r="N615" s="8"/>
      <c r="O615" s="8"/>
      <c r="P615" s="8"/>
      <c r="Q615" s="8"/>
      <c r="R615" s="21"/>
      <c r="S615" s="21"/>
      <c r="T615" s="21" t="str">
        <f t="shared" si="116"/>
        <v>non conforme</v>
      </c>
      <c r="U615" s="37"/>
      <c r="V615" s="21"/>
      <c r="W615" s="21"/>
      <c r="X615" s="21"/>
      <c r="Y615" s="21" t="str">
        <f t="shared" si="117"/>
        <v>non conforme</v>
      </c>
      <c r="Z615" s="37"/>
      <c r="AA615" s="21"/>
      <c r="AB615" s="21"/>
      <c r="AC615" s="21" t="str">
        <f t="shared" si="118"/>
        <v>non conforme</v>
      </c>
      <c r="AD615" s="37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 t="str">
        <f t="shared" si="119"/>
        <v>non conforme</v>
      </c>
      <c r="AS615" s="37"/>
      <c r="AT615" s="21"/>
      <c r="AU615" s="21"/>
      <c r="AV615" s="21"/>
      <c r="AW615" s="21"/>
      <c r="AX615" s="21"/>
      <c r="AY615" s="21"/>
      <c r="AZ615" s="21" t="str">
        <f t="shared" si="120"/>
        <v>non conforme</v>
      </c>
      <c r="BA615" s="37"/>
      <c r="BB615" s="21"/>
      <c r="BC615" s="21"/>
      <c r="BD615" s="21" t="str">
        <f t="shared" si="121"/>
        <v>non conforme</v>
      </c>
      <c r="BE615" s="37"/>
      <c r="BF615" s="21"/>
      <c r="BG615" s="21"/>
      <c r="BH615" s="21"/>
      <c r="BI615" s="21"/>
      <c r="BJ615" s="21" t="str">
        <f t="shared" si="122"/>
        <v>non conforme</v>
      </c>
      <c r="BK615" s="37"/>
      <c r="BL615" s="21"/>
      <c r="BM615" s="21"/>
      <c r="BN615" s="21" t="str">
        <f t="shared" si="123"/>
        <v>non conforme</v>
      </c>
      <c r="BO615" s="37"/>
      <c r="BP615" s="21"/>
      <c r="BQ615" s="21"/>
      <c r="BR615" s="21"/>
      <c r="BS615" s="21"/>
      <c r="BT615" s="21" t="str">
        <f t="shared" si="124"/>
        <v>non conforme</v>
      </c>
      <c r="BU615" s="37"/>
      <c r="BV615" s="22"/>
      <c r="BW615" s="22"/>
      <c r="BX615" s="22"/>
      <c r="BY615" s="23"/>
      <c r="BZ615" s="22"/>
      <c r="CA615" s="23"/>
      <c r="CB615" s="23"/>
      <c r="CC615" s="22"/>
      <c r="CD615" s="23"/>
      <c r="CE615" s="22"/>
      <c r="CF615" s="22"/>
      <c r="CG615" s="23"/>
      <c r="CH615" s="22"/>
      <c r="CI615" s="34"/>
      <c r="CJ615" s="34"/>
      <c r="CK615" s="44"/>
    </row>
    <row r="616" spans="1:89" ht="41" customHeight="1" x14ac:dyDescent="0.2">
      <c r="A616" s="8">
        <f t="shared" si="113"/>
        <v>1900</v>
      </c>
      <c r="B616" s="8">
        <f t="shared" si="114"/>
        <v>1</v>
      </c>
      <c r="C616" s="8">
        <f t="shared" si="115"/>
        <v>0</v>
      </c>
      <c r="D616" s="18"/>
      <c r="E616" s="8"/>
      <c r="F616" s="18"/>
      <c r="G616" s="8"/>
      <c r="H616" s="8"/>
      <c r="I616" s="8"/>
      <c r="J616" s="19"/>
      <c r="K616" s="20"/>
      <c r="L616" s="20"/>
      <c r="M616" s="8"/>
      <c r="N616" s="8"/>
      <c r="O616" s="8"/>
      <c r="P616" s="8"/>
      <c r="Q616" s="8"/>
      <c r="R616" s="21"/>
      <c r="S616" s="21"/>
      <c r="T616" s="21" t="str">
        <f t="shared" si="116"/>
        <v>non conforme</v>
      </c>
      <c r="U616" s="37"/>
      <c r="V616" s="21"/>
      <c r="W616" s="21"/>
      <c r="X616" s="21"/>
      <c r="Y616" s="21" t="str">
        <f t="shared" si="117"/>
        <v>non conforme</v>
      </c>
      <c r="Z616" s="37"/>
      <c r="AA616" s="21"/>
      <c r="AB616" s="21"/>
      <c r="AC616" s="21" t="str">
        <f t="shared" si="118"/>
        <v>non conforme</v>
      </c>
      <c r="AD616" s="37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 t="str">
        <f t="shared" si="119"/>
        <v>non conforme</v>
      </c>
      <c r="AS616" s="37"/>
      <c r="AT616" s="21"/>
      <c r="AU616" s="21"/>
      <c r="AV616" s="21"/>
      <c r="AW616" s="21"/>
      <c r="AX616" s="21"/>
      <c r="AY616" s="21"/>
      <c r="AZ616" s="21" t="str">
        <f t="shared" si="120"/>
        <v>non conforme</v>
      </c>
      <c r="BA616" s="37"/>
      <c r="BB616" s="21"/>
      <c r="BC616" s="21"/>
      <c r="BD616" s="21" t="str">
        <f t="shared" si="121"/>
        <v>non conforme</v>
      </c>
      <c r="BE616" s="37"/>
      <c r="BF616" s="21"/>
      <c r="BG616" s="21"/>
      <c r="BH616" s="21"/>
      <c r="BI616" s="21"/>
      <c r="BJ616" s="21" t="str">
        <f t="shared" si="122"/>
        <v>non conforme</v>
      </c>
      <c r="BK616" s="37"/>
      <c r="BL616" s="21"/>
      <c r="BM616" s="21"/>
      <c r="BN616" s="21" t="str">
        <f t="shared" si="123"/>
        <v>non conforme</v>
      </c>
      <c r="BO616" s="37"/>
      <c r="BP616" s="21"/>
      <c r="BQ616" s="21"/>
      <c r="BR616" s="21"/>
      <c r="BS616" s="21"/>
      <c r="BT616" s="21" t="str">
        <f t="shared" si="124"/>
        <v>non conforme</v>
      </c>
      <c r="BU616" s="37"/>
      <c r="BV616" s="22"/>
      <c r="BW616" s="22"/>
      <c r="BX616" s="22"/>
      <c r="BY616" s="23"/>
      <c r="BZ616" s="22"/>
      <c r="CA616" s="23"/>
      <c r="CB616" s="23"/>
      <c r="CC616" s="22"/>
      <c r="CD616" s="23"/>
      <c r="CE616" s="22"/>
      <c r="CF616" s="22"/>
      <c r="CG616" s="23"/>
      <c r="CH616" s="22"/>
      <c r="CI616" s="34"/>
      <c r="CJ616" s="34"/>
      <c r="CK616" s="44"/>
    </row>
    <row r="617" spans="1:89" ht="41" customHeight="1" x14ac:dyDescent="0.2">
      <c r="A617" s="8">
        <f t="shared" si="113"/>
        <v>1900</v>
      </c>
      <c r="B617" s="8">
        <f t="shared" si="114"/>
        <v>1</v>
      </c>
      <c r="C617" s="8">
        <f t="shared" si="115"/>
        <v>0</v>
      </c>
      <c r="D617" s="18"/>
      <c r="E617" s="8"/>
      <c r="F617" s="18"/>
      <c r="G617" s="8"/>
      <c r="H617" s="8"/>
      <c r="I617" s="8"/>
      <c r="J617" s="19"/>
      <c r="K617" s="20"/>
      <c r="L617" s="20"/>
      <c r="M617" s="8"/>
      <c r="N617" s="8"/>
      <c r="O617" s="8"/>
      <c r="P617" s="8"/>
      <c r="Q617" s="8"/>
      <c r="R617" s="21"/>
      <c r="S617" s="21"/>
      <c r="T617" s="21" t="str">
        <f t="shared" si="116"/>
        <v>non conforme</v>
      </c>
      <c r="U617" s="37"/>
      <c r="V617" s="21"/>
      <c r="W617" s="21"/>
      <c r="X617" s="21"/>
      <c r="Y617" s="21" t="str">
        <f t="shared" si="117"/>
        <v>non conforme</v>
      </c>
      <c r="Z617" s="37"/>
      <c r="AA617" s="21"/>
      <c r="AB617" s="21"/>
      <c r="AC617" s="21" t="str">
        <f t="shared" si="118"/>
        <v>non conforme</v>
      </c>
      <c r="AD617" s="37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 t="str">
        <f t="shared" si="119"/>
        <v>non conforme</v>
      </c>
      <c r="AS617" s="37"/>
      <c r="AT617" s="21"/>
      <c r="AU617" s="21"/>
      <c r="AV617" s="21"/>
      <c r="AW617" s="21"/>
      <c r="AX617" s="21"/>
      <c r="AY617" s="21"/>
      <c r="AZ617" s="21" t="str">
        <f t="shared" si="120"/>
        <v>non conforme</v>
      </c>
      <c r="BA617" s="37"/>
      <c r="BB617" s="21"/>
      <c r="BC617" s="21"/>
      <c r="BD617" s="21" t="str">
        <f t="shared" si="121"/>
        <v>non conforme</v>
      </c>
      <c r="BE617" s="37"/>
      <c r="BF617" s="21"/>
      <c r="BG617" s="21"/>
      <c r="BH617" s="21"/>
      <c r="BI617" s="21"/>
      <c r="BJ617" s="21" t="str">
        <f t="shared" si="122"/>
        <v>non conforme</v>
      </c>
      <c r="BK617" s="37"/>
      <c r="BL617" s="21"/>
      <c r="BM617" s="21"/>
      <c r="BN617" s="21" t="str">
        <f t="shared" si="123"/>
        <v>non conforme</v>
      </c>
      <c r="BO617" s="37"/>
      <c r="BP617" s="21"/>
      <c r="BQ617" s="21"/>
      <c r="BR617" s="21"/>
      <c r="BS617" s="21"/>
      <c r="BT617" s="21" t="str">
        <f t="shared" si="124"/>
        <v>non conforme</v>
      </c>
      <c r="BU617" s="37"/>
      <c r="BV617" s="22"/>
      <c r="BW617" s="22"/>
      <c r="BX617" s="22"/>
      <c r="BY617" s="23"/>
      <c r="BZ617" s="22"/>
      <c r="CA617" s="23"/>
      <c r="CB617" s="23"/>
      <c r="CC617" s="22"/>
      <c r="CD617" s="23"/>
      <c r="CE617" s="22"/>
      <c r="CF617" s="22"/>
      <c r="CG617" s="23"/>
      <c r="CH617" s="22"/>
      <c r="CI617" s="34"/>
      <c r="CJ617" s="34"/>
      <c r="CK617" s="44"/>
    </row>
    <row r="618" spans="1:89" ht="41" customHeight="1" x14ac:dyDescent="0.2">
      <c r="A618" s="8">
        <f t="shared" si="113"/>
        <v>1900</v>
      </c>
      <c r="B618" s="8">
        <f t="shared" si="114"/>
        <v>1</v>
      </c>
      <c r="C618" s="8">
        <f t="shared" si="115"/>
        <v>0</v>
      </c>
      <c r="D618" s="18"/>
      <c r="E618" s="8"/>
      <c r="F618" s="18"/>
      <c r="G618" s="8"/>
      <c r="H618" s="8"/>
      <c r="I618" s="8"/>
      <c r="J618" s="19"/>
      <c r="K618" s="20"/>
      <c r="L618" s="20"/>
      <c r="M618" s="8"/>
      <c r="N618" s="8"/>
      <c r="O618" s="8"/>
      <c r="P618" s="8"/>
      <c r="Q618" s="8"/>
      <c r="R618" s="21"/>
      <c r="S618" s="21"/>
      <c r="T618" s="21" t="str">
        <f t="shared" si="116"/>
        <v>non conforme</v>
      </c>
      <c r="U618" s="37"/>
      <c r="V618" s="21"/>
      <c r="W618" s="21"/>
      <c r="X618" s="21"/>
      <c r="Y618" s="21" t="str">
        <f t="shared" si="117"/>
        <v>non conforme</v>
      </c>
      <c r="Z618" s="37"/>
      <c r="AA618" s="21"/>
      <c r="AB618" s="21"/>
      <c r="AC618" s="21" t="str">
        <f t="shared" si="118"/>
        <v>non conforme</v>
      </c>
      <c r="AD618" s="37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 t="str">
        <f t="shared" si="119"/>
        <v>non conforme</v>
      </c>
      <c r="AS618" s="37"/>
      <c r="AT618" s="21"/>
      <c r="AU618" s="21"/>
      <c r="AV618" s="21"/>
      <c r="AW618" s="21"/>
      <c r="AX618" s="21"/>
      <c r="AY618" s="21"/>
      <c r="AZ618" s="21" t="str">
        <f t="shared" si="120"/>
        <v>non conforme</v>
      </c>
      <c r="BA618" s="37"/>
      <c r="BB618" s="21"/>
      <c r="BC618" s="21"/>
      <c r="BD618" s="21" t="str">
        <f t="shared" si="121"/>
        <v>non conforme</v>
      </c>
      <c r="BE618" s="37"/>
      <c r="BF618" s="21"/>
      <c r="BG618" s="21"/>
      <c r="BH618" s="21"/>
      <c r="BI618" s="21"/>
      <c r="BJ618" s="21" t="str">
        <f t="shared" si="122"/>
        <v>non conforme</v>
      </c>
      <c r="BK618" s="37"/>
      <c r="BL618" s="21"/>
      <c r="BM618" s="21"/>
      <c r="BN618" s="21" t="str">
        <f t="shared" si="123"/>
        <v>non conforme</v>
      </c>
      <c r="BO618" s="37"/>
      <c r="BP618" s="21"/>
      <c r="BQ618" s="21"/>
      <c r="BR618" s="21"/>
      <c r="BS618" s="21"/>
      <c r="BT618" s="21" t="str">
        <f t="shared" si="124"/>
        <v>non conforme</v>
      </c>
      <c r="BU618" s="37"/>
      <c r="BV618" s="22"/>
      <c r="BW618" s="22"/>
      <c r="BX618" s="22"/>
      <c r="BY618" s="23"/>
      <c r="BZ618" s="22"/>
      <c r="CA618" s="23"/>
      <c r="CB618" s="23"/>
      <c r="CC618" s="22"/>
      <c r="CD618" s="23"/>
      <c r="CE618" s="22"/>
      <c r="CF618" s="22"/>
      <c r="CG618" s="23"/>
      <c r="CH618" s="22"/>
      <c r="CI618" s="34"/>
      <c r="CJ618" s="34"/>
      <c r="CK618" s="44"/>
    </row>
    <row r="619" spans="1:89" ht="41" customHeight="1" x14ac:dyDescent="0.2">
      <c r="A619" s="8">
        <f t="shared" si="113"/>
        <v>1900</v>
      </c>
      <c r="B619" s="8">
        <f t="shared" si="114"/>
        <v>1</v>
      </c>
      <c r="C619" s="8">
        <f t="shared" si="115"/>
        <v>0</v>
      </c>
      <c r="D619" s="18"/>
      <c r="E619" s="8"/>
      <c r="F619" s="18"/>
      <c r="G619" s="8"/>
      <c r="H619" s="8"/>
      <c r="I619" s="8"/>
      <c r="J619" s="19"/>
      <c r="K619" s="20"/>
      <c r="L619" s="20"/>
      <c r="M619" s="8"/>
      <c r="N619" s="8"/>
      <c r="O619" s="8"/>
      <c r="P619" s="8"/>
      <c r="Q619" s="8"/>
      <c r="R619" s="21"/>
      <c r="S619" s="21"/>
      <c r="T619" s="21" t="str">
        <f t="shared" si="116"/>
        <v>non conforme</v>
      </c>
      <c r="U619" s="37"/>
      <c r="V619" s="21"/>
      <c r="W619" s="21"/>
      <c r="X619" s="21"/>
      <c r="Y619" s="21" t="str">
        <f t="shared" si="117"/>
        <v>non conforme</v>
      </c>
      <c r="Z619" s="37"/>
      <c r="AA619" s="21"/>
      <c r="AB619" s="21"/>
      <c r="AC619" s="21" t="str">
        <f t="shared" si="118"/>
        <v>non conforme</v>
      </c>
      <c r="AD619" s="37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 t="str">
        <f t="shared" si="119"/>
        <v>non conforme</v>
      </c>
      <c r="AS619" s="37"/>
      <c r="AT619" s="21"/>
      <c r="AU619" s="21"/>
      <c r="AV619" s="21"/>
      <c r="AW619" s="21"/>
      <c r="AX619" s="21"/>
      <c r="AY619" s="21"/>
      <c r="AZ619" s="21" t="str">
        <f t="shared" si="120"/>
        <v>non conforme</v>
      </c>
      <c r="BA619" s="37"/>
      <c r="BB619" s="21"/>
      <c r="BC619" s="21"/>
      <c r="BD619" s="21" t="str">
        <f t="shared" si="121"/>
        <v>non conforme</v>
      </c>
      <c r="BE619" s="37"/>
      <c r="BF619" s="21"/>
      <c r="BG619" s="21"/>
      <c r="BH619" s="21"/>
      <c r="BI619" s="21"/>
      <c r="BJ619" s="21" t="str">
        <f t="shared" si="122"/>
        <v>non conforme</v>
      </c>
      <c r="BK619" s="37"/>
      <c r="BL619" s="21"/>
      <c r="BM619" s="21"/>
      <c r="BN619" s="21" t="str">
        <f t="shared" si="123"/>
        <v>non conforme</v>
      </c>
      <c r="BO619" s="37"/>
      <c r="BP619" s="21"/>
      <c r="BQ619" s="21"/>
      <c r="BR619" s="21"/>
      <c r="BS619" s="21"/>
      <c r="BT619" s="21" t="str">
        <f t="shared" si="124"/>
        <v>non conforme</v>
      </c>
      <c r="BU619" s="37"/>
      <c r="BV619" s="22"/>
      <c r="BW619" s="22"/>
      <c r="BX619" s="22"/>
      <c r="BY619" s="23"/>
      <c r="BZ619" s="22"/>
      <c r="CA619" s="23"/>
      <c r="CB619" s="23"/>
      <c r="CC619" s="22"/>
      <c r="CD619" s="23"/>
      <c r="CE619" s="22"/>
      <c r="CF619" s="22"/>
      <c r="CG619" s="23"/>
      <c r="CH619" s="22"/>
      <c r="CI619" s="34"/>
      <c r="CJ619" s="34"/>
      <c r="CK619" s="44"/>
    </row>
    <row r="620" spans="1:89" ht="41" customHeight="1" x14ac:dyDescent="0.2">
      <c r="A620" s="8">
        <f t="shared" si="113"/>
        <v>1900</v>
      </c>
      <c r="B620" s="8">
        <f t="shared" si="114"/>
        <v>1</v>
      </c>
      <c r="C620" s="8">
        <f t="shared" si="115"/>
        <v>0</v>
      </c>
      <c r="D620" s="18"/>
      <c r="E620" s="8"/>
      <c r="F620" s="18"/>
      <c r="G620" s="8"/>
      <c r="H620" s="8"/>
      <c r="I620" s="8"/>
      <c r="J620" s="19"/>
      <c r="K620" s="20"/>
      <c r="L620" s="20"/>
      <c r="M620" s="8"/>
      <c r="N620" s="8"/>
      <c r="O620" s="8"/>
      <c r="P620" s="8"/>
      <c r="Q620" s="8"/>
      <c r="R620" s="21"/>
      <c r="S620" s="21"/>
      <c r="T620" s="21" t="str">
        <f t="shared" si="116"/>
        <v>non conforme</v>
      </c>
      <c r="U620" s="37"/>
      <c r="V620" s="21"/>
      <c r="W620" s="21"/>
      <c r="X620" s="21"/>
      <c r="Y620" s="21" t="str">
        <f t="shared" si="117"/>
        <v>non conforme</v>
      </c>
      <c r="Z620" s="37"/>
      <c r="AA620" s="21"/>
      <c r="AB620" s="21"/>
      <c r="AC620" s="21" t="str">
        <f t="shared" si="118"/>
        <v>non conforme</v>
      </c>
      <c r="AD620" s="37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 t="str">
        <f t="shared" si="119"/>
        <v>non conforme</v>
      </c>
      <c r="AS620" s="37"/>
      <c r="AT620" s="21"/>
      <c r="AU620" s="21"/>
      <c r="AV620" s="21"/>
      <c r="AW620" s="21"/>
      <c r="AX620" s="21"/>
      <c r="AY620" s="21"/>
      <c r="AZ620" s="21" t="str">
        <f t="shared" si="120"/>
        <v>non conforme</v>
      </c>
      <c r="BA620" s="37"/>
      <c r="BB620" s="21"/>
      <c r="BC620" s="21"/>
      <c r="BD620" s="21" t="str">
        <f t="shared" si="121"/>
        <v>non conforme</v>
      </c>
      <c r="BE620" s="37"/>
      <c r="BF620" s="21"/>
      <c r="BG620" s="21"/>
      <c r="BH620" s="21"/>
      <c r="BI620" s="21"/>
      <c r="BJ620" s="21" t="str">
        <f t="shared" si="122"/>
        <v>non conforme</v>
      </c>
      <c r="BK620" s="37"/>
      <c r="BL620" s="21"/>
      <c r="BM620" s="21"/>
      <c r="BN620" s="21" t="str">
        <f t="shared" si="123"/>
        <v>non conforme</v>
      </c>
      <c r="BO620" s="37"/>
      <c r="BP620" s="21"/>
      <c r="BQ620" s="21"/>
      <c r="BR620" s="21"/>
      <c r="BS620" s="21"/>
      <c r="BT620" s="21" t="str">
        <f t="shared" si="124"/>
        <v>non conforme</v>
      </c>
      <c r="BU620" s="37"/>
      <c r="BV620" s="22"/>
      <c r="BW620" s="22"/>
      <c r="BX620" s="22"/>
      <c r="BY620" s="23"/>
      <c r="BZ620" s="22"/>
      <c r="CA620" s="23"/>
      <c r="CB620" s="23"/>
      <c r="CC620" s="22"/>
      <c r="CD620" s="23"/>
      <c r="CE620" s="22"/>
      <c r="CF620" s="22"/>
      <c r="CG620" s="23"/>
      <c r="CH620" s="22"/>
      <c r="CI620" s="34"/>
      <c r="CJ620" s="34"/>
      <c r="CK620" s="44"/>
    </row>
    <row r="621" spans="1:89" ht="41" customHeight="1" x14ac:dyDescent="0.2">
      <c r="A621" s="8">
        <f t="shared" si="113"/>
        <v>1900</v>
      </c>
      <c r="B621" s="8">
        <f t="shared" si="114"/>
        <v>1</v>
      </c>
      <c r="C621" s="8">
        <f t="shared" si="115"/>
        <v>0</v>
      </c>
      <c r="D621" s="18"/>
      <c r="E621" s="8"/>
      <c r="F621" s="18"/>
      <c r="G621" s="8"/>
      <c r="H621" s="8"/>
      <c r="I621" s="8"/>
      <c r="J621" s="19"/>
      <c r="K621" s="20"/>
      <c r="L621" s="20"/>
      <c r="M621" s="8"/>
      <c r="N621" s="8"/>
      <c r="O621" s="8"/>
      <c r="P621" s="8"/>
      <c r="Q621" s="8"/>
      <c r="R621" s="21"/>
      <c r="S621" s="21"/>
      <c r="T621" s="21" t="str">
        <f t="shared" si="116"/>
        <v>non conforme</v>
      </c>
      <c r="U621" s="37"/>
      <c r="V621" s="21"/>
      <c r="W621" s="21"/>
      <c r="X621" s="21"/>
      <c r="Y621" s="21" t="str">
        <f t="shared" si="117"/>
        <v>non conforme</v>
      </c>
      <c r="Z621" s="37"/>
      <c r="AA621" s="21"/>
      <c r="AB621" s="21"/>
      <c r="AC621" s="21" t="str">
        <f t="shared" si="118"/>
        <v>non conforme</v>
      </c>
      <c r="AD621" s="37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 t="str">
        <f t="shared" si="119"/>
        <v>non conforme</v>
      </c>
      <c r="AS621" s="37"/>
      <c r="AT621" s="21"/>
      <c r="AU621" s="21"/>
      <c r="AV621" s="21"/>
      <c r="AW621" s="21"/>
      <c r="AX621" s="21"/>
      <c r="AY621" s="21"/>
      <c r="AZ621" s="21" t="str">
        <f t="shared" si="120"/>
        <v>non conforme</v>
      </c>
      <c r="BA621" s="37"/>
      <c r="BB621" s="21"/>
      <c r="BC621" s="21"/>
      <c r="BD621" s="21" t="str">
        <f t="shared" si="121"/>
        <v>non conforme</v>
      </c>
      <c r="BE621" s="37"/>
      <c r="BF621" s="21"/>
      <c r="BG621" s="21"/>
      <c r="BH621" s="21"/>
      <c r="BI621" s="21"/>
      <c r="BJ621" s="21" t="str">
        <f t="shared" si="122"/>
        <v>non conforme</v>
      </c>
      <c r="BK621" s="37"/>
      <c r="BL621" s="21"/>
      <c r="BM621" s="21"/>
      <c r="BN621" s="21" t="str">
        <f t="shared" si="123"/>
        <v>non conforme</v>
      </c>
      <c r="BO621" s="37"/>
      <c r="BP621" s="21"/>
      <c r="BQ621" s="21"/>
      <c r="BR621" s="21"/>
      <c r="BS621" s="21"/>
      <c r="BT621" s="21" t="str">
        <f t="shared" si="124"/>
        <v>non conforme</v>
      </c>
      <c r="BU621" s="37"/>
      <c r="BV621" s="22"/>
      <c r="BW621" s="22"/>
      <c r="BX621" s="22"/>
      <c r="BY621" s="23"/>
      <c r="BZ621" s="22"/>
      <c r="CA621" s="23"/>
      <c r="CB621" s="23"/>
      <c r="CC621" s="22"/>
      <c r="CD621" s="23"/>
      <c r="CE621" s="22"/>
      <c r="CF621" s="22"/>
      <c r="CG621" s="23"/>
      <c r="CH621" s="22"/>
      <c r="CI621" s="34"/>
      <c r="CJ621" s="34"/>
      <c r="CK621" s="44"/>
    </row>
    <row r="622" spans="1:89" ht="41" customHeight="1" x14ac:dyDescent="0.2">
      <c r="A622" s="8">
        <f t="shared" si="113"/>
        <v>1900</v>
      </c>
      <c r="B622" s="8">
        <f t="shared" si="114"/>
        <v>1</v>
      </c>
      <c r="C622" s="8">
        <f t="shared" si="115"/>
        <v>0</v>
      </c>
      <c r="D622" s="18"/>
      <c r="E622" s="8"/>
      <c r="F622" s="18"/>
      <c r="G622" s="8"/>
      <c r="H622" s="8"/>
      <c r="I622" s="8"/>
      <c r="J622" s="19"/>
      <c r="K622" s="20"/>
      <c r="L622" s="20"/>
      <c r="M622" s="8"/>
      <c r="N622" s="8"/>
      <c r="O622" s="8"/>
      <c r="P622" s="8"/>
      <c r="Q622" s="8"/>
      <c r="R622" s="21"/>
      <c r="S622" s="21"/>
      <c r="T622" s="21" t="str">
        <f t="shared" si="116"/>
        <v>non conforme</v>
      </c>
      <c r="U622" s="37"/>
      <c r="V622" s="21"/>
      <c r="W622" s="21"/>
      <c r="X622" s="21"/>
      <c r="Y622" s="21" t="str">
        <f t="shared" si="117"/>
        <v>non conforme</v>
      </c>
      <c r="Z622" s="37"/>
      <c r="AA622" s="21"/>
      <c r="AB622" s="21"/>
      <c r="AC622" s="21" t="str">
        <f t="shared" si="118"/>
        <v>non conforme</v>
      </c>
      <c r="AD622" s="37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 t="str">
        <f t="shared" si="119"/>
        <v>non conforme</v>
      </c>
      <c r="AS622" s="37"/>
      <c r="AT622" s="21"/>
      <c r="AU622" s="21"/>
      <c r="AV622" s="21"/>
      <c r="AW622" s="21"/>
      <c r="AX622" s="21"/>
      <c r="AY622" s="21"/>
      <c r="AZ622" s="21" t="str">
        <f t="shared" si="120"/>
        <v>non conforme</v>
      </c>
      <c r="BA622" s="37"/>
      <c r="BB622" s="21"/>
      <c r="BC622" s="21"/>
      <c r="BD622" s="21" t="str">
        <f t="shared" si="121"/>
        <v>non conforme</v>
      </c>
      <c r="BE622" s="37"/>
      <c r="BF622" s="21"/>
      <c r="BG622" s="21"/>
      <c r="BH622" s="21"/>
      <c r="BI622" s="21"/>
      <c r="BJ622" s="21" t="str">
        <f t="shared" si="122"/>
        <v>non conforme</v>
      </c>
      <c r="BK622" s="37"/>
      <c r="BL622" s="21"/>
      <c r="BM622" s="21"/>
      <c r="BN622" s="21" t="str">
        <f t="shared" si="123"/>
        <v>non conforme</v>
      </c>
      <c r="BO622" s="37"/>
      <c r="BP622" s="21"/>
      <c r="BQ622" s="21"/>
      <c r="BR622" s="21"/>
      <c r="BS622" s="21"/>
      <c r="BT622" s="21" t="str">
        <f t="shared" si="124"/>
        <v>non conforme</v>
      </c>
      <c r="BU622" s="37"/>
      <c r="BV622" s="22"/>
      <c r="BW622" s="22"/>
      <c r="BX622" s="22"/>
      <c r="BY622" s="23"/>
      <c r="BZ622" s="22"/>
      <c r="CA622" s="23"/>
      <c r="CB622" s="23"/>
      <c r="CC622" s="22"/>
      <c r="CD622" s="23"/>
      <c r="CE622" s="22"/>
      <c r="CF622" s="22"/>
      <c r="CG622" s="23"/>
      <c r="CH622" s="22"/>
      <c r="CI622" s="34"/>
      <c r="CJ622" s="34"/>
      <c r="CK622" s="44"/>
    </row>
    <row r="623" spans="1:89" ht="41" customHeight="1" x14ac:dyDescent="0.2">
      <c r="A623" s="8">
        <f t="shared" si="113"/>
        <v>1900</v>
      </c>
      <c r="B623" s="8">
        <f t="shared" si="114"/>
        <v>1</v>
      </c>
      <c r="C623" s="8">
        <f t="shared" si="115"/>
        <v>0</v>
      </c>
      <c r="D623" s="18"/>
      <c r="E623" s="8"/>
      <c r="F623" s="18"/>
      <c r="G623" s="8"/>
      <c r="H623" s="8"/>
      <c r="I623" s="8"/>
      <c r="J623" s="19"/>
      <c r="K623" s="20"/>
      <c r="L623" s="20"/>
      <c r="M623" s="8"/>
      <c r="N623" s="8"/>
      <c r="O623" s="8"/>
      <c r="P623" s="8"/>
      <c r="Q623" s="8"/>
      <c r="R623" s="21"/>
      <c r="S623" s="21"/>
      <c r="T623" s="21" t="str">
        <f t="shared" si="116"/>
        <v>non conforme</v>
      </c>
      <c r="U623" s="37"/>
      <c r="V623" s="21"/>
      <c r="W623" s="21"/>
      <c r="X623" s="21"/>
      <c r="Y623" s="21" t="str">
        <f t="shared" si="117"/>
        <v>non conforme</v>
      </c>
      <c r="Z623" s="37"/>
      <c r="AA623" s="21"/>
      <c r="AB623" s="21"/>
      <c r="AC623" s="21" t="str">
        <f t="shared" si="118"/>
        <v>non conforme</v>
      </c>
      <c r="AD623" s="37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 t="str">
        <f t="shared" si="119"/>
        <v>non conforme</v>
      </c>
      <c r="AS623" s="37"/>
      <c r="AT623" s="21"/>
      <c r="AU623" s="21"/>
      <c r="AV623" s="21"/>
      <c r="AW623" s="21"/>
      <c r="AX623" s="21"/>
      <c r="AY623" s="21"/>
      <c r="AZ623" s="21" t="str">
        <f t="shared" si="120"/>
        <v>non conforme</v>
      </c>
      <c r="BA623" s="37"/>
      <c r="BB623" s="21"/>
      <c r="BC623" s="21"/>
      <c r="BD623" s="21" t="str">
        <f t="shared" si="121"/>
        <v>non conforme</v>
      </c>
      <c r="BE623" s="37"/>
      <c r="BF623" s="21"/>
      <c r="BG623" s="21"/>
      <c r="BH623" s="21"/>
      <c r="BI623" s="21"/>
      <c r="BJ623" s="21" t="str">
        <f t="shared" si="122"/>
        <v>non conforme</v>
      </c>
      <c r="BK623" s="37"/>
      <c r="BL623" s="21"/>
      <c r="BM623" s="21"/>
      <c r="BN623" s="21" t="str">
        <f t="shared" si="123"/>
        <v>non conforme</v>
      </c>
      <c r="BO623" s="37"/>
      <c r="BP623" s="21"/>
      <c r="BQ623" s="21"/>
      <c r="BR623" s="21"/>
      <c r="BS623" s="21"/>
      <c r="BT623" s="21" t="str">
        <f t="shared" si="124"/>
        <v>non conforme</v>
      </c>
      <c r="BU623" s="37"/>
      <c r="BV623" s="22"/>
      <c r="BW623" s="22"/>
      <c r="BX623" s="22"/>
      <c r="BY623" s="23"/>
      <c r="BZ623" s="22"/>
      <c r="CA623" s="23"/>
      <c r="CB623" s="23"/>
      <c r="CC623" s="22"/>
      <c r="CD623" s="23"/>
      <c r="CE623" s="22"/>
      <c r="CF623" s="22"/>
      <c r="CG623" s="23"/>
      <c r="CH623" s="22"/>
      <c r="CI623" s="34"/>
      <c r="CJ623" s="34"/>
      <c r="CK623" s="44"/>
    </row>
    <row r="624" spans="1:89" ht="41" customHeight="1" x14ac:dyDescent="0.2">
      <c r="A624" s="8">
        <f t="shared" si="113"/>
        <v>1900</v>
      </c>
      <c r="B624" s="8">
        <f t="shared" si="114"/>
        <v>1</v>
      </c>
      <c r="C624" s="8">
        <f t="shared" si="115"/>
        <v>0</v>
      </c>
      <c r="D624" s="18"/>
      <c r="E624" s="8"/>
      <c r="F624" s="18"/>
      <c r="G624" s="8"/>
      <c r="H624" s="8"/>
      <c r="I624" s="8"/>
      <c r="J624" s="19"/>
      <c r="K624" s="20"/>
      <c r="L624" s="20"/>
      <c r="M624" s="8"/>
      <c r="N624" s="8"/>
      <c r="O624" s="8"/>
      <c r="P624" s="8"/>
      <c r="Q624" s="8"/>
      <c r="R624" s="21"/>
      <c r="S624" s="21"/>
      <c r="T624" s="21" t="str">
        <f t="shared" si="116"/>
        <v>non conforme</v>
      </c>
      <c r="U624" s="37"/>
      <c r="V624" s="21"/>
      <c r="W624" s="21"/>
      <c r="X624" s="21"/>
      <c r="Y624" s="21" t="str">
        <f t="shared" si="117"/>
        <v>non conforme</v>
      </c>
      <c r="Z624" s="37"/>
      <c r="AA624" s="21"/>
      <c r="AB624" s="21"/>
      <c r="AC624" s="21" t="str">
        <f t="shared" si="118"/>
        <v>non conforme</v>
      </c>
      <c r="AD624" s="37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 t="str">
        <f t="shared" si="119"/>
        <v>non conforme</v>
      </c>
      <c r="AS624" s="37"/>
      <c r="AT624" s="21"/>
      <c r="AU624" s="21"/>
      <c r="AV624" s="21"/>
      <c r="AW624" s="21"/>
      <c r="AX624" s="21"/>
      <c r="AY624" s="21"/>
      <c r="AZ624" s="21" t="str">
        <f t="shared" si="120"/>
        <v>non conforme</v>
      </c>
      <c r="BA624" s="37"/>
      <c r="BB624" s="21"/>
      <c r="BC624" s="21"/>
      <c r="BD624" s="21" t="str">
        <f t="shared" si="121"/>
        <v>non conforme</v>
      </c>
      <c r="BE624" s="37"/>
      <c r="BF624" s="21"/>
      <c r="BG624" s="21"/>
      <c r="BH624" s="21"/>
      <c r="BI624" s="21"/>
      <c r="BJ624" s="21" t="str">
        <f t="shared" si="122"/>
        <v>non conforme</v>
      </c>
      <c r="BK624" s="37"/>
      <c r="BL624" s="21"/>
      <c r="BM624" s="21"/>
      <c r="BN624" s="21" t="str">
        <f t="shared" si="123"/>
        <v>non conforme</v>
      </c>
      <c r="BO624" s="37"/>
      <c r="BP624" s="21"/>
      <c r="BQ624" s="21"/>
      <c r="BR624" s="21"/>
      <c r="BS624" s="21"/>
      <c r="BT624" s="21" t="str">
        <f t="shared" si="124"/>
        <v>non conforme</v>
      </c>
      <c r="BU624" s="37"/>
      <c r="BV624" s="22"/>
      <c r="BW624" s="22"/>
      <c r="BX624" s="22"/>
      <c r="BY624" s="23"/>
      <c r="BZ624" s="22"/>
      <c r="CA624" s="23"/>
      <c r="CB624" s="23"/>
      <c r="CC624" s="22"/>
      <c r="CD624" s="23"/>
      <c r="CE624" s="22"/>
      <c r="CF624" s="22"/>
      <c r="CG624" s="23"/>
      <c r="CH624" s="22"/>
      <c r="CI624" s="34"/>
      <c r="CJ624" s="34"/>
      <c r="CK624" s="44"/>
    </row>
    <row r="625" spans="1:89" ht="41" customHeight="1" x14ac:dyDescent="0.2">
      <c r="A625" s="8">
        <f t="shared" si="113"/>
        <v>1900</v>
      </c>
      <c r="B625" s="8">
        <f t="shared" si="114"/>
        <v>1</v>
      </c>
      <c r="C625" s="8">
        <f t="shared" si="115"/>
        <v>0</v>
      </c>
      <c r="D625" s="18"/>
      <c r="E625" s="8"/>
      <c r="F625" s="18"/>
      <c r="G625" s="8"/>
      <c r="H625" s="8"/>
      <c r="I625" s="8"/>
      <c r="J625" s="19"/>
      <c r="K625" s="20"/>
      <c r="L625" s="20"/>
      <c r="M625" s="8"/>
      <c r="N625" s="8"/>
      <c r="O625" s="8"/>
      <c r="P625" s="8"/>
      <c r="Q625" s="8"/>
      <c r="R625" s="21"/>
      <c r="S625" s="21"/>
      <c r="T625" s="21" t="str">
        <f t="shared" si="116"/>
        <v>non conforme</v>
      </c>
      <c r="U625" s="37"/>
      <c r="V625" s="21"/>
      <c r="W625" s="21"/>
      <c r="X625" s="21"/>
      <c r="Y625" s="21" t="str">
        <f t="shared" si="117"/>
        <v>non conforme</v>
      </c>
      <c r="Z625" s="37"/>
      <c r="AA625" s="21"/>
      <c r="AB625" s="21"/>
      <c r="AC625" s="21" t="str">
        <f t="shared" si="118"/>
        <v>non conforme</v>
      </c>
      <c r="AD625" s="37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 t="str">
        <f t="shared" si="119"/>
        <v>non conforme</v>
      </c>
      <c r="AS625" s="37"/>
      <c r="AT625" s="21"/>
      <c r="AU625" s="21"/>
      <c r="AV625" s="21"/>
      <c r="AW625" s="21"/>
      <c r="AX625" s="21"/>
      <c r="AY625" s="21"/>
      <c r="AZ625" s="21" t="str">
        <f t="shared" si="120"/>
        <v>non conforme</v>
      </c>
      <c r="BA625" s="37"/>
      <c r="BB625" s="21"/>
      <c r="BC625" s="21"/>
      <c r="BD625" s="21" t="str">
        <f t="shared" si="121"/>
        <v>non conforme</v>
      </c>
      <c r="BE625" s="37"/>
      <c r="BF625" s="21"/>
      <c r="BG625" s="21"/>
      <c r="BH625" s="21"/>
      <c r="BI625" s="21"/>
      <c r="BJ625" s="21" t="str">
        <f t="shared" si="122"/>
        <v>non conforme</v>
      </c>
      <c r="BK625" s="37"/>
      <c r="BL625" s="21"/>
      <c r="BM625" s="21"/>
      <c r="BN625" s="21" t="str">
        <f t="shared" si="123"/>
        <v>non conforme</v>
      </c>
      <c r="BO625" s="37"/>
      <c r="BP625" s="21"/>
      <c r="BQ625" s="21"/>
      <c r="BR625" s="21"/>
      <c r="BS625" s="21"/>
      <c r="BT625" s="21" t="str">
        <f t="shared" si="124"/>
        <v>non conforme</v>
      </c>
      <c r="BU625" s="37"/>
      <c r="BV625" s="22"/>
      <c r="BW625" s="22"/>
      <c r="BX625" s="22"/>
      <c r="BY625" s="23"/>
      <c r="BZ625" s="22"/>
      <c r="CA625" s="23"/>
      <c r="CB625" s="23"/>
      <c r="CC625" s="22"/>
      <c r="CD625" s="23"/>
      <c r="CE625" s="22"/>
      <c r="CF625" s="22"/>
      <c r="CG625" s="23"/>
      <c r="CH625" s="22"/>
      <c r="CI625" s="34"/>
      <c r="CJ625" s="34"/>
      <c r="CK625" s="44"/>
    </row>
    <row r="626" spans="1:89" ht="41" customHeight="1" x14ac:dyDescent="0.2">
      <c r="A626" s="8">
        <f t="shared" si="113"/>
        <v>1900</v>
      </c>
      <c r="B626" s="8">
        <f t="shared" si="114"/>
        <v>1</v>
      </c>
      <c r="C626" s="8">
        <f t="shared" si="115"/>
        <v>0</v>
      </c>
      <c r="D626" s="18"/>
      <c r="E626" s="8"/>
      <c r="F626" s="18"/>
      <c r="G626" s="8"/>
      <c r="H626" s="8"/>
      <c r="I626" s="8"/>
      <c r="J626" s="19"/>
      <c r="K626" s="20"/>
      <c r="L626" s="20"/>
      <c r="M626" s="8"/>
      <c r="N626" s="8"/>
      <c r="O626" s="8"/>
      <c r="P626" s="8"/>
      <c r="Q626" s="8"/>
      <c r="R626" s="21"/>
      <c r="S626" s="21"/>
      <c r="T626" s="21" t="str">
        <f t="shared" si="116"/>
        <v>non conforme</v>
      </c>
      <c r="U626" s="37"/>
      <c r="V626" s="21"/>
      <c r="W626" s="21"/>
      <c r="X626" s="21"/>
      <c r="Y626" s="21" t="str">
        <f t="shared" si="117"/>
        <v>non conforme</v>
      </c>
      <c r="Z626" s="37"/>
      <c r="AA626" s="21"/>
      <c r="AB626" s="21"/>
      <c r="AC626" s="21" t="str">
        <f t="shared" si="118"/>
        <v>non conforme</v>
      </c>
      <c r="AD626" s="37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 t="str">
        <f t="shared" si="119"/>
        <v>non conforme</v>
      </c>
      <c r="AS626" s="37"/>
      <c r="AT626" s="21"/>
      <c r="AU626" s="21"/>
      <c r="AV626" s="21"/>
      <c r="AW626" s="21"/>
      <c r="AX626" s="21"/>
      <c r="AY626" s="21"/>
      <c r="AZ626" s="21" t="str">
        <f t="shared" si="120"/>
        <v>non conforme</v>
      </c>
      <c r="BA626" s="37"/>
      <c r="BB626" s="21"/>
      <c r="BC626" s="21"/>
      <c r="BD626" s="21" t="str">
        <f t="shared" si="121"/>
        <v>non conforme</v>
      </c>
      <c r="BE626" s="37"/>
      <c r="BF626" s="21"/>
      <c r="BG626" s="21"/>
      <c r="BH626" s="21"/>
      <c r="BI626" s="21"/>
      <c r="BJ626" s="21" t="str">
        <f t="shared" si="122"/>
        <v>non conforme</v>
      </c>
      <c r="BK626" s="37"/>
      <c r="BL626" s="21"/>
      <c r="BM626" s="21"/>
      <c r="BN626" s="21" t="str">
        <f t="shared" si="123"/>
        <v>non conforme</v>
      </c>
      <c r="BO626" s="37"/>
      <c r="BP626" s="21"/>
      <c r="BQ626" s="21"/>
      <c r="BR626" s="21"/>
      <c r="BS626" s="21"/>
      <c r="BT626" s="21" t="str">
        <f t="shared" si="124"/>
        <v>non conforme</v>
      </c>
      <c r="BU626" s="37"/>
      <c r="BV626" s="22"/>
      <c r="BW626" s="22"/>
      <c r="BX626" s="22"/>
      <c r="BY626" s="23"/>
      <c r="BZ626" s="22"/>
      <c r="CA626" s="23"/>
      <c r="CB626" s="23"/>
      <c r="CC626" s="22"/>
      <c r="CD626" s="23"/>
      <c r="CE626" s="22"/>
      <c r="CF626" s="22"/>
      <c r="CG626" s="23"/>
      <c r="CH626" s="22"/>
      <c r="CI626" s="34"/>
      <c r="CJ626" s="34"/>
      <c r="CK626" s="44"/>
    </row>
    <row r="627" spans="1:89" ht="41" customHeight="1" x14ac:dyDescent="0.2">
      <c r="A627" s="8">
        <f t="shared" si="113"/>
        <v>1900</v>
      </c>
      <c r="B627" s="8">
        <f t="shared" si="114"/>
        <v>1</v>
      </c>
      <c r="C627" s="8">
        <f t="shared" si="115"/>
        <v>0</v>
      </c>
      <c r="D627" s="18"/>
      <c r="E627" s="8"/>
      <c r="F627" s="18"/>
      <c r="G627" s="8"/>
      <c r="H627" s="8"/>
      <c r="I627" s="8"/>
      <c r="J627" s="19"/>
      <c r="K627" s="20"/>
      <c r="L627" s="20"/>
      <c r="M627" s="8"/>
      <c r="N627" s="8"/>
      <c r="O627" s="8"/>
      <c r="P627" s="8"/>
      <c r="Q627" s="8"/>
      <c r="R627" s="21"/>
      <c r="S627" s="21"/>
      <c r="T627" s="21" t="str">
        <f t="shared" si="116"/>
        <v>non conforme</v>
      </c>
      <c r="U627" s="37"/>
      <c r="V627" s="21"/>
      <c r="W627" s="21"/>
      <c r="X627" s="21"/>
      <c r="Y627" s="21" t="str">
        <f t="shared" si="117"/>
        <v>non conforme</v>
      </c>
      <c r="Z627" s="37"/>
      <c r="AA627" s="21"/>
      <c r="AB627" s="21"/>
      <c r="AC627" s="21" t="str">
        <f t="shared" si="118"/>
        <v>non conforme</v>
      </c>
      <c r="AD627" s="37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 t="str">
        <f t="shared" si="119"/>
        <v>non conforme</v>
      </c>
      <c r="AS627" s="37"/>
      <c r="AT627" s="21"/>
      <c r="AU627" s="21"/>
      <c r="AV627" s="21"/>
      <c r="AW627" s="21"/>
      <c r="AX627" s="21"/>
      <c r="AY627" s="21"/>
      <c r="AZ627" s="21" t="str">
        <f t="shared" si="120"/>
        <v>non conforme</v>
      </c>
      <c r="BA627" s="37"/>
      <c r="BB627" s="21"/>
      <c r="BC627" s="21"/>
      <c r="BD627" s="21" t="str">
        <f t="shared" si="121"/>
        <v>non conforme</v>
      </c>
      <c r="BE627" s="37"/>
      <c r="BF627" s="21"/>
      <c r="BG627" s="21"/>
      <c r="BH627" s="21"/>
      <c r="BI627" s="21"/>
      <c r="BJ627" s="21" t="str">
        <f t="shared" si="122"/>
        <v>non conforme</v>
      </c>
      <c r="BK627" s="37"/>
      <c r="BL627" s="21"/>
      <c r="BM627" s="21"/>
      <c r="BN627" s="21" t="str">
        <f t="shared" si="123"/>
        <v>non conforme</v>
      </c>
      <c r="BO627" s="37"/>
      <c r="BP627" s="21"/>
      <c r="BQ627" s="21"/>
      <c r="BR627" s="21"/>
      <c r="BS627" s="21"/>
      <c r="BT627" s="21" t="str">
        <f t="shared" si="124"/>
        <v>non conforme</v>
      </c>
      <c r="BU627" s="37"/>
      <c r="BV627" s="22"/>
      <c r="BW627" s="22"/>
      <c r="BX627" s="22"/>
      <c r="BY627" s="23"/>
      <c r="BZ627" s="22"/>
      <c r="CA627" s="23"/>
      <c r="CB627" s="23"/>
      <c r="CC627" s="22"/>
      <c r="CD627" s="23"/>
      <c r="CE627" s="22"/>
      <c r="CF627" s="22"/>
      <c r="CG627" s="23"/>
      <c r="CH627" s="22"/>
      <c r="CI627" s="34"/>
      <c r="CJ627" s="34"/>
      <c r="CK627" s="44"/>
    </row>
    <row r="628" spans="1:89" ht="41" customHeight="1" x14ac:dyDescent="0.2">
      <c r="A628" s="8">
        <f t="shared" si="113"/>
        <v>1900</v>
      </c>
      <c r="B628" s="8">
        <f t="shared" si="114"/>
        <v>1</v>
      </c>
      <c r="C628" s="8">
        <f t="shared" si="115"/>
        <v>0</v>
      </c>
      <c r="D628" s="18"/>
      <c r="E628" s="8"/>
      <c r="F628" s="18"/>
      <c r="G628" s="8"/>
      <c r="H628" s="8"/>
      <c r="I628" s="8"/>
      <c r="J628" s="19"/>
      <c r="K628" s="20"/>
      <c r="L628" s="20"/>
      <c r="M628" s="8"/>
      <c r="N628" s="8"/>
      <c r="O628" s="8"/>
      <c r="P628" s="8"/>
      <c r="Q628" s="8"/>
      <c r="R628" s="21"/>
      <c r="S628" s="21"/>
      <c r="T628" s="21" t="str">
        <f t="shared" si="116"/>
        <v>non conforme</v>
      </c>
      <c r="U628" s="37"/>
      <c r="V628" s="21"/>
      <c r="W628" s="21"/>
      <c r="X628" s="21"/>
      <c r="Y628" s="21" t="str">
        <f t="shared" si="117"/>
        <v>non conforme</v>
      </c>
      <c r="Z628" s="37"/>
      <c r="AA628" s="21"/>
      <c r="AB628" s="21"/>
      <c r="AC628" s="21" t="str">
        <f t="shared" si="118"/>
        <v>non conforme</v>
      </c>
      <c r="AD628" s="37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 t="str">
        <f t="shared" si="119"/>
        <v>non conforme</v>
      </c>
      <c r="AS628" s="37"/>
      <c r="AT628" s="21"/>
      <c r="AU628" s="21"/>
      <c r="AV628" s="21"/>
      <c r="AW628" s="21"/>
      <c r="AX628" s="21"/>
      <c r="AY628" s="21"/>
      <c r="AZ628" s="21" t="str">
        <f t="shared" si="120"/>
        <v>non conforme</v>
      </c>
      <c r="BA628" s="37"/>
      <c r="BB628" s="21"/>
      <c r="BC628" s="21"/>
      <c r="BD628" s="21" t="str">
        <f t="shared" si="121"/>
        <v>non conforme</v>
      </c>
      <c r="BE628" s="37"/>
      <c r="BF628" s="21"/>
      <c r="BG628" s="21"/>
      <c r="BH628" s="21"/>
      <c r="BI628" s="21"/>
      <c r="BJ628" s="21" t="str">
        <f t="shared" si="122"/>
        <v>non conforme</v>
      </c>
      <c r="BK628" s="37"/>
      <c r="BL628" s="21"/>
      <c r="BM628" s="21"/>
      <c r="BN628" s="21" t="str">
        <f t="shared" si="123"/>
        <v>non conforme</v>
      </c>
      <c r="BO628" s="37"/>
      <c r="BP628" s="21"/>
      <c r="BQ628" s="21"/>
      <c r="BR628" s="21"/>
      <c r="BS628" s="21"/>
      <c r="BT628" s="21" t="str">
        <f t="shared" si="124"/>
        <v>non conforme</v>
      </c>
      <c r="BU628" s="37"/>
      <c r="BV628" s="22"/>
      <c r="BW628" s="22"/>
      <c r="BX628" s="22"/>
      <c r="BY628" s="23"/>
      <c r="BZ628" s="22"/>
      <c r="CA628" s="23"/>
      <c r="CB628" s="23"/>
      <c r="CC628" s="22"/>
      <c r="CD628" s="23"/>
      <c r="CE628" s="22"/>
      <c r="CF628" s="22"/>
      <c r="CG628" s="23"/>
      <c r="CH628" s="22"/>
      <c r="CI628" s="34"/>
      <c r="CJ628" s="34"/>
      <c r="CK628" s="44"/>
    </row>
    <row r="629" spans="1:89" ht="41" customHeight="1" x14ac:dyDescent="0.2">
      <c r="A629" s="8">
        <f t="shared" si="113"/>
        <v>1900</v>
      </c>
      <c r="B629" s="8">
        <f t="shared" si="114"/>
        <v>1</v>
      </c>
      <c r="C629" s="8">
        <f t="shared" si="115"/>
        <v>0</v>
      </c>
      <c r="D629" s="18"/>
      <c r="E629" s="8"/>
      <c r="F629" s="18"/>
      <c r="G629" s="8"/>
      <c r="H629" s="8"/>
      <c r="I629" s="8"/>
      <c r="J629" s="19"/>
      <c r="K629" s="20"/>
      <c r="L629" s="20"/>
      <c r="M629" s="8"/>
      <c r="N629" s="8"/>
      <c r="O629" s="8"/>
      <c r="P629" s="8"/>
      <c r="Q629" s="8"/>
      <c r="R629" s="21"/>
      <c r="S629" s="21"/>
      <c r="T629" s="21" t="str">
        <f t="shared" si="116"/>
        <v>non conforme</v>
      </c>
      <c r="U629" s="37"/>
      <c r="V629" s="21"/>
      <c r="W629" s="21"/>
      <c r="X629" s="21"/>
      <c r="Y629" s="21" t="str">
        <f t="shared" si="117"/>
        <v>non conforme</v>
      </c>
      <c r="Z629" s="37"/>
      <c r="AA629" s="21"/>
      <c r="AB629" s="21"/>
      <c r="AC629" s="21" t="str">
        <f t="shared" si="118"/>
        <v>non conforme</v>
      </c>
      <c r="AD629" s="37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 t="str">
        <f t="shared" si="119"/>
        <v>non conforme</v>
      </c>
      <c r="AS629" s="37"/>
      <c r="AT629" s="21"/>
      <c r="AU629" s="21"/>
      <c r="AV629" s="21"/>
      <c r="AW629" s="21"/>
      <c r="AX629" s="21"/>
      <c r="AY629" s="21"/>
      <c r="AZ629" s="21" t="str">
        <f t="shared" si="120"/>
        <v>non conforme</v>
      </c>
      <c r="BA629" s="37"/>
      <c r="BB629" s="21"/>
      <c r="BC629" s="21"/>
      <c r="BD629" s="21" t="str">
        <f t="shared" si="121"/>
        <v>non conforme</v>
      </c>
      <c r="BE629" s="37"/>
      <c r="BF629" s="21"/>
      <c r="BG629" s="21"/>
      <c r="BH629" s="21"/>
      <c r="BI629" s="21"/>
      <c r="BJ629" s="21" t="str">
        <f t="shared" si="122"/>
        <v>non conforme</v>
      </c>
      <c r="BK629" s="37"/>
      <c r="BL629" s="21"/>
      <c r="BM629" s="21"/>
      <c r="BN629" s="21" t="str">
        <f t="shared" si="123"/>
        <v>non conforme</v>
      </c>
      <c r="BO629" s="37"/>
      <c r="BP629" s="21"/>
      <c r="BQ629" s="21"/>
      <c r="BR629" s="21"/>
      <c r="BS629" s="21"/>
      <c r="BT629" s="21" t="str">
        <f t="shared" si="124"/>
        <v>non conforme</v>
      </c>
      <c r="BU629" s="37"/>
      <c r="BV629" s="22"/>
      <c r="BW629" s="22"/>
      <c r="BX629" s="22"/>
      <c r="BY629" s="23"/>
      <c r="BZ629" s="22"/>
      <c r="CA629" s="23"/>
      <c r="CB629" s="23"/>
      <c r="CC629" s="22"/>
      <c r="CD629" s="23"/>
      <c r="CE629" s="22"/>
      <c r="CF629" s="22"/>
      <c r="CG629" s="23"/>
      <c r="CH629" s="22"/>
      <c r="CI629" s="34"/>
      <c r="CJ629" s="34"/>
      <c r="CK629" s="44"/>
    </row>
    <row r="630" spans="1:89" ht="41" customHeight="1" x14ac:dyDescent="0.2">
      <c r="A630" s="8">
        <f t="shared" si="113"/>
        <v>1900</v>
      </c>
      <c r="B630" s="8">
        <f t="shared" si="114"/>
        <v>1</v>
      </c>
      <c r="C630" s="8">
        <f t="shared" si="115"/>
        <v>0</v>
      </c>
      <c r="D630" s="18"/>
      <c r="E630" s="8"/>
      <c r="F630" s="18"/>
      <c r="G630" s="8"/>
      <c r="H630" s="8"/>
      <c r="I630" s="8"/>
      <c r="J630" s="19"/>
      <c r="K630" s="20"/>
      <c r="L630" s="20"/>
      <c r="M630" s="8"/>
      <c r="N630" s="8"/>
      <c r="O630" s="8"/>
      <c r="P630" s="8"/>
      <c r="Q630" s="8"/>
      <c r="R630" s="21"/>
      <c r="S630" s="21"/>
      <c r="T630" s="21" t="str">
        <f t="shared" si="116"/>
        <v>non conforme</v>
      </c>
      <c r="U630" s="37"/>
      <c r="V630" s="21"/>
      <c r="W630" s="21"/>
      <c r="X630" s="21"/>
      <c r="Y630" s="21" t="str">
        <f t="shared" si="117"/>
        <v>non conforme</v>
      </c>
      <c r="Z630" s="37"/>
      <c r="AA630" s="21"/>
      <c r="AB630" s="21"/>
      <c r="AC630" s="21" t="str">
        <f t="shared" si="118"/>
        <v>non conforme</v>
      </c>
      <c r="AD630" s="37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 t="str">
        <f t="shared" si="119"/>
        <v>non conforme</v>
      </c>
      <c r="AS630" s="37"/>
      <c r="AT630" s="21"/>
      <c r="AU630" s="21"/>
      <c r="AV630" s="21"/>
      <c r="AW630" s="21"/>
      <c r="AX630" s="21"/>
      <c r="AY630" s="21"/>
      <c r="AZ630" s="21" t="str">
        <f t="shared" si="120"/>
        <v>non conforme</v>
      </c>
      <c r="BA630" s="37"/>
      <c r="BB630" s="21"/>
      <c r="BC630" s="21"/>
      <c r="BD630" s="21" t="str">
        <f t="shared" si="121"/>
        <v>non conforme</v>
      </c>
      <c r="BE630" s="37"/>
      <c r="BF630" s="21"/>
      <c r="BG630" s="21"/>
      <c r="BH630" s="21"/>
      <c r="BI630" s="21"/>
      <c r="BJ630" s="21" t="str">
        <f t="shared" si="122"/>
        <v>non conforme</v>
      </c>
      <c r="BK630" s="37"/>
      <c r="BL630" s="21"/>
      <c r="BM630" s="21"/>
      <c r="BN630" s="21" t="str">
        <f t="shared" si="123"/>
        <v>non conforme</v>
      </c>
      <c r="BO630" s="37"/>
      <c r="BP630" s="21"/>
      <c r="BQ630" s="21"/>
      <c r="BR630" s="21"/>
      <c r="BS630" s="21"/>
      <c r="BT630" s="21" t="str">
        <f t="shared" si="124"/>
        <v>non conforme</v>
      </c>
      <c r="BU630" s="37"/>
      <c r="BV630" s="22"/>
      <c r="BW630" s="22"/>
      <c r="BX630" s="22"/>
      <c r="BY630" s="23"/>
      <c r="BZ630" s="22"/>
      <c r="CA630" s="23"/>
      <c r="CB630" s="23"/>
      <c r="CC630" s="22"/>
      <c r="CD630" s="23"/>
      <c r="CE630" s="22"/>
      <c r="CF630" s="22"/>
      <c r="CG630" s="23"/>
      <c r="CH630" s="22"/>
      <c r="CI630" s="34"/>
      <c r="CJ630" s="34"/>
      <c r="CK630" s="44"/>
    </row>
    <row r="631" spans="1:89" ht="41" customHeight="1" x14ac:dyDescent="0.2">
      <c r="A631" s="8">
        <f t="shared" si="113"/>
        <v>1900</v>
      </c>
      <c r="B631" s="8">
        <f t="shared" si="114"/>
        <v>1</v>
      </c>
      <c r="C631" s="8">
        <f t="shared" si="115"/>
        <v>0</v>
      </c>
      <c r="D631" s="18"/>
      <c r="E631" s="8"/>
      <c r="F631" s="18"/>
      <c r="G631" s="8"/>
      <c r="H631" s="8"/>
      <c r="I631" s="8"/>
      <c r="J631" s="19"/>
      <c r="K631" s="20"/>
      <c r="L631" s="20"/>
      <c r="M631" s="8"/>
      <c r="N631" s="8"/>
      <c r="O631" s="8"/>
      <c r="P631" s="8"/>
      <c r="Q631" s="8"/>
      <c r="R631" s="21"/>
      <c r="S631" s="21"/>
      <c r="T631" s="21" t="str">
        <f t="shared" si="116"/>
        <v>non conforme</v>
      </c>
      <c r="U631" s="37"/>
      <c r="V631" s="21"/>
      <c r="W631" s="21"/>
      <c r="X631" s="21"/>
      <c r="Y631" s="21" t="str">
        <f t="shared" si="117"/>
        <v>non conforme</v>
      </c>
      <c r="Z631" s="37"/>
      <c r="AA631" s="21"/>
      <c r="AB631" s="21"/>
      <c r="AC631" s="21" t="str">
        <f t="shared" si="118"/>
        <v>non conforme</v>
      </c>
      <c r="AD631" s="37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 t="str">
        <f t="shared" si="119"/>
        <v>non conforme</v>
      </c>
      <c r="AS631" s="37"/>
      <c r="AT631" s="21"/>
      <c r="AU631" s="21"/>
      <c r="AV631" s="21"/>
      <c r="AW631" s="21"/>
      <c r="AX631" s="21"/>
      <c r="AY631" s="21"/>
      <c r="AZ631" s="21" t="str">
        <f t="shared" si="120"/>
        <v>non conforme</v>
      </c>
      <c r="BA631" s="37"/>
      <c r="BB631" s="21"/>
      <c r="BC631" s="21"/>
      <c r="BD631" s="21" t="str">
        <f t="shared" si="121"/>
        <v>non conforme</v>
      </c>
      <c r="BE631" s="37"/>
      <c r="BF631" s="21"/>
      <c r="BG631" s="21"/>
      <c r="BH631" s="21"/>
      <c r="BI631" s="21"/>
      <c r="BJ631" s="21" t="str">
        <f t="shared" si="122"/>
        <v>non conforme</v>
      </c>
      <c r="BK631" s="37"/>
      <c r="BL631" s="21"/>
      <c r="BM631" s="21"/>
      <c r="BN631" s="21" t="str">
        <f t="shared" si="123"/>
        <v>non conforme</v>
      </c>
      <c r="BO631" s="37"/>
      <c r="BP631" s="21"/>
      <c r="BQ631" s="21"/>
      <c r="BR631" s="21"/>
      <c r="BS631" s="21"/>
      <c r="BT631" s="21" t="str">
        <f t="shared" si="124"/>
        <v>non conforme</v>
      </c>
      <c r="BU631" s="37"/>
      <c r="BV631" s="22"/>
      <c r="BW631" s="22"/>
      <c r="BX631" s="22"/>
      <c r="BY631" s="23"/>
      <c r="BZ631" s="22"/>
      <c r="CA631" s="23"/>
      <c r="CB631" s="23"/>
      <c r="CC631" s="22"/>
      <c r="CD631" s="23"/>
      <c r="CE631" s="22"/>
      <c r="CF631" s="22"/>
      <c r="CG631" s="23"/>
      <c r="CH631" s="22"/>
      <c r="CI631" s="34"/>
      <c r="CJ631" s="34"/>
      <c r="CK631" s="44"/>
    </row>
    <row r="632" spans="1:89" ht="41" customHeight="1" x14ac:dyDescent="0.2">
      <c r="A632" s="8">
        <f t="shared" si="113"/>
        <v>1900</v>
      </c>
      <c r="B632" s="8">
        <f t="shared" si="114"/>
        <v>1</v>
      </c>
      <c r="C632" s="8">
        <f t="shared" si="115"/>
        <v>0</v>
      </c>
      <c r="D632" s="18"/>
      <c r="E632" s="8"/>
      <c r="F632" s="18"/>
      <c r="G632" s="8"/>
      <c r="H632" s="8"/>
      <c r="I632" s="8"/>
      <c r="J632" s="19"/>
      <c r="K632" s="20"/>
      <c r="L632" s="20"/>
      <c r="M632" s="8"/>
      <c r="N632" s="8"/>
      <c r="O632" s="8"/>
      <c r="P632" s="8"/>
      <c r="Q632" s="8"/>
      <c r="R632" s="21"/>
      <c r="S632" s="21"/>
      <c r="T632" s="21" t="str">
        <f t="shared" si="116"/>
        <v>non conforme</v>
      </c>
      <c r="U632" s="37"/>
      <c r="V632" s="21"/>
      <c r="W632" s="21"/>
      <c r="X632" s="21"/>
      <c r="Y632" s="21" t="str">
        <f t="shared" si="117"/>
        <v>non conforme</v>
      </c>
      <c r="Z632" s="37"/>
      <c r="AA632" s="21"/>
      <c r="AB632" s="21"/>
      <c r="AC632" s="21" t="str">
        <f t="shared" si="118"/>
        <v>non conforme</v>
      </c>
      <c r="AD632" s="37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 t="str">
        <f t="shared" si="119"/>
        <v>non conforme</v>
      </c>
      <c r="AS632" s="37"/>
      <c r="AT632" s="21"/>
      <c r="AU632" s="21"/>
      <c r="AV632" s="21"/>
      <c r="AW632" s="21"/>
      <c r="AX632" s="21"/>
      <c r="AY632" s="21"/>
      <c r="AZ632" s="21" t="str">
        <f t="shared" si="120"/>
        <v>non conforme</v>
      </c>
      <c r="BA632" s="37"/>
      <c r="BB632" s="21"/>
      <c r="BC632" s="21"/>
      <c r="BD632" s="21" t="str">
        <f t="shared" si="121"/>
        <v>non conforme</v>
      </c>
      <c r="BE632" s="37"/>
      <c r="BF632" s="21"/>
      <c r="BG632" s="21"/>
      <c r="BH632" s="21"/>
      <c r="BI632" s="21"/>
      <c r="BJ632" s="21" t="str">
        <f t="shared" si="122"/>
        <v>non conforme</v>
      </c>
      <c r="BK632" s="37"/>
      <c r="BL632" s="21"/>
      <c r="BM632" s="21"/>
      <c r="BN632" s="21" t="str">
        <f t="shared" si="123"/>
        <v>non conforme</v>
      </c>
      <c r="BO632" s="37"/>
      <c r="BP632" s="21"/>
      <c r="BQ632" s="21"/>
      <c r="BR632" s="21"/>
      <c r="BS632" s="21"/>
      <c r="BT632" s="21" t="str">
        <f t="shared" si="124"/>
        <v>non conforme</v>
      </c>
      <c r="BU632" s="37"/>
      <c r="BV632" s="22"/>
      <c r="BW632" s="22"/>
      <c r="BX632" s="22"/>
      <c r="BY632" s="23"/>
      <c r="BZ632" s="22"/>
      <c r="CA632" s="23"/>
      <c r="CB632" s="23"/>
      <c r="CC632" s="22"/>
      <c r="CD632" s="23"/>
      <c r="CE632" s="22"/>
      <c r="CF632" s="22"/>
      <c r="CG632" s="23"/>
      <c r="CH632" s="22"/>
      <c r="CI632" s="34"/>
      <c r="CJ632" s="34"/>
      <c r="CK632" s="44"/>
    </row>
    <row r="633" spans="1:89" ht="41" customHeight="1" x14ac:dyDescent="0.2">
      <c r="A633" s="8">
        <f t="shared" si="113"/>
        <v>1900</v>
      </c>
      <c r="B633" s="8">
        <f t="shared" si="114"/>
        <v>1</v>
      </c>
      <c r="C633" s="8">
        <f t="shared" si="115"/>
        <v>0</v>
      </c>
      <c r="D633" s="18"/>
      <c r="E633" s="8"/>
      <c r="F633" s="18"/>
      <c r="G633" s="8"/>
      <c r="H633" s="8"/>
      <c r="I633" s="8"/>
      <c r="J633" s="19"/>
      <c r="K633" s="20"/>
      <c r="L633" s="20"/>
      <c r="M633" s="8"/>
      <c r="N633" s="8"/>
      <c r="O633" s="8"/>
      <c r="P633" s="8"/>
      <c r="Q633" s="8"/>
      <c r="R633" s="21"/>
      <c r="S633" s="21"/>
      <c r="T633" s="21" t="str">
        <f t="shared" si="116"/>
        <v>non conforme</v>
      </c>
      <c r="U633" s="37"/>
      <c r="V633" s="21"/>
      <c r="W633" s="21"/>
      <c r="X633" s="21"/>
      <c r="Y633" s="21" t="str">
        <f t="shared" si="117"/>
        <v>non conforme</v>
      </c>
      <c r="Z633" s="37"/>
      <c r="AA633" s="21"/>
      <c r="AB633" s="21"/>
      <c r="AC633" s="21" t="str">
        <f t="shared" si="118"/>
        <v>non conforme</v>
      </c>
      <c r="AD633" s="37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 t="str">
        <f t="shared" si="119"/>
        <v>non conforme</v>
      </c>
      <c r="AS633" s="37"/>
      <c r="AT633" s="21"/>
      <c r="AU633" s="21"/>
      <c r="AV633" s="21"/>
      <c r="AW633" s="21"/>
      <c r="AX633" s="21"/>
      <c r="AY633" s="21"/>
      <c r="AZ633" s="21" t="str">
        <f t="shared" si="120"/>
        <v>non conforme</v>
      </c>
      <c r="BA633" s="37"/>
      <c r="BB633" s="21"/>
      <c r="BC633" s="21"/>
      <c r="BD633" s="21" t="str">
        <f t="shared" si="121"/>
        <v>non conforme</v>
      </c>
      <c r="BE633" s="37"/>
      <c r="BF633" s="21"/>
      <c r="BG633" s="21"/>
      <c r="BH633" s="21"/>
      <c r="BI633" s="21"/>
      <c r="BJ633" s="21" t="str">
        <f t="shared" si="122"/>
        <v>non conforme</v>
      </c>
      <c r="BK633" s="37"/>
      <c r="BL633" s="21"/>
      <c r="BM633" s="21"/>
      <c r="BN633" s="21" t="str">
        <f t="shared" si="123"/>
        <v>non conforme</v>
      </c>
      <c r="BO633" s="37"/>
      <c r="BP633" s="21"/>
      <c r="BQ633" s="21"/>
      <c r="BR633" s="21"/>
      <c r="BS633" s="21"/>
      <c r="BT633" s="21" t="str">
        <f t="shared" si="124"/>
        <v>non conforme</v>
      </c>
      <c r="BU633" s="37"/>
      <c r="BV633" s="22"/>
      <c r="BW633" s="22"/>
      <c r="BX633" s="22"/>
      <c r="BY633" s="23"/>
      <c r="BZ633" s="22"/>
      <c r="CA633" s="23"/>
      <c r="CB633" s="23"/>
      <c r="CC633" s="22"/>
      <c r="CD633" s="23"/>
      <c r="CE633" s="22"/>
      <c r="CF633" s="22"/>
      <c r="CG633" s="23"/>
      <c r="CH633" s="22"/>
      <c r="CI633" s="34"/>
      <c r="CJ633" s="34"/>
      <c r="CK633" s="44"/>
    </row>
    <row r="634" spans="1:89" ht="41" customHeight="1" x14ac:dyDescent="0.2">
      <c r="A634" s="8">
        <f t="shared" si="113"/>
        <v>1900</v>
      </c>
      <c r="B634" s="8">
        <f t="shared" si="114"/>
        <v>1</v>
      </c>
      <c r="C634" s="8">
        <f t="shared" si="115"/>
        <v>0</v>
      </c>
      <c r="D634" s="18"/>
      <c r="E634" s="8"/>
      <c r="F634" s="18"/>
      <c r="G634" s="8"/>
      <c r="H634" s="8"/>
      <c r="I634" s="8"/>
      <c r="J634" s="19"/>
      <c r="K634" s="20"/>
      <c r="L634" s="20"/>
      <c r="M634" s="8"/>
      <c r="N634" s="8"/>
      <c r="O634" s="8"/>
      <c r="P634" s="8"/>
      <c r="Q634" s="8"/>
      <c r="R634" s="21"/>
      <c r="S634" s="21"/>
      <c r="T634" s="21" t="str">
        <f t="shared" si="116"/>
        <v>non conforme</v>
      </c>
      <c r="U634" s="37"/>
      <c r="V634" s="21"/>
      <c r="W634" s="21"/>
      <c r="X634" s="21"/>
      <c r="Y634" s="21" t="str">
        <f t="shared" si="117"/>
        <v>non conforme</v>
      </c>
      <c r="Z634" s="37"/>
      <c r="AA634" s="21"/>
      <c r="AB634" s="21"/>
      <c r="AC634" s="21" t="str">
        <f t="shared" si="118"/>
        <v>non conforme</v>
      </c>
      <c r="AD634" s="37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 t="str">
        <f t="shared" si="119"/>
        <v>non conforme</v>
      </c>
      <c r="AS634" s="37"/>
      <c r="AT634" s="21"/>
      <c r="AU634" s="21"/>
      <c r="AV634" s="21"/>
      <c r="AW634" s="21"/>
      <c r="AX634" s="21"/>
      <c r="AY634" s="21"/>
      <c r="AZ634" s="21" t="str">
        <f t="shared" si="120"/>
        <v>non conforme</v>
      </c>
      <c r="BA634" s="37"/>
      <c r="BB634" s="21"/>
      <c r="BC634" s="21"/>
      <c r="BD634" s="21" t="str">
        <f t="shared" si="121"/>
        <v>non conforme</v>
      </c>
      <c r="BE634" s="37"/>
      <c r="BF634" s="21"/>
      <c r="BG634" s="21"/>
      <c r="BH634" s="21"/>
      <c r="BI634" s="21"/>
      <c r="BJ634" s="21" t="str">
        <f t="shared" si="122"/>
        <v>non conforme</v>
      </c>
      <c r="BK634" s="37"/>
      <c r="BL634" s="21"/>
      <c r="BM634" s="21"/>
      <c r="BN634" s="21" t="str">
        <f t="shared" si="123"/>
        <v>non conforme</v>
      </c>
      <c r="BO634" s="37"/>
      <c r="BP634" s="21"/>
      <c r="BQ634" s="21"/>
      <c r="BR634" s="21"/>
      <c r="BS634" s="21"/>
      <c r="BT634" s="21" t="str">
        <f t="shared" si="124"/>
        <v>non conforme</v>
      </c>
      <c r="BU634" s="37"/>
      <c r="BV634" s="22"/>
      <c r="BW634" s="22"/>
      <c r="BX634" s="22"/>
      <c r="BY634" s="23"/>
      <c r="BZ634" s="22"/>
      <c r="CA634" s="23"/>
      <c r="CB634" s="23"/>
      <c r="CC634" s="22"/>
      <c r="CD634" s="23"/>
      <c r="CE634" s="22"/>
      <c r="CF634" s="22"/>
      <c r="CG634" s="23"/>
      <c r="CH634" s="22"/>
      <c r="CI634" s="34"/>
      <c r="CJ634" s="34"/>
      <c r="CK634" s="44"/>
    </row>
    <row r="635" spans="1:89" ht="41" customHeight="1" x14ac:dyDescent="0.2">
      <c r="A635" s="8">
        <f t="shared" si="113"/>
        <v>1900</v>
      </c>
      <c r="B635" s="8">
        <f t="shared" si="114"/>
        <v>1</v>
      </c>
      <c r="C635" s="8">
        <f t="shared" si="115"/>
        <v>0</v>
      </c>
      <c r="D635" s="18"/>
      <c r="E635" s="8"/>
      <c r="F635" s="18"/>
      <c r="G635" s="8"/>
      <c r="H635" s="8"/>
      <c r="I635" s="8"/>
      <c r="J635" s="19"/>
      <c r="K635" s="20"/>
      <c r="L635" s="20"/>
      <c r="M635" s="8"/>
      <c r="N635" s="8"/>
      <c r="O635" s="8"/>
      <c r="P635" s="8"/>
      <c r="Q635" s="8"/>
      <c r="R635" s="21"/>
      <c r="S635" s="21"/>
      <c r="T635" s="21" t="str">
        <f t="shared" si="116"/>
        <v>non conforme</v>
      </c>
      <c r="U635" s="37"/>
      <c r="V635" s="21"/>
      <c r="W635" s="21"/>
      <c r="X635" s="21"/>
      <c r="Y635" s="21" t="str">
        <f t="shared" si="117"/>
        <v>non conforme</v>
      </c>
      <c r="Z635" s="37"/>
      <c r="AA635" s="21"/>
      <c r="AB635" s="21"/>
      <c r="AC635" s="21" t="str">
        <f t="shared" si="118"/>
        <v>non conforme</v>
      </c>
      <c r="AD635" s="37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 t="str">
        <f t="shared" si="119"/>
        <v>non conforme</v>
      </c>
      <c r="AS635" s="37"/>
      <c r="AT635" s="21"/>
      <c r="AU635" s="21"/>
      <c r="AV635" s="21"/>
      <c r="AW635" s="21"/>
      <c r="AX635" s="21"/>
      <c r="AY635" s="21"/>
      <c r="AZ635" s="21" t="str">
        <f t="shared" si="120"/>
        <v>non conforme</v>
      </c>
      <c r="BA635" s="37"/>
      <c r="BB635" s="21"/>
      <c r="BC635" s="21"/>
      <c r="BD635" s="21" t="str">
        <f t="shared" si="121"/>
        <v>non conforme</v>
      </c>
      <c r="BE635" s="37"/>
      <c r="BF635" s="21"/>
      <c r="BG635" s="21"/>
      <c r="BH635" s="21"/>
      <c r="BI635" s="21"/>
      <c r="BJ635" s="21" t="str">
        <f t="shared" si="122"/>
        <v>non conforme</v>
      </c>
      <c r="BK635" s="37"/>
      <c r="BL635" s="21"/>
      <c r="BM635" s="21"/>
      <c r="BN635" s="21" t="str">
        <f t="shared" si="123"/>
        <v>non conforme</v>
      </c>
      <c r="BO635" s="37"/>
      <c r="BP635" s="21"/>
      <c r="BQ635" s="21"/>
      <c r="BR635" s="21"/>
      <c r="BS635" s="21"/>
      <c r="BT635" s="21" t="str">
        <f t="shared" si="124"/>
        <v>non conforme</v>
      </c>
      <c r="BU635" s="37"/>
      <c r="BV635" s="22"/>
      <c r="BW635" s="22"/>
      <c r="BX635" s="22"/>
      <c r="BY635" s="23"/>
      <c r="BZ635" s="22"/>
      <c r="CA635" s="23"/>
      <c r="CB635" s="23"/>
      <c r="CC635" s="22"/>
      <c r="CD635" s="23"/>
      <c r="CE635" s="22"/>
      <c r="CF635" s="22"/>
      <c r="CG635" s="23"/>
      <c r="CH635" s="22"/>
      <c r="CI635" s="34"/>
      <c r="CJ635" s="34"/>
      <c r="CK635" s="44"/>
    </row>
    <row r="636" spans="1:89" ht="41" customHeight="1" x14ac:dyDescent="0.2">
      <c r="A636" s="8">
        <f t="shared" si="113"/>
        <v>1900</v>
      </c>
      <c r="B636" s="8">
        <f t="shared" si="114"/>
        <v>1</v>
      </c>
      <c r="C636" s="8">
        <f t="shared" si="115"/>
        <v>0</v>
      </c>
      <c r="D636" s="18"/>
      <c r="E636" s="8"/>
      <c r="F636" s="18"/>
      <c r="G636" s="8"/>
      <c r="H636" s="8"/>
      <c r="I636" s="8"/>
      <c r="J636" s="19"/>
      <c r="K636" s="20"/>
      <c r="L636" s="20"/>
      <c r="M636" s="8"/>
      <c r="N636" s="8"/>
      <c r="O636" s="8"/>
      <c r="P636" s="8"/>
      <c r="Q636" s="8"/>
      <c r="R636" s="21"/>
      <c r="S636" s="21"/>
      <c r="T636" s="21" t="str">
        <f t="shared" si="116"/>
        <v>non conforme</v>
      </c>
      <c r="U636" s="37"/>
      <c r="V636" s="21"/>
      <c r="W636" s="21"/>
      <c r="X636" s="21"/>
      <c r="Y636" s="21" t="str">
        <f t="shared" si="117"/>
        <v>non conforme</v>
      </c>
      <c r="Z636" s="37"/>
      <c r="AA636" s="21"/>
      <c r="AB636" s="21"/>
      <c r="AC636" s="21" t="str">
        <f t="shared" si="118"/>
        <v>non conforme</v>
      </c>
      <c r="AD636" s="37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 t="str">
        <f t="shared" si="119"/>
        <v>non conforme</v>
      </c>
      <c r="AS636" s="37"/>
      <c r="AT636" s="21"/>
      <c r="AU636" s="21"/>
      <c r="AV636" s="21"/>
      <c r="AW636" s="21"/>
      <c r="AX636" s="21"/>
      <c r="AY636" s="21"/>
      <c r="AZ636" s="21" t="str">
        <f t="shared" si="120"/>
        <v>non conforme</v>
      </c>
      <c r="BA636" s="37"/>
      <c r="BB636" s="21"/>
      <c r="BC636" s="21"/>
      <c r="BD636" s="21" t="str">
        <f t="shared" si="121"/>
        <v>non conforme</v>
      </c>
      <c r="BE636" s="37"/>
      <c r="BF636" s="21"/>
      <c r="BG636" s="21"/>
      <c r="BH636" s="21"/>
      <c r="BI636" s="21"/>
      <c r="BJ636" s="21" t="str">
        <f t="shared" si="122"/>
        <v>non conforme</v>
      </c>
      <c r="BK636" s="37"/>
      <c r="BL636" s="21"/>
      <c r="BM636" s="21"/>
      <c r="BN636" s="21" t="str">
        <f t="shared" si="123"/>
        <v>non conforme</v>
      </c>
      <c r="BO636" s="37"/>
      <c r="BP636" s="21"/>
      <c r="BQ636" s="21"/>
      <c r="BR636" s="21"/>
      <c r="BS636" s="21"/>
      <c r="BT636" s="21" t="str">
        <f t="shared" si="124"/>
        <v>non conforme</v>
      </c>
      <c r="BU636" s="37"/>
      <c r="BV636" s="22"/>
      <c r="BW636" s="22"/>
      <c r="BX636" s="22"/>
      <c r="BY636" s="23"/>
      <c r="BZ636" s="22"/>
      <c r="CA636" s="23"/>
      <c r="CB636" s="23"/>
      <c r="CC636" s="22"/>
      <c r="CD636" s="23"/>
      <c r="CE636" s="22"/>
      <c r="CF636" s="22"/>
      <c r="CG636" s="23"/>
      <c r="CH636" s="22"/>
      <c r="CI636" s="34"/>
      <c r="CJ636" s="34"/>
      <c r="CK636" s="44"/>
    </row>
    <row r="637" spans="1:89" ht="41" customHeight="1" x14ac:dyDescent="0.2">
      <c r="A637" s="8">
        <f t="shared" si="113"/>
        <v>1900</v>
      </c>
      <c r="B637" s="8">
        <f t="shared" si="114"/>
        <v>1</v>
      </c>
      <c r="C637" s="8">
        <f t="shared" si="115"/>
        <v>0</v>
      </c>
      <c r="D637" s="18"/>
      <c r="E637" s="8"/>
      <c r="F637" s="18"/>
      <c r="G637" s="8"/>
      <c r="H637" s="8"/>
      <c r="I637" s="8"/>
      <c r="J637" s="19"/>
      <c r="K637" s="20"/>
      <c r="L637" s="20"/>
      <c r="M637" s="8"/>
      <c r="N637" s="8"/>
      <c r="O637" s="8"/>
      <c r="P637" s="8"/>
      <c r="Q637" s="8"/>
      <c r="R637" s="21"/>
      <c r="S637" s="21"/>
      <c r="T637" s="21" t="str">
        <f t="shared" si="116"/>
        <v>non conforme</v>
      </c>
      <c r="U637" s="37"/>
      <c r="V637" s="21"/>
      <c r="W637" s="21"/>
      <c r="X637" s="21"/>
      <c r="Y637" s="21" t="str">
        <f t="shared" si="117"/>
        <v>non conforme</v>
      </c>
      <c r="Z637" s="37"/>
      <c r="AA637" s="21"/>
      <c r="AB637" s="21"/>
      <c r="AC637" s="21" t="str">
        <f t="shared" si="118"/>
        <v>non conforme</v>
      </c>
      <c r="AD637" s="37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 t="str">
        <f t="shared" si="119"/>
        <v>non conforme</v>
      </c>
      <c r="AS637" s="37"/>
      <c r="AT637" s="21"/>
      <c r="AU637" s="21"/>
      <c r="AV637" s="21"/>
      <c r="AW637" s="21"/>
      <c r="AX637" s="21"/>
      <c r="AY637" s="21"/>
      <c r="AZ637" s="21" t="str">
        <f t="shared" si="120"/>
        <v>non conforme</v>
      </c>
      <c r="BA637" s="37"/>
      <c r="BB637" s="21"/>
      <c r="BC637" s="21"/>
      <c r="BD637" s="21" t="str">
        <f t="shared" si="121"/>
        <v>non conforme</v>
      </c>
      <c r="BE637" s="37"/>
      <c r="BF637" s="21"/>
      <c r="BG637" s="21"/>
      <c r="BH637" s="21"/>
      <c r="BI637" s="21"/>
      <c r="BJ637" s="21" t="str">
        <f t="shared" si="122"/>
        <v>non conforme</v>
      </c>
      <c r="BK637" s="37"/>
      <c r="BL637" s="21"/>
      <c r="BM637" s="21"/>
      <c r="BN637" s="21" t="str">
        <f t="shared" si="123"/>
        <v>non conforme</v>
      </c>
      <c r="BO637" s="37"/>
      <c r="BP637" s="21"/>
      <c r="BQ637" s="21"/>
      <c r="BR637" s="21"/>
      <c r="BS637" s="21"/>
      <c r="BT637" s="21" t="str">
        <f t="shared" si="124"/>
        <v>non conforme</v>
      </c>
      <c r="BU637" s="37"/>
      <c r="BV637" s="22"/>
      <c r="BW637" s="22"/>
      <c r="BX637" s="22"/>
      <c r="BY637" s="23"/>
      <c r="BZ637" s="22"/>
      <c r="CA637" s="23"/>
      <c r="CB637" s="23"/>
      <c r="CC637" s="22"/>
      <c r="CD637" s="23"/>
      <c r="CE637" s="22"/>
      <c r="CF637" s="22"/>
      <c r="CG637" s="23"/>
      <c r="CH637" s="22"/>
      <c r="CI637" s="34"/>
      <c r="CJ637" s="34"/>
      <c r="CK637" s="44"/>
    </row>
    <row r="638" spans="1:89" ht="41" customHeight="1" x14ac:dyDescent="0.2">
      <c r="A638" s="8">
        <f t="shared" si="113"/>
        <v>1900</v>
      </c>
      <c r="B638" s="8">
        <f t="shared" si="114"/>
        <v>1</v>
      </c>
      <c r="C638" s="8">
        <f t="shared" si="115"/>
        <v>0</v>
      </c>
      <c r="D638" s="18"/>
      <c r="E638" s="8"/>
      <c r="F638" s="18"/>
      <c r="G638" s="8"/>
      <c r="H638" s="8"/>
      <c r="I638" s="8"/>
      <c r="J638" s="19"/>
      <c r="K638" s="20"/>
      <c r="L638" s="20"/>
      <c r="M638" s="8"/>
      <c r="N638" s="8"/>
      <c r="O638" s="8"/>
      <c r="P638" s="8"/>
      <c r="Q638" s="8"/>
      <c r="R638" s="21"/>
      <c r="S638" s="21"/>
      <c r="T638" s="21" t="str">
        <f t="shared" si="116"/>
        <v>non conforme</v>
      </c>
      <c r="U638" s="37"/>
      <c r="V638" s="21"/>
      <c r="W638" s="21"/>
      <c r="X638" s="21"/>
      <c r="Y638" s="21" t="str">
        <f t="shared" si="117"/>
        <v>non conforme</v>
      </c>
      <c r="Z638" s="37"/>
      <c r="AA638" s="21"/>
      <c r="AB638" s="21"/>
      <c r="AC638" s="21" t="str">
        <f t="shared" si="118"/>
        <v>non conforme</v>
      </c>
      <c r="AD638" s="37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 t="str">
        <f t="shared" si="119"/>
        <v>non conforme</v>
      </c>
      <c r="AS638" s="37"/>
      <c r="AT638" s="21"/>
      <c r="AU638" s="21"/>
      <c r="AV638" s="21"/>
      <c r="AW638" s="21"/>
      <c r="AX638" s="21"/>
      <c r="AY638" s="21"/>
      <c r="AZ638" s="21" t="str">
        <f t="shared" si="120"/>
        <v>non conforme</v>
      </c>
      <c r="BA638" s="37"/>
      <c r="BB638" s="21"/>
      <c r="BC638" s="21"/>
      <c r="BD638" s="21" t="str">
        <f t="shared" si="121"/>
        <v>non conforme</v>
      </c>
      <c r="BE638" s="37"/>
      <c r="BF638" s="21"/>
      <c r="BG638" s="21"/>
      <c r="BH638" s="21"/>
      <c r="BI638" s="21"/>
      <c r="BJ638" s="21" t="str">
        <f t="shared" si="122"/>
        <v>non conforme</v>
      </c>
      <c r="BK638" s="37"/>
      <c r="BL638" s="21"/>
      <c r="BM638" s="21"/>
      <c r="BN638" s="21" t="str">
        <f t="shared" si="123"/>
        <v>non conforme</v>
      </c>
      <c r="BO638" s="37"/>
      <c r="BP638" s="21"/>
      <c r="BQ638" s="21"/>
      <c r="BR638" s="21"/>
      <c r="BS638" s="21"/>
      <c r="BT638" s="21" t="str">
        <f t="shared" si="124"/>
        <v>non conforme</v>
      </c>
      <c r="BU638" s="37"/>
      <c r="BV638" s="22"/>
      <c r="BW638" s="22"/>
      <c r="BX638" s="22"/>
      <c r="BY638" s="23"/>
      <c r="BZ638" s="22"/>
      <c r="CA638" s="23"/>
      <c r="CB638" s="23"/>
      <c r="CC638" s="22"/>
      <c r="CD638" s="23"/>
      <c r="CE638" s="22"/>
      <c r="CF638" s="22"/>
      <c r="CG638" s="23"/>
      <c r="CH638" s="22"/>
      <c r="CI638" s="34"/>
      <c r="CJ638" s="34"/>
      <c r="CK638" s="44"/>
    </row>
    <row r="639" spans="1:89" ht="41" customHeight="1" x14ac:dyDescent="0.2">
      <c r="A639" s="8">
        <f t="shared" si="113"/>
        <v>1900</v>
      </c>
      <c r="B639" s="8">
        <f t="shared" si="114"/>
        <v>1</v>
      </c>
      <c r="C639" s="8">
        <f t="shared" si="115"/>
        <v>0</v>
      </c>
      <c r="D639" s="18"/>
      <c r="E639" s="8"/>
      <c r="F639" s="18"/>
      <c r="G639" s="8"/>
      <c r="H639" s="8"/>
      <c r="I639" s="8"/>
      <c r="J639" s="19"/>
      <c r="K639" s="20"/>
      <c r="L639" s="20"/>
      <c r="M639" s="8"/>
      <c r="N639" s="8"/>
      <c r="O639" s="8"/>
      <c r="P639" s="8"/>
      <c r="Q639" s="8"/>
      <c r="R639" s="21"/>
      <c r="S639" s="21"/>
      <c r="T639" s="21" t="str">
        <f t="shared" si="116"/>
        <v>non conforme</v>
      </c>
      <c r="U639" s="37"/>
      <c r="V639" s="21"/>
      <c r="W639" s="21"/>
      <c r="X639" s="21"/>
      <c r="Y639" s="21" t="str">
        <f t="shared" si="117"/>
        <v>non conforme</v>
      </c>
      <c r="Z639" s="37"/>
      <c r="AA639" s="21"/>
      <c r="AB639" s="21"/>
      <c r="AC639" s="21" t="str">
        <f t="shared" si="118"/>
        <v>non conforme</v>
      </c>
      <c r="AD639" s="37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 t="str">
        <f t="shared" si="119"/>
        <v>non conforme</v>
      </c>
      <c r="AS639" s="37"/>
      <c r="AT639" s="21"/>
      <c r="AU639" s="21"/>
      <c r="AV639" s="21"/>
      <c r="AW639" s="21"/>
      <c r="AX639" s="21"/>
      <c r="AY639" s="21"/>
      <c r="AZ639" s="21" t="str">
        <f t="shared" si="120"/>
        <v>non conforme</v>
      </c>
      <c r="BA639" s="37"/>
      <c r="BB639" s="21"/>
      <c r="BC639" s="21"/>
      <c r="BD639" s="21" t="str">
        <f t="shared" si="121"/>
        <v>non conforme</v>
      </c>
      <c r="BE639" s="37"/>
      <c r="BF639" s="21"/>
      <c r="BG639" s="21"/>
      <c r="BH639" s="21"/>
      <c r="BI639" s="21"/>
      <c r="BJ639" s="21" t="str">
        <f t="shared" si="122"/>
        <v>non conforme</v>
      </c>
      <c r="BK639" s="37"/>
      <c r="BL639" s="21"/>
      <c r="BM639" s="21"/>
      <c r="BN639" s="21" t="str">
        <f t="shared" si="123"/>
        <v>non conforme</v>
      </c>
      <c r="BO639" s="37"/>
      <c r="BP639" s="21"/>
      <c r="BQ639" s="21"/>
      <c r="BR639" s="21"/>
      <c r="BS639" s="21"/>
      <c r="BT639" s="21" t="str">
        <f t="shared" si="124"/>
        <v>non conforme</v>
      </c>
      <c r="BU639" s="37"/>
      <c r="BV639" s="22"/>
      <c r="BW639" s="22"/>
      <c r="BX639" s="22"/>
      <c r="BY639" s="23"/>
      <c r="BZ639" s="22"/>
      <c r="CA639" s="23"/>
      <c r="CB639" s="23"/>
      <c r="CC639" s="22"/>
      <c r="CD639" s="23"/>
      <c r="CE639" s="22"/>
      <c r="CF639" s="22"/>
      <c r="CG639" s="23"/>
      <c r="CH639" s="22"/>
      <c r="CI639" s="34"/>
      <c r="CJ639" s="34"/>
      <c r="CK639" s="44"/>
    </row>
    <row r="640" spans="1:89" ht="41" customHeight="1" x14ac:dyDescent="0.2">
      <c r="A640" s="8">
        <f t="shared" si="113"/>
        <v>1900</v>
      </c>
      <c r="B640" s="8">
        <f t="shared" si="114"/>
        <v>1</v>
      </c>
      <c r="C640" s="8">
        <f t="shared" si="115"/>
        <v>0</v>
      </c>
      <c r="D640" s="18"/>
      <c r="E640" s="8"/>
      <c r="F640" s="18"/>
      <c r="G640" s="8"/>
      <c r="H640" s="8"/>
      <c r="I640" s="8"/>
      <c r="J640" s="19"/>
      <c r="K640" s="20"/>
      <c r="L640" s="20"/>
      <c r="M640" s="8"/>
      <c r="N640" s="8"/>
      <c r="O640" s="8"/>
      <c r="P640" s="8"/>
      <c r="Q640" s="8"/>
      <c r="R640" s="21"/>
      <c r="S640" s="21"/>
      <c r="T640" s="21" t="str">
        <f t="shared" si="116"/>
        <v>non conforme</v>
      </c>
      <c r="U640" s="37"/>
      <c r="V640" s="21"/>
      <c r="W640" s="21"/>
      <c r="X640" s="21"/>
      <c r="Y640" s="21" t="str">
        <f t="shared" si="117"/>
        <v>non conforme</v>
      </c>
      <c r="Z640" s="37"/>
      <c r="AA640" s="21"/>
      <c r="AB640" s="21"/>
      <c r="AC640" s="21" t="str">
        <f t="shared" si="118"/>
        <v>non conforme</v>
      </c>
      <c r="AD640" s="37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 t="str">
        <f t="shared" si="119"/>
        <v>non conforme</v>
      </c>
      <c r="AS640" s="37"/>
      <c r="AT640" s="21"/>
      <c r="AU640" s="21"/>
      <c r="AV640" s="21"/>
      <c r="AW640" s="21"/>
      <c r="AX640" s="21"/>
      <c r="AY640" s="21"/>
      <c r="AZ640" s="21" t="str">
        <f t="shared" si="120"/>
        <v>non conforme</v>
      </c>
      <c r="BA640" s="37"/>
      <c r="BB640" s="21"/>
      <c r="BC640" s="21"/>
      <c r="BD640" s="21" t="str">
        <f t="shared" si="121"/>
        <v>non conforme</v>
      </c>
      <c r="BE640" s="37"/>
      <c r="BF640" s="21"/>
      <c r="BG640" s="21"/>
      <c r="BH640" s="21"/>
      <c r="BI640" s="21"/>
      <c r="BJ640" s="21" t="str">
        <f t="shared" si="122"/>
        <v>non conforme</v>
      </c>
      <c r="BK640" s="37"/>
      <c r="BL640" s="21"/>
      <c r="BM640" s="21"/>
      <c r="BN640" s="21" t="str">
        <f t="shared" si="123"/>
        <v>non conforme</v>
      </c>
      <c r="BO640" s="37"/>
      <c r="BP640" s="21"/>
      <c r="BQ640" s="21"/>
      <c r="BR640" s="21"/>
      <c r="BS640" s="21"/>
      <c r="BT640" s="21" t="str">
        <f t="shared" si="124"/>
        <v>non conforme</v>
      </c>
      <c r="BU640" s="37"/>
      <c r="BV640" s="22"/>
      <c r="BW640" s="22"/>
      <c r="BX640" s="22"/>
      <c r="BY640" s="23"/>
      <c r="BZ640" s="22"/>
      <c r="CA640" s="23"/>
      <c r="CB640" s="23"/>
      <c r="CC640" s="22"/>
      <c r="CD640" s="23"/>
      <c r="CE640" s="22"/>
      <c r="CF640" s="22"/>
      <c r="CG640" s="23"/>
      <c r="CH640" s="22"/>
      <c r="CI640" s="34"/>
      <c r="CJ640" s="34"/>
      <c r="CK640" s="44"/>
    </row>
    <row r="641" spans="1:89" ht="41" customHeight="1" x14ac:dyDescent="0.2">
      <c r="A641" s="8">
        <f t="shared" si="113"/>
        <v>1900</v>
      </c>
      <c r="B641" s="8">
        <f t="shared" si="114"/>
        <v>1</v>
      </c>
      <c r="C641" s="8">
        <f t="shared" si="115"/>
        <v>0</v>
      </c>
      <c r="D641" s="18"/>
      <c r="E641" s="8"/>
      <c r="F641" s="18"/>
      <c r="G641" s="8"/>
      <c r="H641" s="8"/>
      <c r="I641" s="8"/>
      <c r="J641" s="19"/>
      <c r="K641" s="20"/>
      <c r="L641" s="20"/>
      <c r="M641" s="8"/>
      <c r="N641" s="8"/>
      <c r="O641" s="8"/>
      <c r="P641" s="8"/>
      <c r="Q641" s="8"/>
      <c r="R641" s="21"/>
      <c r="S641" s="21"/>
      <c r="T641" s="21" t="str">
        <f t="shared" si="116"/>
        <v>non conforme</v>
      </c>
      <c r="U641" s="37"/>
      <c r="V641" s="21"/>
      <c r="W641" s="21"/>
      <c r="X641" s="21"/>
      <c r="Y641" s="21" t="str">
        <f t="shared" si="117"/>
        <v>non conforme</v>
      </c>
      <c r="Z641" s="37"/>
      <c r="AA641" s="21"/>
      <c r="AB641" s="21"/>
      <c r="AC641" s="21" t="str">
        <f t="shared" si="118"/>
        <v>non conforme</v>
      </c>
      <c r="AD641" s="37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 t="str">
        <f t="shared" si="119"/>
        <v>non conforme</v>
      </c>
      <c r="AS641" s="37"/>
      <c r="AT641" s="21"/>
      <c r="AU641" s="21"/>
      <c r="AV641" s="21"/>
      <c r="AW641" s="21"/>
      <c r="AX641" s="21"/>
      <c r="AY641" s="21"/>
      <c r="AZ641" s="21" t="str">
        <f t="shared" si="120"/>
        <v>non conforme</v>
      </c>
      <c r="BA641" s="37"/>
      <c r="BB641" s="21"/>
      <c r="BC641" s="21"/>
      <c r="BD641" s="21" t="str">
        <f t="shared" si="121"/>
        <v>non conforme</v>
      </c>
      <c r="BE641" s="37"/>
      <c r="BF641" s="21"/>
      <c r="BG641" s="21"/>
      <c r="BH641" s="21"/>
      <c r="BI641" s="21"/>
      <c r="BJ641" s="21" t="str">
        <f t="shared" si="122"/>
        <v>non conforme</v>
      </c>
      <c r="BK641" s="37"/>
      <c r="BL641" s="21"/>
      <c r="BM641" s="21"/>
      <c r="BN641" s="21" t="str">
        <f t="shared" si="123"/>
        <v>non conforme</v>
      </c>
      <c r="BO641" s="37"/>
      <c r="BP641" s="21"/>
      <c r="BQ641" s="21"/>
      <c r="BR641" s="21"/>
      <c r="BS641" s="21"/>
      <c r="BT641" s="21" t="str">
        <f t="shared" si="124"/>
        <v>non conforme</v>
      </c>
      <c r="BU641" s="37"/>
      <c r="BV641" s="22"/>
      <c r="BW641" s="22"/>
      <c r="BX641" s="22"/>
      <c r="BY641" s="23"/>
      <c r="BZ641" s="22"/>
      <c r="CA641" s="23"/>
      <c r="CB641" s="23"/>
      <c r="CC641" s="22"/>
      <c r="CD641" s="23"/>
      <c r="CE641" s="22"/>
      <c r="CF641" s="22"/>
      <c r="CG641" s="23"/>
      <c r="CH641" s="22"/>
      <c r="CI641" s="34"/>
      <c r="CJ641" s="34"/>
      <c r="CK641" s="44"/>
    </row>
    <row r="642" spans="1:89" ht="41" customHeight="1" x14ac:dyDescent="0.2">
      <c r="A642" s="8">
        <f t="shared" si="113"/>
        <v>1900</v>
      </c>
      <c r="B642" s="8">
        <f t="shared" si="114"/>
        <v>1</v>
      </c>
      <c r="C642" s="8">
        <f t="shared" si="115"/>
        <v>0</v>
      </c>
      <c r="D642" s="18"/>
      <c r="E642" s="8"/>
      <c r="F642" s="18"/>
      <c r="G642" s="8"/>
      <c r="H642" s="8"/>
      <c r="I642" s="8"/>
      <c r="J642" s="19"/>
      <c r="K642" s="20"/>
      <c r="L642" s="20"/>
      <c r="M642" s="8"/>
      <c r="N642" s="8"/>
      <c r="O642" s="8"/>
      <c r="P642" s="8"/>
      <c r="Q642" s="8"/>
      <c r="R642" s="21"/>
      <c r="S642" s="21"/>
      <c r="T642" s="21" t="str">
        <f t="shared" si="116"/>
        <v>non conforme</v>
      </c>
      <c r="U642" s="37"/>
      <c r="V642" s="21"/>
      <c r="W642" s="21"/>
      <c r="X642" s="21"/>
      <c r="Y642" s="21" t="str">
        <f t="shared" si="117"/>
        <v>non conforme</v>
      </c>
      <c r="Z642" s="37"/>
      <c r="AA642" s="21"/>
      <c r="AB642" s="21"/>
      <c r="AC642" s="21" t="str">
        <f t="shared" si="118"/>
        <v>non conforme</v>
      </c>
      <c r="AD642" s="37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 t="str">
        <f t="shared" si="119"/>
        <v>non conforme</v>
      </c>
      <c r="AS642" s="37"/>
      <c r="AT642" s="21"/>
      <c r="AU642" s="21"/>
      <c r="AV642" s="21"/>
      <c r="AW642" s="21"/>
      <c r="AX642" s="21"/>
      <c r="AY642" s="21"/>
      <c r="AZ642" s="21" t="str">
        <f t="shared" si="120"/>
        <v>non conforme</v>
      </c>
      <c r="BA642" s="37"/>
      <c r="BB642" s="21"/>
      <c r="BC642" s="21"/>
      <c r="BD642" s="21" t="str">
        <f t="shared" si="121"/>
        <v>non conforme</v>
      </c>
      <c r="BE642" s="37"/>
      <c r="BF642" s="21"/>
      <c r="BG642" s="21"/>
      <c r="BH642" s="21"/>
      <c r="BI642" s="21"/>
      <c r="BJ642" s="21" t="str">
        <f t="shared" si="122"/>
        <v>non conforme</v>
      </c>
      <c r="BK642" s="37"/>
      <c r="BL642" s="21"/>
      <c r="BM642" s="21"/>
      <c r="BN642" s="21" t="str">
        <f t="shared" si="123"/>
        <v>non conforme</v>
      </c>
      <c r="BO642" s="37"/>
      <c r="BP642" s="21"/>
      <c r="BQ642" s="21"/>
      <c r="BR642" s="21"/>
      <c r="BS642" s="21"/>
      <c r="BT642" s="21" t="str">
        <f t="shared" si="124"/>
        <v>non conforme</v>
      </c>
      <c r="BU642" s="37"/>
      <c r="BV642" s="22"/>
      <c r="BW642" s="22"/>
      <c r="BX642" s="22"/>
      <c r="BY642" s="23"/>
      <c r="BZ642" s="22"/>
      <c r="CA642" s="23"/>
      <c r="CB642" s="23"/>
      <c r="CC642" s="22"/>
      <c r="CD642" s="23"/>
      <c r="CE642" s="22"/>
      <c r="CF642" s="22"/>
      <c r="CG642" s="23"/>
      <c r="CH642" s="22"/>
      <c r="CI642" s="34"/>
      <c r="CJ642" s="34"/>
      <c r="CK642" s="44"/>
    </row>
    <row r="643" spans="1:89" ht="41" customHeight="1" x14ac:dyDescent="0.2">
      <c r="A643" s="8">
        <f t="shared" si="113"/>
        <v>1900</v>
      </c>
      <c r="B643" s="8">
        <f t="shared" si="114"/>
        <v>1</v>
      </c>
      <c r="C643" s="8">
        <f t="shared" si="115"/>
        <v>0</v>
      </c>
      <c r="D643" s="18"/>
      <c r="E643" s="8"/>
      <c r="F643" s="18"/>
      <c r="G643" s="8"/>
      <c r="H643" s="8"/>
      <c r="I643" s="8"/>
      <c r="J643" s="19"/>
      <c r="K643" s="20"/>
      <c r="L643" s="20"/>
      <c r="M643" s="8"/>
      <c r="N643" s="8"/>
      <c r="O643" s="8"/>
      <c r="P643" s="8"/>
      <c r="Q643" s="8"/>
      <c r="R643" s="21"/>
      <c r="S643" s="21"/>
      <c r="T643" s="21" t="str">
        <f t="shared" si="116"/>
        <v>non conforme</v>
      </c>
      <c r="U643" s="37"/>
      <c r="V643" s="21"/>
      <c r="W643" s="21"/>
      <c r="X643" s="21"/>
      <c r="Y643" s="21" t="str">
        <f t="shared" si="117"/>
        <v>non conforme</v>
      </c>
      <c r="Z643" s="37"/>
      <c r="AA643" s="21"/>
      <c r="AB643" s="21"/>
      <c r="AC643" s="21" t="str">
        <f t="shared" si="118"/>
        <v>non conforme</v>
      </c>
      <c r="AD643" s="37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 t="str">
        <f t="shared" si="119"/>
        <v>non conforme</v>
      </c>
      <c r="AS643" s="37"/>
      <c r="AT643" s="21"/>
      <c r="AU643" s="21"/>
      <c r="AV643" s="21"/>
      <c r="AW643" s="21"/>
      <c r="AX643" s="21"/>
      <c r="AY643" s="21"/>
      <c r="AZ643" s="21" t="str">
        <f t="shared" si="120"/>
        <v>non conforme</v>
      </c>
      <c r="BA643" s="37"/>
      <c r="BB643" s="21"/>
      <c r="BC643" s="21"/>
      <c r="BD643" s="21" t="str">
        <f t="shared" si="121"/>
        <v>non conforme</v>
      </c>
      <c r="BE643" s="37"/>
      <c r="BF643" s="21"/>
      <c r="BG643" s="21"/>
      <c r="BH643" s="21"/>
      <c r="BI643" s="21"/>
      <c r="BJ643" s="21" t="str">
        <f t="shared" si="122"/>
        <v>non conforme</v>
      </c>
      <c r="BK643" s="37"/>
      <c r="BL643" s="21"/>
      <c r="BM643" s="21"/>
      <c r="BN643" s="21" t="str">
        <f t="shared" si="123"/>
        <v>non conforme</v>
      </c>
      <c r="BO643" s="37"/>
      <c r="BP643" s="21"/>
      <c r="BQ643" s="21"/>
      <c r="BR643" s="21"/>
      <c r="BS643" s="21"/>
      <c r="BT643" s="21" t="str">
        <f t="shared" si="124"/>
        <v>non conforme</v>
      </c>
      <c r="BU643" s="37"/>
      <c r="BV643" s="22"/>
      <c r="BW643" s="22"/>
      <c r="BX643" s="22"/>
      <c r="BY643" s="23"/>
      <c r="BZ643" s="22"/>
      <c r="CA643" s="23"/>
      <c r="CB643" s="23"/>
      <c r="CC643" s="22"/>
      <c r="CD643" s="23"/>
      <c r="CE643" s="22"/>
      <c r="CF643" s="22"/>
      <c r="CG643" s="23"/>
      <c r="CH643" s="22"/>
      <c r="CI643" s="34"/>
      <c r="CJ643" s="34"/>
      <c r="CK643" s="44"/>
    </row>
    <row r="644" spans="1:89" ht="41" customHeight="1" x14ac:dyDescent="0.2">
      <c r="A644" s="8">
        <f t="shared" ref="A644:A707" si="125">YEAR(D644)</f>
        <v>1900</v>
      </c>
      <c r="B644" s="8">
        <f t="shared" ref="B644:B707" si="126">MONTH(D644)</f>
        <v>1</v>
      </c>
      <c r="C644" s="8">
        <f t="shared" ref="C644:C707" si="127">WEEKNUM(D644)</f>
        <v>0</v>
      </c>
      <c r="D644" s="18"/>
      <c r="E644" s="8"/>
      <c r="F644" s="18"/>
      <c r="G644" s="8"/>
      <c r="H644" s="8"/>
      <c r="I644" s="8"/>
      <c r="J644" s="19"/>
      <c r="K644" s="20"/>
      <c r="L644" s="20"/>
      <c r="M644" s="8"/>
      <c r="N644" s="8"/>
      <c r="O644" s="8"/>
      <c r="P644" s="8"/>
      <c r="Q644" s="8"/>
      <c r="R644" s="21"/>
      <c r="S644" s="21"/>
      <c r="T644" s="21" t="str">
        <f t="shared" ref="T644:T707" si="128">IF(MIN(R644:S644),"conforme","non conforme")</f>
        <v>non conforme</v>
      </c>
      <c r="U644" s="37"/>
      <c r="V644" s="21"/>
      <c r="W644" s="21"/>
      <c r="X644" s="21"/>
      <c r="Y644" s="21" t="str">
        <f t="shared" ref="Y644:Y707" si="129">IF(MIN(V644:X644),"conforme","non conforme")</f>
        <v>non conforme</v>
      </c>
      <c r="Z644" s="37"/>
      <c r="AA644" s="21"/>
      <c r="AB644" s="21"/>
      <c r="AC644" s="21" t="str">
        <f t="shared" ref="AC644:AC707" si="130">IF(MIN(AA644:AB644),"conforme","non conforme")</f>
        <v>non conforme</v>
      </c>
      <c r="AD644" s="37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 t="str">
        <f t="shared" ref="AR644:AR707" si="131">IF(MIN(AE644:AQ644),"conforme","non conforme")</f>
        <v>non conforme</v>
      </c>
      <c r="AS644" s="37"/>
      <c r="AT644" s="21"/>
      <c r="AU644" s="21"/>
      <c r="AV644" s="21"/>
      <c r="AW644" s="21"/>
      <c r="AX644" s="21"/>
      <c r="AY644" s="21"/>
      <c r="AZ644" s="21" t="str">
        <f t="shared" ref="AZ644:AZ707" si="132">IF(MIN(AT644:AY644),"conforme","non conforme")</f>
        <v>non conforme</v>
      </c>
      <c r="BA644" s="37"/>
      <c r="BB644" s="21"/>
      <c r="BC644" s="21"/>
      <c r="BD644" s="21" t="str">
        <f t="shared" ref="BD644:BD707" si="133">IF(MIN(BB644:BC644),"conforme","non conforme")</f>
        <v>non conforme</v>
      </c>
      <c r="BE644" s="37"/>
      <c r="BF644" s="21"/>
      <c r="BG644" s="21"/>
      <c r="BH644" s="21"/>
      <c r="BI644" s="21"/>
      <c r="BJ644" s="21" t="str">
        <f t="shared" ref="BJ644:BJ707" si="134">IF(MIN(BF644:BI644),"conforme","non conforme")</f>
        <v>non conforme</v>
      </c>
      <c r="BK644" s="37"/>
      <c r="BL644" s="21"/>
      <c r="BM644" s="21"/>
      <c r="BN644" s="21" t="str">
        <f t="shared" ref="BN644:BN707" si="135">IF(MIN(BL644:BM644),"conforme","non conforme")</f>
        <v>non conforme</v>
      </c>
      <c r="BO644" s="37"/>
      <c r="BP644" s="21"/>
      <c r="BQ644" s="21"/>
      <c r="BR644" s="21"/>
      <c r="BS644" s="21"/>
      <c r="BT644" s="21" t="str">
        <f t="shared" ref="BT644:BT707" si="136">IF(MIN(BP644:BS644),"conforme","non conforme")</f>
        <v>non conforme</v>
      </c>
      <c r="BU644" s="37"/>
      <c r="BV644" s="22"/>
      <c r="BW644" s="22"/>
      <c r="BX644" s="22"/>
      <c r="BY644" s="23"/>
      <c r="BZ644" s="22"/>
      <c r="CA644" s="23"/>
      <c r="CB644" s="23"/>
      <c r="CC644" s="22"/>
      <c r="CD644" s="23"/>
      <c r="CE644" s="22"/>
      <c r="CF644" s="22"/>
      <c r="CG644" s="23"/>
      <c r="CH644" s="22"/>
      <c r="CI644" s="34"/>
      <c r="CJ644" s="34"/>
      <c r="CK644" s="44"/>
    </row>
    <row r="645" spans="1:89" ht="41" customHeight="1" x14ac:dyDescent="0.2">
      <c r="A645" s="8">
        <f t="shared" si="125"/>
        <v>1900</v>
      </c>
      <c r="B645" s="8">
        <f t="shared" si="126"/>
        <v>1</v>
      </c>
      <c r="C645" s="8">
        <f t="shared" si="127"/>
        <v>0</v>
      </c>
      <c r="D645" s="18"/>
      <c r="E645" s="8"/>
      <c r="F645" s="18"/>
      <c r="G645" s="8"/>
      <c r="H645" s="8"/>
      <c r="I645" s="8"/>
      <c r="J645" s="19"/>
      <c r="K645" s="20"/>
      <c r="L645" s="20"/>
      <c r="M645" s="8"/>
      <c r="N645" s="8"/>
      <c r="O645" s="8"/>
      <c r="P645" s="8"/>
      <c r="Q645" s="8"/>
      <c r="R645" s="21"/>
      <c r="S645" s="21"/>
      <c r="T645" s="21" t="str">
        <f t="shared" si="128"/>
        <v>non conforme</v>
      </c>
      <c r="U645" s="37"/>
      <c r="V645" s="21"/>
      <c r="W645" s="21"/>
      <c r="X645" s="21"/>
      <c r="Y645" s="21" t="str">
        <f t="shared" si="129"/>
        <v>non conforme</v>
      </c>
      <c r="Z645" s="37"/>
      <c r="AA645" s="21"/>
      <c r="AB645" s="21"/>
      <c r="AC645" s="21" t="str">
        <f t="shared" si="130"/>
        <v>non conforme</v>
      </c>
      <c r="AD645" s="37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 t="str">
        <f t="shared" si="131"/>
        <v>non conforme</v>
      </c>
      <c r="AS645" s="37"/>
      <c r="AT645" s="21"/>
      <c r="AU645" s="21"/>
      <c r="AV645" s="21"/>
      <c r="AW645" s="21"/>
      <c r="AX645" s="21"/>
      <c r="AY645" s="21"/>
      <c r="AZ645" s="21" t="str">
        <f t="shared" si="132"/>
        <v>non conforme</v>
      </c>
      <c r="BA645" s="37"/>
      <c r="BB645" s="21"/>
      <c r="BC645" s="21"/>
      <c r="BD645" s="21" t="str">
        <f t="shared" si="133"/>
        <v>non conforme</v>
      </c>
      <c r="BE645" s="37"/>
      <c r="BF645" s="21"/>
      <c r="BG645" s="21"/>
      <c r="BH645" s="21"/>
      <c r="BI645" s="21"/>
      <c r="BJ645" s="21" t="str">
        <f t="shared" si="134"/>
        <v>non conforme</v>
      </c>
      <c r="BK645" s="37"/>
      <c r="BL645" s="21"/>
      <c r="BM645" s="21"/>
      <c r="BN645" s="21" t="str">
        <f t="shared" si="135"/>
        <v>non conforme</v>
      </c>
      <c r="BO645" s="37"/>
      <c r="BP645" s="21"/>
      <c r="BQ645" s="21"/>
      <c r="BR645" s="21"/>
      <c r="BS645" s="21"/>
      <c r="BT645" s="21" t="str">
        <f t="shared" si="136"/>
        <v>non conforme</v>
      </c>
      <c r="BU645" s="37"/>
      <c r="BV645" s="22"/>
      <c r="BW645" s="22"/>
      <c r="BX645" s="22"/>
      <c r="BY645" s="23"/>
      <c r="BZ645" s="22"/>
      <c r="CA645" s="23"/>
      <c r="CB645" s="23"/>
      <c r="CC645" s="22"/>
      <c r="CD645" s="23"/>
      <c r="CE645" s="22"/>
      <c r="CF645" s="22"/>
      <c r="CG645" s="23"/>
      <c r="CH645" s="22"/>
      <c r="CI645" s="34"/>
      <c r="CJ645" s="34"/>
      <c r="CK645" s="44"/>
    </row>
    <row r="646" spans="1:89" ht="41" customHeight="1" x14ac:dyDescent="0.2">
      <c r="A646" s="8">
        <f t="shared" si="125"/>
        <v>1900</v>
      </c>
      <c r="B646" s="8">
        <f t="shared" si="126"/>
        <v>1</v>
      </c>
      <c r="C646" s="8">
        <f t="shared" si="127"/>
        <v>0</v>
      </c>
      <c r="D646" s="18"/>
      <c r="E646" s="8"/>
      <c r="F646" s="18"/>
      <c r="G646" s="8"/>
      <c r="H646" s="8"/>
      <c r="I646" s="8"/>
      <c r="J646" s="19"/>
      <c r="K646" s="20"/>
      <c r="L646" s="20"/>
      <c r="M646" s="8"/>
      <c r="N646" s="8"/>
      <c r="O646" s="8"/>
      <c r="P646" s="8"/>
      <c r="Q646" s="8"/>
      <c r="R646" s="21"/>
      <c r="S646" s="21"/>
      <c r="T646" s="21" t="str">
        <f t="shared" si="128"/>
        <v>non conforme</v>
      </c>
      <c r="U646" s="37"/>
      <c r="V646" s="21"/>
      <c r="W646" s="21"/>
      <c r="X646" s="21"/>
      <c r="Y646" s="21" t="str">
        <f t="shared" si="129"/>
        <v>non conforme</v>
      </c>
      <c r="Z646" s="37"/>
      <c r="AA646" s="21"/>
      <c r="AB646" s="21"/>
      <c r="AC646" s="21" t="str">
        <f t="shared" si="130"/>
        <v>non conforme</v>
      </c>
      <c r="AD646" s="37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 t="str">
        <f t="shared" si="131"/>
        <v>non conforme</v>
      </c>
      <c r="AS646" s="37"/>
      <c r="AT646" s="21"/>
      <c r="AU646" s="21"/>
      <c r="AV646" s="21"/>
      <c r="AW646" s="21"/>
      <c r="AX646" s="21"/>
      <c r="AY646" s="21"/>
      <c r="AZ646" s="21" t="str">
        <f t="shared" si="132"/>
        <v>non conforme</v>
      </c>
      <c r="BA646" s="37"/>
      <c r="BB646" s="21"/>
      <c r="BC646" s="21"/>
      <c r="BD646" s="21" t="str">
        <f t="shared" si="133"/>
        <v>non conforme</v>
      </c>
      <c r="BE646" s="37"/>
      <c r="BF646" s="21"/>
      <c r="BG646" s="21"/>
      <c r="BH646" s="21"/>
      <c r="BI646" s="21"/>
      <c r="BJ646" s="21" t="str">
        <f t="shared" si="134"/>
        <v>non conforme</v>
      </c>
      <c r="BK646" s="37"/>
      <c r="BL646" s="21"/>
      <c r="BM646" s="21"/>
      <c r="BN646" s="21" t="str">
        <f t="shared" si="135"/>
        <v>non conforme</v>
      </c>
      <c r="BO646" s="37"/>
      <c r="BP646" s="21"/>
      <c r="BQ646" s="21"/>
      <c r="BR646" s="21"/>
      <c r="BS646" s="21"/>
      <c r="BT646" s="21" t="str">
        <f t="shared" si="136"/>
        <v>non conforme</v>
      </c>
      <c r="BU646" s="37"/>
      <c r="BV646" s="22"/>
      <c r="BW646" s="22"/>
      <c r="BX646" s="22"/>
      <c r="BY646" s="23"/>
      <c r="BZ646" s="22"/>
      <c r="CA646" s="23"/>
      <c r="CB646" s="23"/>
      <c r="CC646" s="22"/>
      <c r="CD646" s="23"/>
      <c r="CE646" s="22"/>
      <c r="CF646" s="22"/>
      <c r="CG646" s="23"/>
      <c r="CH646" s="22"/>
      <c r="CI646" s="34"/>
      <c r="CJ646" s="34"/>
      <c r="CK646" s="44"/>
    </row>
    <row r="647" spans="1:89" ht="41" customHeight="1" x14ac:dyDescent="0.2">
      <c r="A647" s="8">
        <f t="shared" si="125"/>
        <v>1900</v>
      </c>
      <c r="B647" s="8">
        <f t="shared" si="126"/>
        <v>1</v>
      </c>
      <c r="C647" s="8">
        <f t="shared" si="127"/>
        <v>0</v>
      </c>
      <c r="D647" s="18"/>
      <c r="E647" s="8"/>
      <c r="F647" s="18"/>
      <c r="G647" s="8"/>
      <c r="H647" s="8"/>
      <c r="I647" s="8"/>
      <c r="J647" s="19"/>
      <c r="K647" s="20"/>
      <c r="L647" s="20"/>
      <c r="M647" s="8"/>
      <c r="N647" s="8"/>
      <c r="O647" s="8"/>
      <c r="P647" s="8"/>
      <c r="Q647" s="8"/>
      <c r="R647" s="21"/>
      <c r="S647" s="21"/>
      <c r="T647" s="21" t="str">
        <f t="shared" si="128"/>
        <v>non conforme</v>
      </c>
      <c r="U647" s="37"/>
      <c r="V647" s="21"/>
      <c r="W647" s="21"/>
      <c r="X647" s="21"/>
      <c r="Y647" s="21" t="str">
        <f t="shared" si="129"/>
        <v>non conforme</v>
      </c>
      <c r="Z647" s="37"/>
      <c r="AA647" s="21"/>
      <c r="AB647" s="21"/>
      <c r="AC647" s="21" t="str">
        <f t="shared" si="130"/>
        <v>non conforme</v>
      </c>
      <c r="AD647" s="37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 t="str">
        <f t="shared" si="131"/>
        <v>non conforme</v>
      </c>
      <c r="AS647" s="37"/>
      <c r="AT647" s="21"/>
      <c r="AU647" s="21"/>
      <c r="AV647" s="21"/>
      <c r="AW647" s="21"/>
      <c r="AX647" s="21"/>
      <c r="AY647" s="21"/>
      <c r="AZ647" s="21" t="str">
        <f t="shared" si="132"/>
        <v>non conforme</v>
      </c>
      <c r="BA647" s="37"/>
      <c r="BB647" s="21"/>
      <c r="BC647" s="21"/>
      <c r="BD647" s="21" t="str">
        <f t="shared" si="133"/>
        <v>non conforme</v>
      </c>
      <c r="BE647" s="37"/>
      <c r="BF647" s="21"/>
      <c r="BG647" s="21"/>
      <c r="BH647" s="21"/>
      <c r="BI647" s="21"/>
      <c r="BJ647" s="21" t="str">
        <f t="shared" si="134"/>
        <v>non conforme</v>
      </c>
      <c r="BK647" s="37"/>
      <c r="BL647" s="21"/>
      <c r="BM647" s="21"/>
      <c r="BN647" s="21" t="str">
        <f t="shared" si="135"/>
        <v>non conforme</v>
      </c>
      <c r="BO647" s="37"/>
      <c r="BP647" s="21"/>
      <c r="BQ647" s="21"/>
      <c r="BR647" s="21"/>
      <c r="BS647" s="21"/>
      <c r="BT647" s="21" t="str">
        <f t="shared" si="136"/>
        <v>non conforme</v>
      </c>
      <c r="BU647" s="37"/>
      <c r="BV647" s="22"/>
      <c r="BW647" s="22"/>
      <c r="BX647" s="22"/>
      <c r="BY647" s="23"/>
      <c r="BZ647" s="22"/>
      <c r="CA647" s="23"/>
      <c r="CB647" s="23"/>
      <c r="CC647" s="22"/>
      <c r="CD647" s="23"/>
      <c r="CE647" s="22"/>
      <c r="CF647" s="22"/>
      <c r="CG647" s="23"/>
      <c r="CH647" s="22"/>
      <c r="CI647" s="34"/>
      <c r="CJ647" s="34"/>
      <c r="CK647" s="44"/>
    </row>
    <row r="648" spans="1:89" ht="41" customHeight="1" x14ac:dyDescent="0.2">
      <c r="A648" s="8">
        <f t="shared" si="125"/>
        <v>1900</v>
      </c>
      <c r="B648" s="8">
        <f t="shared" si="126"/>
        <v>1</v>
      </c>
      <c r="C648" s="8">
        <f t="shared" si="127"/>
        <v>0</v>
      </c>
      <c r="D648" s="18"/>
      <c r="E648" s="8"/>
      <c r="F648" s="18"/>
      <c r="G648" s="8"/>
      <c r="H648" s="8"/>
      <c r="I648" s="8"/>
      <c r="J648" s="19"/>
      <c r="K648" s="20"/>
      <c r="L648" s="20"/>
      <c r="M648" s="8"/>
      <c r="N648" s="8"/>
      <c r="O648" s="8"/>
      <c r="P648" s="8"/>
      <c r="Q648" s="8"/>
      <c r="R648" s="21"/>
      <c r="S648" s="21"/>
      <c r="T648" s="21" t="str">
        <f t="shared" si="128"/>
        <v>non conforme</v>
      </c>
      <c r="U648" s="37"/>
      <c r="V648" s="21"/>
      <c r="W648" s="21"/>
      <c r="X648" s="21"/>
      <c r="Y648" s="21" t="str">
        <f t="shared" si="129"/>
        <v>non conforme</v>
      </c>
      <c r="Z648" s="37"/>
      <c r="AA648" s="21"/>
      <c r="AB648" s="21"/>
      <c r="AC648" s="21" t="str">
        <f t="shared" si="130"/>
        <v>non conforme</v>
      </c>
      <c r="AD648" s="37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 t="str">
        <f t="shared" si="131"/>
        <v>non conforme</v>
      </c>
      <c r="AS648" s="37"/>
      <c r="AT648" s="21"/>
      <c r="AU648" s="21"/>
      <c r="AV648" s="21"/>
      <c r="AW648" s="21"/>
      <c r="AX648" s="21"/>
      <c r="AY648" s="21"/>
      <c r="AZ648" s="21" t="str">
        <f t="shared" si="132"/>
        <v>non conforme</v>
      </c>
      <c r="BA648" s="37"/>
      <c r="BB648" s="21"/>
      <c r="BC648" s="21"/>
      <c r="BD648" s="21" t="str">
        <f t="shared" si="133"/>
        <v>non conforme</v>
      </c>
      <c r="BE648" s="37"/>
      <c r="BF648" s="21"/>
      <c r="BG648" s="21"/>
      <c r="BH648" s="21"/>
      <c r="BI648" s="21"/>
      <c r="BJ648" s="21" t="str">
        <f t="shared" si="134"/>
        <v>non conforme</v>
      </c>
      <c r="BK648" s="37"/>
      <c r="BL648" s="21"/>
      <c r="BM648" s="21"/>
      <c r="BN648" s="21" t="str">
        <f t="shared" si="135"/>
        <v>non conforme</v>
      </c>
      <c r="BO648" s="37"/>
      <c r="BP648" s="21"/>
      <c r="BQ648" s="21"/>
      <c r="BR648" s="21"/>
      <c r="BS648" s="21"/>
      <c r="BT648" s="21" t="str">
        <f t="shared" si="136"/>
        <v>non conforme</v>
      </c>
      <c r="BU648" s="37"/>
      <c r="BV648" s="22"/>
      <c r="BW648" s="22"/>
      <c r="BX648" s="22"/>
      <c r="BY648" s="23"/>
      <c r="BZ648" s="22"/>
      <c r="CA648" s="23"/>
      <c r="CB648" s="23"/>
      <c r="CC648" s="22"/>
      <c r="CD648" s="23"/>
      <c r="CE648" s="22"/>
      <c r="CF648" s="22"/>
      <c r="CG648" s="23"/>
      <c r="CH648" s="22"/>
      <c r="CI648" s="34"/>
      <c r="CJ648" s="34"/>
      <c r="CK648" s="44"/>
    </row>
    <row r="649" spans="1:89" ht="41" customHeight="1" x14ac:dyDescent="0.2">
      <c r="A649" s="8">
        <f t="shared" si="125"/>
        <v>1900</v>
      </c>
      <c r="B649" s="8">
        <f t="shared" si="126"/>
        <v>1</v>
      </c>
      <c r="C649" s="8">
        <f t="shared" si="127"/>
        <v>0</v>
      </c>
      <c r="D649" s="18"/>
      <c r="E649" s="8"/>
      <c r="F649" s="18"/>
      <c r="G649" s="8"/>
      <c r="H649" s="8"/>
      <c r="I649" s="8"/>
      <c r="J649" s="19"/>
      <c r="K649" s="20"/>
      <c r="L649" s="20"/>
      <c r="M649" s="8"/>
      <c r="N649" s="8"/>
      <c r="O649" s="8"/>
      <c r="P649" s="8"/>
      <c r="Q649" s="8"/>
      <c r="R649" s="21"/>
      <c r="S649" s="21"/>
      <c r="T649" s="21" t="str">
        <f t="shared" si="128"/>
        <v>non conforme</v>
      </c>
      <c r="U649" s="37"/>
      <c r="V649" s="21"/>
      <c r="W649" s="21"/>
      <c r="X649" s="21"/>
      <c r="Y649" s="21" t="str">
        <f t="shared" si="129"/>
        <v>non conforme</v>
      </c>
      <c r="Z649" s="37"/>
      <c r="AA649" s="21"/>
      <c r="AB649" s="21"/>
      <c r="AC649" s="21" t="str">
        <f t="shared" si="130"/>
        <v>non conforme</v>
      </c>
      <c r="AD649" s="37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 t="str">
        <f t="shared" si="131"/>
        <v>non conforme</v>
      </c>
      <c r="AS649" s="37"/>
      <c r="AT649" s="21"/>
      <c r="AU649" s="21"/>
      <c r="AV649" s="21"/>
      <c r="AW649" s="21"/>
      <c r="AX649" s="21"/>
      <c r="AY649" s="21"/>
      <c r="AZ649" s="21" t="str">
        <f t="shared" si="132"/>
        <v>non conforme</v>
      </c>
      <c r="BA649" s="37"/>
      <c r="BB649" s="21"/>
      <c r="BC649" s="21"/>
      <c r="BD649" s="21" t="str">
        <f t="shared" si="133"/>
        <v>non conforme</v>
      </c>
      <c r="BE649" s="37"/>
      <c r="BF649" s="21"/>
      <c r="BG649" s="21"/>
      <c r="BH649" s="21"/>
      <c r="BI649" s="21"/>
      <c r="BJ649" s="21" t="str">
        <f t="shared" si="134"/>
        <v>non conforme</v>
      </c>
      <c r="BK649" s="37"/>
      <c r="BL649" s="21"/>
      <c r="BM649" s="21"/>
      <c r="BN649" s="21" t="str">
        <f t="shared" si="135"/>
        <v>non conforme</v>
      </c>
      <c r="BO649" s="37"/>
      <c r="BP649" s="21"/>
      <c r="BQ649" s="21"/>
      <c r="BR649" s="21"/>
      <c r="BS649" s="21"/>
      <c r="BT649" s="21" t="str">
        <f t="shared" si="136"/>
        <v>non conforme</v>
      </c>
      <c r="BU649" s="37"/>
      <c r="BV649" s="22"/>
      <c r="BW649" s="22"/>
      <c r="BX649" s="22"/>
      <c r="BY649" s="23"/>
      <c r="BZ649" s="22"/>
      <c r="CA649" s="23"/>
      <c r="CB649" s="23"/>
      <c r="CC649" s="22"/>
      <c r="CD649" s="23"/>
      <c r="CE649" s="22"/>
      <c r="CF649" s="22"/>
      <c r="CG649" s="23"/>
      <c r="CH649" s="22"/>
      <c r="CI649" s="34"/>
      <c r="CJ649" s="34"/>
      <c r="CK649" s="44"/>
    </row>
    <row r="650" spans="1:89" ht="41" customHeight="1" x14ac:dyDescent="0.2">
      <c r="A650" s="8">
        <f t="shared" si="125"/>
        <v>1900</v>
      </c>
      <c r="B650" s="8">
        <f t="shared" si="126"/>
        <v>1</v>
      </c>
      <c r="C650" s="8">
        <f t="shared" si="127"/>
        <v>0</v>
      </c>
      <c r="D650" s="18"/>
      <c r="E650" s="8"/>
      <c r="F650" s="18"/>
      <c r="G650" s="8"/>
      <c r="H650" s="8"/>
      <c r="I650" s="8"/>
      <c r="J650" s="19"/>
      <c r="K650" s="20"/>
      <c r="L650" s="20"/>
      <c r="M650" s="8"/>
      <c r="N650" s="8"/>
      <c r="O650" s="8"/>
      <c r="P650" s="8"/>
      <c r="Q650" s="8"/>
      <c r="R650" s="21"/>
      <c r="S650" s="21"/>
      <c r="T650" s="21" t="str">
        <f t="shared" si="128"/>
        <v>non conforme</v>
      </c>
      <c r="U650" s="37"/>
      <c r="V650" s="21"/>
      <c r="W650" s="21"/>
      <c r="X650" s="21"/>
      <c r="Y650" s="21" t="str">
        <f t="shared" si="129"/>
        <v>non conforme</v>
      </c>
      <c r="Z650" s="37"/>
      <c r="AA650" s="21"/>
      <c r="AB650" s="21"/>
      <c r="AC650" s="21" t="str">
        <f t="shared" si="130"/>
        <v>non conforme</v>
      </c>
      <c r="AD650" s="37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 t="str">
        <f t="shared" si="131"/>
        <v>non conforme</v>
      </c>
      <c r="AS650" s="37"/>
      <c r="AT650" s="21"/>
      <c r="AU650" s="21"/>
      <c r="AV650" s="21"/>
      <c r="AW650" s="21"/>
      <c r="AX650" s="21"/>
      <c r="AY650" s="21"/>
      <c r="AZ650" s="21" t="str">
        <f t="shared" si="132"/>
        <v>non conforme</v>
      </c>
      <c r="BA650" s="37"/>
      <c r="BB650" s="21"/>
      <c r="BC650" s="21"/>
      <c r="BD650" s="21" t="str">
        <f t="shared" si="133"/>
        <v>non conforme</v>
      </c>
      <c r="BE650" s="37"/>
      <c r="BF650" s="21"/>
      <c r="BG650" s="21"/>
      <c r="BH650" s="21"/>
      <c r="BI650" s="21"/>
      <c r="BJ650" s="21" t="str">
        <f t="shared" si="134"/>
        <v>non conforme</v>
      </c>
      <c r="BK650" s="37"/>
      <c r="BL650" s="21"/>
      <c r="BM650" s="21"/>
      <c r="BN650" s="21" t="str">
        <f t="shared" si="135"/>
        <v>non conforme</v>
      </c>
      <c r="BO650" s="37"/>
      <c r="BP650" s="21"/>
      <c r="BQ650" s="21"/>
      <c r="BR650" s="21"/>
      <c r="BS650" s="21"/>
      <c r="BT650" s="21" t="str">
        <f t="shared" si="136"/>
        <v>non conforme</v>
      </c>
      <c r="BU650" s="37"/>
      <c r="BV650" s="22"/>
      <c r="BW650" s="22"/>
      <c r="BX650" s="22"/>
      <c r="BY650" s="23"/>
      <c r="BZ650" s="22"/>
      <c r="CA650" s="23"/>
      <c r="CB650" s="23"/>
      <c r="CC650" s="22"/>
      <c r="CD650" s="23"/>
      <c r="CE650" s="22"/>
      <c r="CF650" s="22"/>
      <c r="CG650" s="23"/>
      <c r="CH650" s="22"/>
      <c r="CI650" s="34"/>
      <c r="CJ650" s="34"/>
      <c r="CK650" s="44"/>
    </row>
    <row r="651" spans="1:89" ht="41" customHeight="1" x14ac:dyDescent="0.2">
      <c r="A651" s="8">
        <f t="shared" si="125"/>
        <v>1900</v>
      </c>
      <c r="B651" s="8">
        <f t="shared" si="126"/>
        <v>1</v>
      </c>
      <c r="C651" s="8">
        <f t="shared" si="127"/>
        <v>0</v>
      </c>
      <c r="D651" s="18"/>
      <c r="E651" s="8"/>
      <c r="F651" s="18"/>
      <c r="G651" s="8"/>
      <c r="H651" s="8"/>
      <c r="I651" s="8"/>
      <c r="J651" s="19"/>
      <c r="K651" s="20"/>
      <c r="L651" s="20"/>
      <c r="M651" s="8"/>
      <c r="N651" s="8"/>
      <c r="O651" s="8"/>
      <c r="P651" s="8"/>
      <c r="Q651" s="8"/>
      <c r="R651" s="21"/>
      <c r="S651" s="21"/>
      <c r="T651" s="21" t="str">
        <f t="shared" si="128"/>
        <v>non conforme</v>
      </c>
      <c r="U651" s="37"/>
      <c r="V651" s="21"/>
      <c r="W651" s="21"/>
      <c r="X651" s="21"/>
      <c r="Y651" s="21" t="str">
        <f t="shared" si="129"/>
        <v>non conforme</v>
      </c>
      <c r="Z651" s="37"/>
      <c r="AA651" s="21"/>
      <c r="AB651" s="21"/>
      <c r="AC651" s="21" t="str">
        <f t="shared" si="130"/>
        <v>non conforme</v>
      </c>
      <c r="AD651" s="37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 t="str">
        <f t="shared" si="131"/>
        <v>non conforme</v>
      </c>
      <c r="AS651" s="37"/>
      <c r="AT651" s="21"/>
      <c r="AU651" s="21"/>
      <c r="AV651" s="21"/>
      <c r="AW651" s="21"/>
      <c r="AX651" s="21"/>
      <c r="AY651" s="21"/>
      <c r="AZ651" s="21" t="str">
        <f t="shared" si="132"/>
        <v>non conforme</v>
      </c>
      <c r="BA651" s="37"/>
      <c r="BB651" s="21"/>
      <c r="BC651" s="21"/>
      <c r="BD651" s="21" t="str">
        <f t="shared" si="133"/>
        <v>non conforme</v>
      </c>
      <c r="BE651" s="37"/>
      <c r="BF651" s="21"/>
      <c r="BG651" s="21"/>
      <c r="BH651" s="21"/>
      <c r="BI651" s="21"/>
      <c r="BJ651" s="21" t="str">
        <f t="shared" si="134"/>
        <v>non conforme</v>
      </c>
      <c r="BK651" s="37"/>
      <c r="BL651" s="21"/>
      <c r="BM651" s="21"/>
      <c r="BN651" s="21" t="str">
        <f t="shared" si="135"/>
        <v>non conforme</v>
      </c>
      <c r="BO651" s="37"/>
      <c r="BP651" s="21"/>
      <c r="BQ651" s="21"/>
      <c r="BR651" s="21"/>
      <c r="BS651" s="21"/>
      <c r="BT651" s="21" t="str">
        <f t="shared" si="136"/>
        <v>non conforme</v>
      </c>
      <c r="BU651" s="37"/>
      <c r="BV651" s="22"/>
      <c r="BW651" s="22"/>
      <c r="BX651" s="22"/>
      <c r="BY651" s="23"/>
      <c r="BZ651" s="22"/>
      <c r="CA651" s="23"/>
      <c r="CB651" s="23"/>
      <c r="CC651" s="22"/>
      <c r="CD651" s="23"/>
      <c r="CE651" s="22"/>
      <c r="CF651" s="22"/>
      <c r="CG651" s="23"/>
      <c r="CH651" s="22"/>
      <c r="CI651" s="34"/>
      <c r="CJ651" s="34"/>
      <c r="CK651" s="44"/>
    </row>
    <row r="652" spans="1:89" ht="41" customHeight="1" x14ac:dyDescent="0.2">
      <c r="A652" s="8">
        <f t="shared" si="125"/>
        <v>1900</v>
      </c>
      <c r="B652" s="8">
        <f t="shared" si="126"/>
        <v>1</v>
      </c>
      <c r="C652" s="8">
        <f t="shared" si="127"/>
        <v>0</v>
      </c>
      <c r="D652" s="18"/>
      <c r="E652" s="8"/>
      <c r="F652" s="18"/>
      <c r="G652" s="8"/>
      <c r="H652" s="8"/>
      <c r="I652" s="8"/>
      <c r="J652" s="19"/>
      <c r="K652" s="20"/>
      <c r="L652" s="20"/>
      <c r="M652" s="8"/>
      <c r="N652" s="8"/>
      <c r="O652" s="8"/>
      <c r="P652" s="8"/>
      <c r="Q652" s="8"/>
      <c r="R652" s="21"/>
      <c r="S652" s="21"/>
      <c r="T652" s="21" t="str">
        <f t="shared" si="128"/>
        <v>non conforme</v>
      </c>
      <c r="U652" s="37"/>
      <c r="V652" s="21"/>
      <c r="W652" s="21"/>
      <c r="X652" s="21"/>
      <c r="Y652" s="21" t="str">
        <f t="shared" si="129"/>
        <v>non conforme</v>
      </c>
      <c r="Z652" s="37"/>
      <c r="AA652" s="21"/>
      <c r="AB652" s="21"/>
      <c r="AC652" s="21" t="str">
        <f t="shared" si="130"/>
        <v>non conforme</v>
      </c>
      <c r="AD652" s="37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 t="str">
        <f t="shared" si="131"/>
        <v>non conforme</v>
      </c>
      <c r="AS652" s="37"/>
      <c r="AT652" s="21"/>
      <c r="AU652" s="21"/>
      <c r="AV652" s="21"/>
      <c r="AW652" s="21"/>
      <c r="AX652" s="21"/>
      <c r="AY652" s="21"/>
      <c r="AZ652" s="21" t="str">
        <f t="shared" si="132"/>
        <v>non conforme</v>
      </c>
      <c r="BA652" s="37"/>
      <c r="BB652" s="21"/>
      <c r="BC652" s="21"/>
      <c r="BD652" s="21" t="str">
        <f t="shared" si="133"/>
        <v>non conforme</v>
      </c>
      <c r="BE652" s="37"/>
      <c r="BF652" s="21"/>
      <c r="BG652" s="21"/>
      <c r="BH652" s="21"/>
      <c r="BI652" s="21"/>
      <c r="BJ652" s="21" t="str">
        <f t="shared" si="134"/>
        <v>non conforme</v>
      </c>
      <c r="BK652" s="37"/>
      <c r="BL652" s="21"/>
      <c r="BM652" s="21"/>
      <c r="BN652" s="21" t="str">
        <f t="shared" si="135"/>
        <v>non conforme</v>
      </c>
      <c r="BO652" s="37"/>
      <c r="BP652" s="21"/>
      <c r="BQ652" s="21"/>
      <c r="BR652" s="21"/>
      <c r="BS652" s="21"/>
      <c r="BT652" s="21" t="str">
        <f t="shared" si="136"/>
        <v>non conforme</v>
      </c>
      <c r="BU652" s="37"/>
      <c r="BV652" s="22"/>
      <c r="BW652" s="22"/>
      <c r="BX652" s="22"/>
      <c r="BY652" s="23"/>
      <c r="BZ652" s="22"/>
      <c r="CA652" s="23"/>
      <c r="CB652" s="23"/>
      <c r="CC652" s="22"/>
      <c r="CD652" s="23"/>
      <c r="CE652" s="22"/>
      <c r="CF652" s="22"/>
      <c r="CG652" s="23"/>
      <c r="CH652" s="22"/>
      <c r="CI652" s="34"/>
      <c r="CJ652" s="34"/>
      <c r="CK652" s="44"/>
    </row>
    <row r="653" spans="1:89" ht="41" customHeight="1" x14ac:dyDescent="0.2">
      <c r="A653" s="8">
        <f t="shared" si="125"/>
        <v>1900</v>
      </c>
      <c r="B653" s="8">
        <f t="shared" si="126"/>
        <v>1</v>
      </c>
      <c r="C653" s="8">
        <f t="shared" si="127"/>
        <v>0</v>
      </c>
      <c r="D653" s="18"/>
      <c r="E653" s="8"/>
      <c r="F653" s="18"/>
      <c r="G653" s="8"/>
      <c r="H653" s="8"/>
      <c r="I653" s="8"/>
      <c r="J653" s="19"/>
      <c r="K653" s="20"/>
      <c r="L653" s="20"/>
      <c r="M653" s="8"/>
      <c r="N653" s="8"/>
      <c r="O653" s="8"/>
      <c r="P653" s="8"/>
      <c r="Q653" s="8"/>
      <c r="R653" s="21"/>
      <c r="S653" s="21"/>
      <c r="T653" s="21" t="str">
        <f t="shared" si="128"/>
        <v>non conforme</v>
      </c>
      <c r="U653" s="37"/>
      <c r="V653" s="21"/>
      <c r="W653" s="21"/>
      <c r="X653" s="21"/>
      <c r="Y653" s="21" t="str">
        <f t="shared" si="129"/>
        <v>non conforme</v>
      </c>
      <c r="Z653" s="37"/>
      <c r="AA653" s="21"/>
      <c r="AB653" s="21"/>
      <c r="AC653" s="21" t="str">
        <f t="shared" si="130"/>
        <v>non conforme</v>
      </c>
      <c r="AD653" s="37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 t="str">
        <f t="shared" si="131"/>
        <v>non conforme</v>
      </c>
      <c r="AS653" s="37"/>
      <c r="AT653" s="21"/>
      <c r="AU653" s="21"/>
      <c r="AV653" s="21"/>
      <c r="AW653" s="21"/>
      <c r="AX653" s="21"/>
      <c r="AY653" s="21"/>
      <c r="AZ653" s="21" t="str">
        <f t="shared" si="132"/>
        <v>non conforme</v>
      </c>
      <c r="BA653" s="37"/>
      <c r="BB653" s="21"/>
      <c r="BC653" s="21"/>
      <c r="BD653" s="21" t="str">
        <f t="shared" si="133"/>
        <v>non conforme</v>
      </c>
      <c r="BE653" s="37"/>
      <c r="BF653" s="21"/>
      <c r="BG653" s="21"/>
      <c r="BH653" s="21"/>
      <c r="BI653" s="21"/>
      <c r="BJ653" s="21" t="str">
        <f t="shared" si="134"/>
        <v>non conforme</v>
      </c>
      <c r="BK653" s="37"/>
      <c r="BL653" s="21"/>
      <c r="BM653" s="21"/>
      <c r="BN653" s="21" t="str">
        <f t="shared" si="135"/>
        <v>non conforme</v>
      </c>
      <c r="BO653" s="37"/>
      <c r="BP653" s="21"/>
      <c r="BQ653" s="21"/>
      <c r="BR653" s="21"/>
      <c r="BS653" s="21"/>
      <c r="BT653" s="21" t="str">
        <f t="shared" si="136"/>
        <v>non conforme</v>
      </c>
      <c r="BU653" s="37"/>
      <c r="BV653" s="22"/>
      <c r="BW653" s="22"/>
      <c r="BX653" s="22"/>
      <c r="BY653" s="23"/>
      <c r="BZ653" s="22"/>
      <c r="CA653" s="23"/>
      <c r="CB653" s="23"/>
      <c r="CC653" s="22"/>
      <c r="CD653" s="23"/>
      <c r="CE653" s="22"/>
      <c r="CF653" s="22"/>
      <c r="CG653" s="23"/>
      <c r="CH653" s="22"/>
      <c r="CI653" s="34"/>
      <c r="CJ653" s="34"/>
      <c r="CK653" s="44"/>
    </row>
    <row r="654" spans="1:89" ht="41" customHeight="1" x14ac:dyDescent="0.2">
      <c r="A654" s="8">
        <f t="shared" si="125"/>
        <v>1900</v>
      </c>
      <c r="B654" s="8">
        <f t="shared" si="126"/>
        <v>1</v>
      </c>
      <c r="C654" s="8">
        <f t="shared" si="127"/>
        <v>0</v>
      </c>
      <c r="D654" s="18"/>
      <c r="E654" s="8"/>
      <c r="F654" s="18"/>
      <c r="G654" s="8"/>
      <c r="H654" s="8"/>
      <c r="I654" s="8"/>
      <c r="J654" s="19"/>
      <c r="K654" s="20"/>
      <c r="L654" s="20"/>
      <c r="M654" s="8"/>
      <c r="N654" s="8"/>
      <c r="O654" s="8"/>
      <c r="P654" s="8"/>
      <c r="Q654" s="8"/>
      <c r="R654" s="21"/>
      <c r="S654" s="21"/>
      <c r="T654" s="21" t="str">
        <f t="shared" si="128"/>
        <v>non conforme</v>
      </c>
      <c r="U654" s="37"/>
      <c r="V654" s="21"/>
      <c r="W654" s="21"/>
      <c r="X654" s="21"/>
      <c r="Y654" s="21" t="str">
        <f t="shared" si="129"/>
        <v>non conforme</v>
      </c>
      <c r="Z654" s="37"/>
      <c r="AA654" s="21"/>
      <c r="AB654" s="21"/>
      <c r="AC654" s="21" t="str">
        <f t="shared" si="130"/>
        <v>non conforme</v>
      </c>
      <c r="AD654" s="37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 t="str">
        <f t="shared" si="131"/>
        <v>non conforme</v>
      </c>
      <c r="AS654" s="37"/>
      <c r="AT654" s="21"/>
      <c r="AU654" s="21"/>
      <c r="AV654" s="21"/>
      <c r="AW654" s="21"/>
      <c r="AX654" s="21"/>
      <c r="AY654" s="21"/>
      <c r="AZ654" s="21" t="str">
        <f t="shared" si="132"/>
        <v>non conforme</v>
      </c>
      <c r="BA654" s="37"/>
      <c r="BB654" s="21"/>
      <c r="BC654" s="21"/>
      <c r="BD654" s="21" t="str">
        <f t="shared" si="133"/>
        <v>non conforme</v>
      </c>
      <c r="BE654" s="37"/>
      <c r="BF654" s="21"/>
      <c r="BG654" s="21"/>
      <c r="BH654" s="21"/>
      <c r="BI654" s="21"/>
      <c r="BJ654" s="21" t="str">
        <f t="shared" si="134"/>
        <v>non conforme</v>
      </c>
      <c r="BK654" s="37"/>
      <c r="BL654" s="21"/>
      <c r="BM654" s="21"/>
      <c r="BN654" s="21" t="str">
        <f t="shared" si="135"/>
        <v>non conforme</v>
      </c>
      <c r="BO654" s="37"/>
      <c r="BP654" s="21"/>
      <c r="BQ654" s="21"/>
      <c r="BR654" s="21"/>
      <c r="BS654" s="21"/>
      <c r="BT654" s="21" t="str">
        <f t="shared" si="136"/>
        <v>non conforme</v>
      </c>
      <c r="BU654" s="37"/>
      <c r="BV654" s="22"/>
      <c r="BW654" s="22"/>
      <c r="BX654" s="22"/>
      <c r="BY654" s="23"/>
      <c r="BZ654" s="22"/>
      <c r="CA654" s="23"/>
      <c r="CB654" s="23"/>
      <c r="CC654" s="22"/>
      <c r="CD654" s="23"/>
      <c r="CE654" s="22"/>
      <c r="CF654" s="22"/>
      <c r="CG654" s="23"/>
      <c r="CH654" s="22"/>
      <c r="CI654" s="34"/>
      <c r="CJ654" s="34"/>
      <c r="CK654" s="44"/>
    </row>
    <row r="655" spans="1:89" ht="41" customHeight="1" x14ac:dyDescent="0.2">
      <c r="A655" s="8">
        <f t="shared" si="125"/>
        <v>1900</v>
      </c>
      <c r="B655" s="8">
        <f t="shared" si="126"/>
        <v>1</v>
      </c>
      <c r="C655" s="8">
        <f t="shared" si="127"/>
        <v>0</v>
      </c>
      <c r="D655" s="18"/>
      <c r="E655" s="8"/>
      <c r="F655" s="18"/>
      <c r="G655" s="8"/>
      <c r="H655" s="8"/>
      <c r="I655" s="8"/>
      <c r="J655" s="19"/>
      <c r="K655" s="20"/>
      <c r="L655" s="20"/>
      <c r="M655" s="8"/>
      <c r="N655" s="8"/>
      <c r="O655" s="8"/>
      <c r="P655" s="8"/>
      <c r="Q655" s="8"/>
      <c r="R655" s="21"/>
      <c r="S655" s="21"/>
      <c r="T655" s="21" t="str">
        <f t="shared" si="128"/>
        <v>non conforme</v>
      </c>
      <c r="U655" s="37"/>
      <c r="V655" s="21"/>
      <c r="W655" s="21"/>
      <c r="X655" s="21"/>
      <c r="Y655" s="21" t="str">
        <f t="shared" si="129"/>
        <v>non conforme</v>
      </c>
      <c r="Z655" s="37"/>
      <c r="AA655" s="21"/>
      <c r="AB655" s="21"/>
      <c r="AC655" s="21" t="str">
        <f t="shared" si="130"/>
        <v>non conforme</v>
      </c>
      <c r="AD655" s="37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 t="str">
        <f t="shared" si="131"/>
        <v>non conforme</v>
      </c>
      <c r="AS655" s="37"/>
      <c r="AT655" s="21"/>
      <c r="AU655" s="21"/>
      <c r="AV655" s="21"/>
      <c r="AW655" s="21"/>
      <c r="AX655" s="21"/>
      <c r="AY655" s="21"/>
      <c r="AZ655" s="21" t="str">
        <f t="shared" si="132"/>
        <v>non conforme</v>
      </c>
      <c r="BA655" s="37"/>
      <c r="BB655" s="21"/>
      <c r="BC655" s="21"/>
      <c r="BD655" s="21" t="str">
        <f t="shared" si="133"/>
        <v>non conforme</v>
      </c>
      <c r="BE655" s="37"/>
      <c r="BF655" s="21"/>
      <c r="BG655" s="21"/>
      <c r="BH655" s="21"/>
      <c r="BI655" s="21"/>
      <c r="BJ655" s="21" t="str">
        <f t="shared" si="134"/>
        <v>non conforme</v>
      </c>
      <c r="BK655" s="37"/>
      <c r="BL655" s="21"/>
      <c r="BM655" s="21"/>
      <c r="BN655" s="21" t="str">
        <f t="shared" si="135"/>
        <v>non conforme</v>
      </c>
      <c r="BO655" s="37"/>
      <c r="BP655" s="21"/>
      <c r="BQ655" s="21"/>
      <c r="BR655" s="21"/>
      <c r="BS655" s="21"/>
      <c r="BT655" s="21" t="str">
        <f t="shared" si="136"/>
        <v>non conforme</v>
      </c>
      <c r="BU655" s="37"/>
      <c r="BV655" s="22"/>
      <c r="BW655" s="22"/>
      <c r="BX655" s="22"/>
      <c r="BY655" s="23"/>
      <c r="BZ655" s="22"/>
      <c r="CA655" s="23"/>
      <c r="CB655" s="23"/>
      <c r="CC655" s="22"/>
      <c r="CD655" s="23"/>
      <c r="CE655" s="22"/>
      <c r="CF655" s="22"/>
      <c r="CG655" s="23"/>
      <c r="CH655" s="22"/>
      <c r="CI655" s="34"/>
      <c r="CJ655" s="34"/>
      <c r="CK655" s="44"/>
    </row>
    <row r="656" spans="1:89" ht="41" customHeight="1" x14ac:dyDescent="0.2">
      <c r="A656" s="8">
        <f t="shared" si="125"/>
        <v>1900</v>
      </c>
      <c r="B656" s="8">
        <f t="shared" si="126"/>
        <v>1</v>
      </c>
      <c r="C656" s="8">
        <f t="shared" si="127"/>
        <v>0</v>
      </c>
      <c r="D656" s="18"/>
      <c r="E656" s="8"/>
      <c r="F656" s="18"/>
      <c r="G656" s="8"/>
      <c r="H656" s="8"/>
      <c r="I656" s="8"/>
      <c r="J656" s="19"/>
      <c r="K656" s="20"/>
      <c r="L656" s="20"/>
      <c r="M656" s="8"/>
      <c r="N656" s="8"/>
      <c r="O656" s="8"/>
      <c r="P656" s="8"/>
      <c r="Q656" s="8"/>
      <c r="R656" s="21"/>
      <c r="S656" s="21"/>
      <c r="T656" s="21" t="str">
        <f t="shared" si="128"/>
        <v>non conforme</v>
      </c>
      <c r="U656" s="37"/>
      <c r="V656" s="21"/>
      <c r="W656" s="21"/>
      <c r="X656" s="21"/>
      <c r="Y656" s="21" t="str">
        <f t="shared" si="129"/>
        <v>non conforme</v>
      </c>
      <c r="Z656" s="37"/>
      <c r="AA656" s="21"/>
      <c r="AB656" s="21"/>
      <c r="AC656" s="21" t="str">
        <f t="shared" si="130"/>
        <v>non conforme</v>
      </c>
      <c r="AD656" s="37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 t="str">
        <f t="shared" si="131"/>
        <v>non conforme</v>
      </c>
      <c r="AS656" s="37"/>
      <c r="AT656" s="21"/>
      <c r="AU656" s="21"/>
      <c r="AV656" s="21"/>
      <c r="AW656" s="21"/>
      <c r="AX656" s="21"/>
      <c r="AY656" s="21"/>
      <c r="AZ656" s="21" t="str">
        <f t="shared" si="132"/>
        <v>non conforme</v>
      </c>
      <c r="BA656" s="37"/>
      <c r="BB656" s="21"/>
      <c r="BC656" s="21"/>
      <c r="BD656" s="21" t="str">
        <f t="shared" si="133"/>
        <v>non conforme</v>
      </c>
      <c r="BE656" s="37"/>
      <c r="BF656" s="21"/>
      <c r="BG656" s="21"/>
      <c r="BH656" s="21"/>
      <c r="BI656" s="21"/>
      <c r="BJ656" s="21" t="str">
        <f t="shared" si="134"/>
        <v>non conforme</v>
      </c>
      <c r="BK656" s="37"/>
      <c r="BL656" s="21"/>
      <c r="BM656" s="21"/>
      <c r="BN656" s="21" t="str">
        <f t="shared" si="135"/>
        <v>non conforme</v>
      </c>
      <c r="BO656" s="37"/>
      <c r="BP656" s="21"/>
      <c r="BQ656" s="21"/>
      <c r="BR656" s="21"/>
      <c r="BS656" s="21"/>
      <c r="BT656" s="21" t="str">
        <f t="shared" si="136"/>
        <v>non conforme</v>
      </c>
      <c r="BU656" s="37"/>
      <c r="BV656" s="22"/>
      <c r="BW656" s="22"/>
      <c r="BX656" s="22"/>
      <c r="BY656" s="23"/>
      <c r="BZ656" s="22"/>
      <c r="CA656" s="23"/>
      <c r="CB656" s="23"/>
      <c r="CC656" s="22"/>
      <c r="CD656" s="23"/>
      <c r="CE656" s="22"/>
      <c r="CF656" s="22"/>
      <c r="CG656" s="23"/>
      <c r="CH656" s="22"/>
      <c r="CI656" s="34"/>
      <c r="CJ656" s="34"/>
      <c r="CK656" s="44"/>
    </row>
    <row r="657" spans="1:89" ht="41" customHeight="1" x14ac:dyDescent="0.2">
      <c r="A657" s="8">
        <f t="shared" si="125"/>
        <v>1900</v>
      </c>
      <c r="B657" s="8">
        <f t="shared" si="126"/>
        <v>1</v>
      </c>
      <c r="C657" s="8">
        <f t="shared" si="127"/>
        <v>0</v>
      </c>
      <c r="D657" s="18"/>
      <c r="E657" s="8"/>
      <c r="F657" s="18"/>
      <c r="G657" s="8"/>
      <c r="H657" s="8"/>
      <c r="I657" s="8"/>
      <c r="J657" s="19"/>
      <c r="K657" s="20"/>
      <c r="L657" s="20"/>
      <c r="M657" s="8"/>
      <c r="N657" s="8"/>
      <c r="O657" s="8"/>
      <c r="P657" s="8"/>
      <c r="Q657" s="8"/>
      <c r="R657" s="21"/>
      <c r="S657" s="21"/>
      <c r="T657" s="21" t="str">
        <f t="shared" si="128"/>
        <v>non conforme</v>
      </c>
      <c r="U657" s="37"/>
      <c r="V657" s="21"/>
      <c r="W657" s="21"/>
      <c r="X657" s="21"/>
      <c r="Y657" s="21" t="str">
        <f t="shared" si="129"/>
        <v>non conforme</v>
      </c>
      <c r="Z657" s="37"/>
      <c r="AA657" s="21"/>
      <c r="AB657" s="21"/>
      <c r="AC657" s="21" t="str">
        <f t="shared" si="130"/>
        <v>non conforme</v>
      </c>
      <c r="AD657" s="37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 t="str">
        <f t="shared" si="131"/>
        <v>non conforme</v>
      </c>
      <c r="AS657" s="37"/>
      <c r="AT657" s="21"/>
      <c r="AU657" s="21"/>
      <c r="AV657" s="21"/>
      <c r="AW657" s="21"/>
      <c r="AX657" s="21"/>
      <c r="AY657" s="21"/>
      <c r="AZ657" s="21" t="str">
        <f t="shared" si="132"/>
        <v>non conforme</v>
      </c>
      <c r="BA657" s="37"/>
      <c r="BB657" s="21"/>
      <c r="BC657" s="21"/>
      <c r="BD657" s="21" t="str">
        <f t="shared" si="133"/>
        <v>non conforme</v>
      </c>
      <c r="BE657" s="37"/>
      <c r="BF657" s="21"/>
      <c r="BG657" s="21"/>
      <c r="BH657" s="21"/>
      <c r="BI657" s="21"/>
      <c r="BJ657" s="21" t="str">
        <f t="shared" si="134"/>
        <v>non conforme</v>
      </c>
      <c r="BK657" s="37"/>
      <c r="BL657" s="21"/>
      <c r="BM657" s="21"/>
      <c r="BN657" s="21" t="str">
        <f t="shared" si="135"/>
        <v>non conforme</v>
      </c>
      <c r="BO657" s="37"/>
      <c r="BP657" s="21"/>
      <c r="BQ657" s="21"/>
      <c r="BR657" s="21"/>
      <c r="BS657" s="21"/>
      <c r="BT657" s="21" t="str">
        <f t="shared" si="136"/>
        <v>non conforme</v>
      </c>
      <c r="BU657" s="37"/>
      <c r="BV657" s="22"/>
      <c r="BW657" s="22"/>
      <c r="BX657" s="22"/>
      <c r="BY657" s="23"/>
      <c r="BZ657" s="22"/>
      <c r="CA657" s="23"/>
      <c r="CB657" s="23"/>
      <c r="CC657" s="22"/>
      <c r="CD657" s="23"/>
      <c r="CE657" s="22"/>
      <c r="CF657" s="22"/>
      <c r="CG657" s="23"/>
      <c r="CH657" s="22"/>
      <c r="CI657" s="34"/>
      <c r="CJ657" s="34"/>
      <c r="CK657" s="44"/>
    </row>
    <row r="658" spans="1:89" ht="41" customHeight="1" x14ac:dyDescent="0.2">
      <c r="A658" s="8">
        <f t="shared" si="125"/>
        <v>1900</v>
      </c>
      <c r="B658" s="8">
        <f t="shared" si="126"/>
        <v>1</v>
      </c>
      <c r="C658" s="8">
        <f t="shared" si="127"/>
        <v>0</v>
      </c>
      <c r="D658" s="18"/>
      <c r="E658" s="8"/>
      <c r="F658" s="18"/>
      <c r="G658" s="8"/>
      <c r="H658" s="8"/>
      <c r="I658" s="8"/>
      <c r="J658" s="19"/>
      <c r="K658" s="20"/>
      <c r="L658" s="20"/>
      <c r="M658" s="8"/>
      <c r="N658" s="8"/>
      <c r="O658" s="8"/>
      <c r="P658" s="8"/>
      <c r="Q658" s="8"/>
      <c r="R658" s="21"/>
      <c r="S658" s="21"/>
      <c r="T658" s="21" t="str">
        <f t="shared" si="128"/>
        <v>non conforme</v>
      </c>
      <c r="U658" s="37"/>
      <c r="V658" s="21"/>
      <c r="W658" s="21"/>
      <c r="X658" s="21"/>
      <c r="Y658" s="21" t="str">
        <f t="shared" si="129"/>
        <v>non conforme</v>
      </c>
      <c r="Z658" s="37"/>
      <c r="AA658" s="21"/>
      <c r="AB658" s="21"/>
      <c r="AC658" s="21" t="str">
        <f t="shared" si="130"/>
        <v>non conforme</v>
      </c>
      <c r="AD658" s="37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 t="str">
        <f t="shared" si="131"/>
        <v>non conforme</v>
      </c>
      <c r="AS658" s="37"/>
      <c r="AT658" s="21"/>
      <c r="AU658" s="21"/>
      <c r="AV658" s="21"/>
      <c r="AW658" s="21"/>
      <c r="AX658" s="21"/>
      <c r="AY658" s="21"/>
      <c r="AZ658" s="21" t="str">
        <f t="shared" si="132"/>
        <v>non conforme</v>
      </c>
      <c r="BA658" s="37"/>
      <c r="BB658" s="21"/>
      <c r="BC658" s="21"/>
      <c r="BD658" s="21" t="str">
        <f t="shared" si="133"/>
        <v>non conforme</v>
      </c>
      <c r="BE658" s="37"/>
      <c r="BF658" s="21"/>
      <c r="BG658" s="21"/>
      <c r="BH658" s="21"/>
      <c r="BI658" s="21"/>
      <c r="BJ658" s="21" t="str">
        <f t="shared" si="134"/>
        <v>non conforme</v>
      </c>
      <c r="BK658" s="37"/>
      <c r="BL658" s="21"/>
      <c r="BM658" s="21"/>
      <c r="BN658" s="21" t="str">
        <f t="shared" si="135"/>
        <v>non conforme</v>
      </c>
      <c r="BO658" s="37"/>
      <c r="BP658" s="21"/>
      <c r="BQ658" s="21"/>
      <c r="BR658" s="21"/>
      <c r="BS658" s="21"/>
      <c r="BT658" s="21" t="str">
        <f t="shared" si="136"/>
        <v>non conforme</v>
      </c>
      <c r="BU658" s="37"/>
      <c r="BV658" s="22"/>
      <c r="BW658" s="22"/>
      <c r="BX658" s="22"/>
      <c r="BY658" s="23"/>
      <c r="BZ658" s="22"/>
      <c r="CA658" s="23"/>
      <c r="CB658" s="23"/>
      <c r="CC658" s="22"/>
      <c r="CD658" s="23"/>
      <c r="CE658" s="22"/>
      <c r="CF658" s="22"/>
      <c r="CG658" s="23"/>
      <c r="CH658" s="22"/>
      <c r="CI658" s="34"/>
      <c r="CJ658" s="34"/>
      <c r="CK658" s="44"/>
    </row>
    <row r="659" spans="1:89" ht="41" customHeight="1" x14ac:dyDescent="0.2">
      <c r="A659" s="8">
        <f t="shared" si="125"/>
        <v>1900</v>
      </c>
      <c r="B659" s="8">
        <f t="shared" si="126"/>
        <v>1</v>
      </c>
      <c r="C659" s="8">
        <f t="shared" si="127"/>
        <v>0</v>
      </c>
      <c r="D659" s="18"/>
      <c r="E659" s="8"/>
      <c r="F659" s="18"/>
      <c r="G659" s="8"/>
      <c r="H659" s="8"/>
      <c r="I659" s="8"/>
      <c r="J659" s="19"/>
      <c r="K659" s="20"/>
      <c r="L659" s="20"/>
      <c r="M659" s="8"/>
      <c r="N659" s="8"/>
      <c r="O659" s="8"/>
      <c r="P659" s="8"/>
      <c r="Q659" s="8"/>
      <c r="R659" s="21"/>
      <c r="S659" s="21"/>
      <c r="T659" s="21" t="str">
        <f t="shared" si="128"/>
        <v>non conforme</v>
      </c>
      <c r="U659" s="37"/>
      <c r="V659" s="21"/>
      <c r="W659" s="21"/>
      <c r="X659" s="21"/>
      <c r="Y659" s="21" t="str">
        <f t="shared" si="129"/>
        <v>non conforme</v>
      </c>
      <c r="Z659" s="37"/>
      <c r="AA659" s="21"/>
      <c r="AB659" s="21"/>
      <c r="AC659" s="21" t="str">
        <f t="shared" si="130"/>
        <v>non conforme</v>
      </c>
      <c r="AD659" s="37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 t="str">
        <f t="shared" si="131"/>
        <v>non conforme</v>
      </c>
      <c r="AS659" s="37"/>
      <c r="AT659" s="21"/>
      <c r="AU659" s="21"/>
      <c r="AV659" s="21"/>
      <c r="AW659" s="21"/>
      <c r="AX659" s="21"/>
      <c r="AY659" s="21"/>
      <c r="AZ659" s="21" t="str">
        <f t="shared" si="132"/>
        <v>non conforme</v>
      </c>
      <c r="BA659" s="37"/>
      <c r="BB659" s="21"/>
      <c r="BC659" s="21"/>
      <c r="BD659" s="21" t="str">
        <f t="shared" si="133"/>
        <v>non conforme</v>
      </c>
      <c r="BE659" s="37"/>
      <c r="BF659" s="21"/>
      <c r="BG659" s="21"/>
      <c r="BH659" s="21"/>
      <c r="BI659" s="21"/>
      <c r="BJ659" s="21" t="str">
        <f t="shared" si="134"/>
        <v>non conforme</v>
      </c>
      <c r="BK659" s="37"/>
      <c r="BL659" s="21"/>
      <c r="BM659" s="21"/>
      <c r="BN659" s="21" t="str">
        <f t="shared" si="135"/>
        <v>non conforme</v>
      </c>
      <c r="BO659" s="37"/>
      <c r="BP659" s="21"/>
      <c r="BQ659" s="21"/>
      <c r="BR659" s="21"/>
      <c r="BS659" s="21"/>
      <c r="BT659" s="21" t="str">
        <f t="shared" si="136"/>
        <v>non conforme</v>
      </c>
      <c r="BU659" s="37"/>
      <c r="BV659" s="22"/>
      <c r="BW659" s="22"/>
      <c r="BX659" s="22"/>
      <c r="BY659" s="23"/>
      <c r="BZ659" s="22"/>
      <c r="CA659" s="23"/>
      <c r="CB659" s="23"/>
      <c r="CC659" s="22"/>
      <c r="CD659" s="23"/>
      <c r="CE659" s="22"/>
      <c r="CF659" s="22"/>
      <c r="CG659" s="23"/>
      <c r="CH659" s="22"/>
      <c r="CI659" s="34"/>
      <c r="CJ659" s="34"/>
      <c r="CK659" s="44"/>
    </row>
    <row r="660" spans="1:89" ht="41" customHeight="1" x14ac:dyDescent="0.2">
      <c r="A660" s="8">
        <f t="shared" si="125"/>
        <v>1900</v>
      </c>
      <c r="B660" s="8">
        <f t="shared" si="126"/>
        <v>1</v>
      </c>
      <c r="C660" s="8">
        <f t="shared" si="127"/>
        <v>0</v>
      </c>
      <c r="D660" s="18"/>
      <c r="E660" s="8"/>
      <c r="F660" s="18"/>
      <c r="G660" s="8"/>
      <c r="H660" s="8"/>
      <c r="I660" s="8"/>
      <c r="J660" s="19"/>
      <c r="K660" s="20"/>
      <c r="L660" s="20"/>
      <c r="M660" s="8"/>
      <c r="N660" s="8"/>
      <c r="O660" s="8"/>
      <c r="P660" s="8"/>
      <c r="Q660" s="8"/>
      <c r="R660" s="21"/>
      <c r="S660" s="21"/>
      <c r="T660" s="21" t="str">
        <f t="shared" si="128"/>
        <v>non conforme</v>
      </c>
      <c r="U660" s="37"/>
      <c r="V660" s="21"/>
      <c r="W660" s="21"/>
      <c r="X660" s="21"/>
      <c r="Y660" s="21" t="str">
        <f t="shared" si="129"/>
        <v>non conforme</v>
      </c>
      <c r="Z660" s="37"/>
      <c r="AA660" s="21"/>
      <c r="AB660" s="21"/>
      <c r="AC660" s="21" t="str">
        <f t="shared" si="130"/>
        <v>non conforme</v>
      </c>
      <c r="AD660" s="37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 t="str">
        <f t="shared" si="131"/>
        <v>non conforme</v>
      </c>
      <c r="AS660" s="37"/>
      <c r="AT660" s="21"/>
      <c r="AU660" s="21"/>
      <c r="AV660" s="21"/>
      <c r="AW660" s="21"/>
      <c r="AX660" s="21"/>
      <c r="AY660" s="21"/>
      <c r="AZ660" s="21" t="str">
        <f t="shared" si="132"/>
        <v>non conforme</v>
      </c>
      <c r="BA660" s="37"/>
      <c r="BB660" s="21"/>
      <c r="BC660" s="21"/>
      <c r="BD660" s="21" t="str">
        <f t="shared" si="133"/>
        <v>non conforme</v>
      </c>
      <c r="BE660" s="37"/>
      <c r="BF660" s="21"/>
      <c r="BG660" s="21"/>
      <c r="BH660" s="21"/>
      <c r="BI660" s="21"/>
      <c r="BJ660" s="21" t="str">
        <f t="shared" si="134"/>
        <v>non conforme</v>
      </c>
      <c r="BK660" s="37"/>
      <c r="BL660" s="21"/>
      <c r="BM660" s="21"/>
      <c r="BN660" s="21" t="str">
        <f t="shared" si="135"/>
        <v>non conforme</v>
      </c>
      <c r="BO660" s="37"/>
      <c r="BP660" s="21"/>
      <c r="BQ660" s="21"/>
      <c r="BR660" s="21"/>
      <c r="BS660" s="21"/>
      <c r="BT660" s="21" t="str">
        <f t="shared" si="136"/>
        <v>non conforme</v>
      </c>
      <c r="BU660" s="37"/>
      <c r="BV660" s="22"/>
      <c r="BW660" s="22"/>
      <c r="BX660" s="22"/>
      <c r="BY660" s="23"/>
      <c r="BZ660" s="22"/>
      <c r="CA660" s="23"/>
      <c r="CB660" s="23"/>
      <c r="CC660" s="22"/>
      <c r="CD660" s="23"/>
      <c r="CE660" s="22"/>
      <c r="CF660" s="22"/>
      <c r="CG660" s="23"/>
      <c r="CH660" s="22"/>
      <c r="CI660" s="34"/>
      <c r="CJ660" s="34"/>
      <c r="CK660" s="44"/>
    </row>
    <row r="661" spans="1:89" ht="41" customHeight="1" x14ac:dyDescent="0.2">
      <c r="A661" s="8">
        <f t="shared" si="125"/>
        <v>1900</v>
      </c>
      <c r="B661" s="8">
        <f t="shared" si="126"/>
        <v>1</v>
      </c>
      <c r="C661" s="8">
        <f t="shared" si="127"/>
        <v>0</v>
      </c>
      <c r="D661" s="18"/>
      <c r="E661" s="8"/>
      <c r="F661" s="18"/>
      <c r="G661" s="8"/>
      <c r="H661" s="8"/>
      <c r="I661" s="8"/>
      <c r="J661" s="19"/>
      <c r="K661" s="20"/>
      <c r="L661" s="20"/>
      <c r="M661" s="8"/>
      <c r="N661" s="8"/>
      <c r="O661" s="8"/>
      <c r="P661" s="8"/>
      <c r="Q661" s="8"/>
      <c r="R661" s="21"/>
      <c r="S661" s="21"/>
      <c r="T661" s="21" t="str">
        <f t="shared" si="128"/>
        <v>non conforme</v>
      </c>
      <c r="U661" s="37"/>
      <c r="V661" s="21"/>
      <c r="W661" s="21"/>
      <c r="X661" s="21"/>
      <c r="Y661" s="21" t="str">
        <f t="shared" si="129"/>
        <v>non conforme</v>
      </c>
      <c r="Z661" s="37"/>
      <c r="AA661" s="21"/>
      <c r="AB661" s="21"/>
      <c r="AC661" s="21" t="str">
        <f t="shared" si="130"/>
        <v>non conforme</v>
      </c>
      <c r="AD661" s="37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 t="str">
        <f t="shared" si="131"/>
        <v>non conforme</v>
      </c>
      <c r="AS661" s="37"/>
      <c r="AT661" s="21"/>
      <c r="AU661" s="21"/>
      <c r="AV661" s="21"/>
      <c r="AW661" s="21"/>
      <c r="AX661" s="21"/>
      <c r="AY661" s="21"/>
      <c r="AZ661" s="21" t="str">
        <f t="shared" si="132"/>
        <v>non conforme</v>
      </c>
      <c r="BA661" s="37"/>
      <c r="BB661" s="21"/>
      <c r="BC661" s="21"/>
      <c r="BD661" s="21" t="str">
        <f t="shared" si="133"/>
        <v>non conforme</v>
      </c>
      <c r="BE661" s="37"/>
      <c r="BF661" s="21"/>
      <c r="BG661" s="21"/>
      <c r="BH661" s="21"/>
      <c r="BI661" s="21"/>
      <c r="BJ661" s="21" t="str">
        <f t="shared" si="134"/>
        <v>non conforme</v>
      </c>
      <c r="BK661" s="37"/>
      <c r="BL661" s="21"/>
      <c r="BM661" s="21"/>
      <c r="BN661" s="21" t="str">
        <f t="shared" si="135"/>
        <v>non conforme</v>
      </c>
      <c r="BO661" s="37"/>
      <c r="BP661" s="21"/>
      <c r="BQ661" s="21"/>
      <c r="BR661" s="21"/>
      <c r="BS661" s="21"/>
      <c r="BT661" s="21" t="str">
        <f t="shared" si="136"/>
        <v>non conforme</v>
      </c>
      <c r="BU661" s="37"/>
      <c r="BV661" s="22"/>
      <c r="BW661" s="22"/>
      <c r="BX661" s="22"/>
      <c r="BY661" s="23"/>
      <c r="BZ661" s="22"/>
      <c r="CA661" s="23"/>
      <c r="CB661" s="23"/>
      <c r="CC661" s="22"/>
      <c r="CD661" s="23"/>
      <c r="CE661" s="22"/>
      <c r="CF661" s="22"/>
      <c r="CG661" s="23"/>
      <c r="CH661" s="22"/>
      <c r="CI661" s="34"/>
      <c r="CJ661" s="34"/>
      <c r="CK661" s="44"/>
    </row>
    <row r="662" spans="1:89" ht="41" customHeight="1" x14ac:dyDescent="0.2">
      <c r="A662" s="8">
        <f t="shared" si="125"/>
        <v>1900</v>
      </c>
      <c r="B662" s="8">
        <f t="shared" si="126"/>
        <v>1</v>
      </c>
      <c r="C662" s="8">
        <f t="shared" si="127"/>
        <v>0</v>
      </c>
      <c r="D662" s="18"/>
      <c r="E662" s="8"/>
      <c r="F662" s="18"/>
      <c r="G662" s="8"/>
      <c r="H662" s="8"/>
      <c r="I662" s="8"/>
      <c r="J662" s="19"/>
      <c r="K662" s="20"/>
      <c r="L662" s="20"/>
      <c r="M662" s="8"/>
      <c r="N662" s="8"/>
      <c r="O662" s="8"/>
      <c r="P662" s="8"/>
      <c r="Q662" s="8"/>
      <c r="R662" s="21"/>
      <c r="S662" s="21"/>
      <c r="T662" s="21" t="str">
        <f t="shared" si="128"/>
        <v>non conforme</v>
      </c>
      <c r="U662" s="37"/>
      <c r="V662" s="21"/>
      <c r="W662" s="21"/>
      <c r="X662" s="21"/>
      <c r="Y662" s="21" t="str">
        <f t="shared" si="129"/>
        <v>non conforme</v>
      </c>
      <c r="Z662" s="37"/>
      <c r="AA662" s="21"/>
      <c r="AB662" s="21"/>
      <c r="AC662" s="21" t="str">
        <f t="shared" si="130"/>
        <v>non conforme</v>
      </c>
      <c r="AD662" s="37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 t="str">
        <f t="shared" si="131"/>
        <v>non conforme</v>
      </c>
      <c r="AS662" s="37"/>
      <c r="AT662" s="21"/>
      <c r="AU662" s="21"/>
      <c r="AV662" s="21"/>
      <c r="AW662" s="21"/>
      <c r="AX662" s="21"/>
      <c r="AY662" s="21"/>
      <c r="AZ662" s="21" t="str">
        <f t="shared" si="132"/>
        <v>non conforme</v>
      </c>
      <c r="BA662" s="37"/>
      <c r="BB662" s="21"/>
      <c r="BC662" s="21"/>
      <c r="BD662" s="21" t="str">
        <f t="shared" si="133"/>
        <v>non conforme</v>
      </c>
      <c r="BE662" s="37"/>
      <c r="BF662" s="21"/>
      <c r="BG662" s="21"/>
      <c r="BH662" s="21"/>
      <c r="BI662" s="21"/>
      <c r="BJ662" s="21" t="str">
        <f t="shared" si="134"/>
        <v>non conforme</v>
      </c>
      <c r="BK662" s="37"/>
      <c r="BL662" s="21"/>
      <c r="BM662" s="21"/>
      <c r="BN662" s="21" t="str">
        <f t="shared" si="135"/>
        <v>non conforme</v>
      </c>
      <c r="BO662" s="37"/>
      <c r="BP662" s="21"/>
      <c r="BQ662" s="21"/>
      <c r="BR662" s="21"/>
      <c r="BS662" s="21"/>
      <c r="BT662" s="21" t="str">
        <f t="shared" si="136"/>
        <v>non conforme</v>
      </c>
      <c r="BU662" s="37"/>
      <c r="BV662" s="22"/>
      <c r="BW662" s="22"/>
      <c r="BX662" s="22"/>
      <c r="BY662" s="23"/>
      <c r="BZ662" s="22"/>
      <c r="CA662" s="23"/>
      <c r="CB662" s="23"/>
      <c r="CC662" s="22"/>
      <c r="CD662" s="23"/>
      <c r="CE662" s="22"/>
      <c r="CF662" s="22"/>
      <c r="CG662" s="23"/>
      <c r="CH662" s="22"/>
      <c r="CI662" s="34"/>
      <c r="CJ662" s="34"/>
      <c r="CK662" s="44"/>
    </row>
    <row r="663" spans="1:89" ht="41" customHeight="1" x14ac:dyDescent="0.2">
      <c r="A663" s="8">
        <f t="shared" si="125"/>
        <v>1900</v>
      </c>
      <c r="B663" s="8">
        <f t="shared" si="126"/>
        <v>1</v>
      </c>
      <c r="C663" s="8">
        <f t="shared" si="127"/>
        <v>0</v>
      </c>
      <c r="D663" s="18"/>
      <c r="E663" s="8"/>
      <c r="F663" s="18"/>
      <c r="G663" s="8"/>
      <c r="H663" s="8"/>
      <c r="I663" s="8"/>
      <c r="J663" s="19"/>
      <c r="K663" s="20"/>
      <c r="L663" s="20"/>
      <c r="M663" s="8"/>
      <c r="N663" s="8"/>
      <c r="O663" s="8"/>
      <c r="P663" s="8"/>
      <c r="Q663" s="8"/>
      <c r="R663" s="21"/>
      <c r="S663" s="21"/>
      <c r="T663" s="21" t="str">
        <f t="shared" si="128"/>
        <v>non conforme</v>
      </c>
      <c r="U663" s="37"/>
      <c r="V663" s="21"/>
      <c r="W663" s="21"/>
      <c r="X663" s="21"/>
      <c r="Y663" s="21" t="str">
        <f t="shared" si="129"/>
        <v>non conforme</v>
      </c>
      <c r="Z663" s="37"/>
      <c r="AA663" s="21"/>
      <c r="AB663" s="21"/>
      <c r="AC663" s="21" t="str">
        <f t="shared" si="130"/>
        <v>non conforme</v>
      </c>
      <c r="AD663" s="37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 t="str">
        <f t="shared" si="131"/>
        <v>non conforme</v>
      </c>
      <c r="AS663" s="37"/>
      <c r="AT663" s="21"/>
      <c r="AU663" s="21"/>
      <c r="AV663" s="21"/>
      <c r="AW663" s="21"/>
      <c r="AX663" s="21"/>
      <c r="AY663" s="21"/>
      <c r="AZ663" s="21" t="str">
        <f t="shared" si="132"/>
        <v>non conforme</v>
      </c>
      <c r="BA663" s="37"/>
      <c r="BB663" s="21"/>
      <c r="BC663" s="21"/>
      <c r="BD663" s="21" t="str">
        <f t="shared" si="133"/>
        <v>non conforme</v>
      </c>
      <c r="BE663" s="37"/>
      <c r="BF663" s="21"/>
      <c r="BG663" s="21"/>
      <c r="BH663" s="21"/>
      <c r="BI663" s="21"/>
      <c r="BJ663" s="21" t="str">
        <f t="shared" si="134"/>
        <v>non conforme</v>
      </c>
      <c r="BK663" s="37"/>
      <c r="BL663" s="21"/>
      <c r="BM663" s="21"/>
      <c r="BN663" s="21" t="str">
        <f t="shared" si="135"/>
        <v>non conforme</v>
      </c>
      <c r="BO663" s="37"/>
      <c r="BP663" s="21"/>
      <c r="BQ663" s="21"/>
      <c r="BR663" s="21"/>
      <c r="BS663" s="21"/>
      <c r="BT663" s="21" t="str">
        <f t="shared" si="136"/>
        <v>non conforme</v>
      </c>
      <c r="BU663" s="37"/>
      <c r="BV663" s="22"/>
      <c r="BW663" s="22"/>
      <c r="BX663" s="22"/>
      <c r="BY663" s="23"/>
      <c r="BZ663" s="22"/>
      <c r="CA663" s="23"/>
      <c r="CB663" s="23"/>
      <c r="CC663" s="22"/>
      <c r="CD663" s="23"/>
      <c r="CE663" s="22"/>
      <c r="CF663" s="22"/>
      <c r="CG663" s="23"/>
      <c r="CH663" s="22"/>
      <c r="CI663" s="34"/>
      <c r="CJ663" s="34"/>
      <c r="CK663" s="44"/>
    </row>
    <row r="664" spans="1:89" ht="41" customHeight="1" x14ac:dyDescent="0.2">
      <c r="A664" s="8">
        <f t="shared" si="125"/>
        <v>1900</v>
      </c>
      <c r="B664" s="8">
        <f t="shared" si="126"/>
        <v>1</v>
      </c>
      <c r="C664" s="8">
        <f t="shared" si="127"/>
        <v>0</v>
      </c>
      <c r="D664" s="18"/>
      <c r="E664" s="8"/>
      <c r="F664" s="18"/>
      <c r="G664" s="8"/>
      <c r="H664" s="8"/>
      <c r="I664" s="8"/>
      <c r="J664" s="19"/>
      <c r="K664" s="20"/>
      <c r="L664" s="20"/>
      <c r="M664" s="8"/>
      <c r="N664" s="8"/>
      <c r="O664" s="8"/>
      <c r="P664" s="8"/>
      <c r="Q664" s="8"/>
      <c r="R664" s="21"/>
      <c r="S664" s="21"/>
      <c r="T664" s="21" t="str">
        <f t="shared" si="128"/>
        <v>non conforme</v>
      </c>
      <c r="U664" s="37"/>
      <c r="V664" s="21"/>
      <c r="W664" s="21"/>
      <c r="X664" s="21"/>
      <c r="Y664" s="21" t="str">
        <f t="shared" si="129"/>
        <v>non conforme</v>
      </c>
      <c r="Z664" s="37"/>
      <c r="AA664" s="21"/>
      <c r="AB664" s="21"/>
      <c r="AC664" s="21" t="str">
        <f t="shared" si="130"/>
        <v>non conforme</v>
      </c>
      <c r="AD664" s="37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 t="str">
        <f t="shared" si="131"/>
        <v>non conforme</v>
      </c>
      <c r="AS664" s="37"/>
      <c r="AT664" s="21"/>
      <c r="AU664" s="21"/>
      <c r="AV664" s="21"/>
      <c r="AW664" s="21"/>
      <c r="AX664" s="21"/>
      <c r="AY664" s="21"/>
      <c r="AZ664" s="21" t="str">
        <f t="shared" si="132"/>
        <v>non conforme</v>
      </c>
      <c r="BA664" s="37"/>
      <c r="BB664" s="21"/>
      <c r="BC664" s="21"/>
      <c r="BD664" s="21" t="str">
        <f t="shared" si="133"/>
        <v>non conforme</v>
      </c>
      <c r="BE664" s="37"/>
      <c r="BF664" s="21"/>
      <c r="BG664" s="21"/>
      <c r="BH664" s="21"/>
      <c r="BI664" s="21"/>
      <c r="BJ664" s="21" t="str">
        <f t="shared" si="134"/>
        <v>non conforme</v>
      </c>
      <c r="BK664" s="37"/>
      <c r="BL664" s="21"/>
      <c r="BM664" s="21"/>
      <c r="BN664" s="21" t="str">
        <f t="shared" si="135"/>
        <v>non conforme</v>
      </c>
      <c r="BO664" s="37"/>
      <c r="BP664" s="21"/>
      <c r="BQ664" s="21"/>
      <c r="BR664" s="21"/>
      <c r="BS664" s="21"/>
      <c r="BT664" s="21" t="str">
        <f t="shared" si="136"/>
        <v>non conforme</v>
      </c>
      <c r="BU664" s="37"/>
      <c r="BV664" s="22"/>
      <c r="BW664" s="22"/>
      <c r="BX664" s="22"/>
      <c r="BY664" s="23"/>
      <c r="BZ664" s="22"/>
      <c r="CA664" s="23"/>
      <c r="CB664" s="23"/>
      <c r="CC664" s="22"/>
      <c r="CD664" s="23"/>
      <c r="CE664" s="22"/>
      <c r="CF664" s="22"/>
      <c r="CG664" s="23"/>
      <c r="CH664" s="22"/>
      <c r="CI664" s="34"/>
      <c r="CJ664" s="34"/>
      <c r="CK664" s="44"/>
    </row>
    <row r="665" spans="1:89" ht="41" customHeight="1" x14ac:dyDescent="0.2">
      <c r="A665" s="8">
        <f t="shared" si="125"/>
        <v>1900</v>
      </c>
      <c r="B665" s="8">
        <f t="shared" si="126"/>
        <v>1</v>
      </c>
      <c r="C665" s="8">
        <f t="shared" si="127"/>
        <v>0</v>
      </c>
      <c r="D665" s="18"/>
      <c r="E665" s="8"/>
      <c r="F665" s="18"/>
      <c r="G665" s="8"/>
      <c r="H665" s="8"/>
      <c r="I665" s="8"/>
      <c r="J665" s="19"/>
      <c r="K665" s="20"/>
      <c r="L665" s="20"/>
      <c r="M665" s="8"/>
      <c r="N665" s="8"/>
      <c r="O665" s="8"/>
      <c r="P665" s="8"/>
      <c r="Q665" s="8"/>
      <c r="R665" s="21"/>
      <c r="S665" s="21"/>
      <c r="T665" s="21" t="str">
        <f t="shared" si="128"/>
        <v>non conforme</v>
      </c>
      <c r="U665" s="37"/>
      <c r="V665" s="21"/>
      <c r="W665" s="21"/>
      <c r="X665" s="21"/>
      <c r="Y665" s="21" t="str">
        <f t="shared" si="129"/>
        <v>non conforme</v>
      </c>
      <c r="Z665" s="37"/>
      <c r="AA665" s="21"/>
      <c r="AB665" s="21"/>
      <c r="AC665" s="21" t="str">
        <f t="shared" si="130"/>
        <v>non conforme</v>
      </c>
      <c r="AD665" s="37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 t="str">
        <f t="shared" si="131"/>
        <v>non conforme</v>
      </c>
      <c r="AS665" s="37"/>
      <c r="AT665" s="21"/>
      <c r="AU665" s="21"/>
      <c r="AV665" s="21"/>
      <c r="AW665" s="21"/>
      <c r="AX665" s="21"/>
      <c r="AY665" s="21"/>
      <c r="AZ665" s="21" t="str">
        <f t="shared" si="132"/>
        <v>non conforme</v>
      </c>
      <c r="BA665" s="37"/>
      <c r="BB665" s="21"/>
      <c r="BC665" s="21"/>
      <c r="BD665" s="21" t="str">
        <f t="shared" si="133"/>
        <v>non conforme</v>
      </c>
      <c r="BE665" s="37"/>
      <c r="BF665" s="21"/>
      <c r="BG665" s="21"/>
      <c r="BH665" s="21"/>
      <c r="BI665" s="21"/>
      <c r="BJ665" s="21" t="str">
        <f t="shared" si="134"/>
        <v>non conforme</v>
      </c>
      <c r="BK665" s="37"/>
      <c r="BL665" s="21"/>
      <c r="BM665" s="21"/>
      <c r="BN665" s="21" t="str">
        <f t="shared" si="135"/>
        <v>non conforme</v>
      </c>
      <c r="BO665" s="37"/>
      <c r="BP665" s="21"/>
      <c r="BQ665" s="21"/>
      <c r="BR665" s="21"/>
      <c r="BS665" s="21"/>
      <c r="BT665" s="21" t="str">
        <f t="shared" si="136"/>
        <v>non conforme</v>
      </c>
      <c r="BU665" s="37"/>
      <c r="BV665" s="22"/>
      <c r="BW665" s="22"/>
      <c r="BX665" s="22"/>
      <c r="BY665" s="23"/>
      <c r="BZ665" s="22"/>
      <c r="CA665" s="23"/>
      <c r="CB665" s="23"/>
      <c r="CC665" s="22"/>
      <c r="CD665" s="23"/>
      <c r="CE665" s="22"/>
      <c r="CF665" s="22"/>
      <c r="CG665" s="23"/>
      <c r="CH665" s="22"/>
      <c r="CI665" s="34"/>
      <c r="CJ665" s="34"/>
      <c r="CK665" s="44"/>
    </row>
    <row r="666" spans="1:89" ht="41" customHeight="1" x14ac:dyDescent="0.2">
      <c r="A666" s="8">
        <f t="shared" si="125"/>
        <v>1900</v>
      </c>
      <c r="B666" s="8">
        <f t="shared" si="126"/>
        <v>1</v>
      </c>
      <c r="C666" s="8">
        <f t="shared" si="127"/>
        <v>0</v>
      </c>
      <c r="D666" s="18"/>
      <c r="E666" s="8"/>
      <c r="F666" s="18"/>
      <c r="G666" s="8"/>
      <c r="H666" s="8"/>
      <c r="I666" s="8"/>
      <c r="J666" s="19"/>
      <c r="K666" s="20"/>
      <c r="L666" s="20"/>
      <c r="M666" s="8"/>
      <c r="N666" s="8"/>
      <c r="O666" s="8"/>
      <c r="P666" s="8"/>
      <c r="Q666" s="8"/>
      <c r="R666" s="21"/>
      <c r="S666" s="21"/>
      <c r="T666" s="21" t="str">
        <f t="shared" si="128"/>
        <v>non conforme</v>
      </c>
      <c r="U666" s="37"/>
      <c r="V666" s="21"/>
      <c r="W666" s="21"/>
      <c r="X666" s="21"/>
      <c r="Y666" s="21" t="str">
        <f t="shared" si="129"/>
        <v>non conforme</v>
      </c>
      <c r="Z666" s="37"/>
      <c r="AA666" s="21"/>
      <c r="AB666" s="21"/>
      <c r="AC666" s="21" t="str">
        <f t="shared" si="130"/>
        <v>non conforme</v>
      </c>
      <c r="AD666" s="37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 t="str">
        <f t="shared" si="131"/>
        <v>non conforme</v>
      </c>
      <c r="AS666" s="37"/>
      <c r="AT666" s="21"/>
      <c r="AU666" s="21"/>
      <c r="AV666" s="21"/>
      <c r="AW666" s="21"/>
      <c r="AX666" s="21"/>
      <c r="AY666" s="21"/>
      <c r="AZ666" s="21" t="str">
        <f t="shared" si="132"/>
        <v>non conforme</v>
      </c>
      <c r="BA666" s="37"/>
      <c r="BB666" s="21"/>
      <c r="BC666" s="21"/>
      <c r="BD666" s="21" t="str">
        <f t="shared" si="133"/>
        <v>non conforme</v>
      </c>
      <c r="BE666" s="37"/>
      <c r="BF666" s="21"/>
      <c r="BG666" s="21"/>
      <c r="BH666" s="21"/>
      <c r="BI666" s="21"/>
      <c r="BJ666" s="21" t="str">
        <f t="shared" si="134"/>
        <v>non conforme</v>
      </c>
      <c r="BK666" s="37"/>
      <c r="BL666" s="21"/>
      <c r="BM666" s="21"/>
      <c r="BN666" s="21" t="str">
        <f t="shared" si="135"/>
        <v>non conforme</v>
      </c>
      <c r="BO666" s="37"/>
      <c r="BP666" s="21"/>
      <c r="BQ666" s="21"/>
      <c r="BR666" s="21"/>
      <c r="BS666" s="21"/>
      <c r="BT666" s="21" t="str">
        <f t="shared" si="136"/>
        <v>non conforme</v>
      </c>
      <c r="BU666" s="37"/>
      <c r="BV666" s="22"/>
      <c r="BW666" s="22"/>
      <c r="BX666" s="22"/>
      <c r="BY666" s="23"/>
      <c r="BZ666" s="22"/>
      <c r="CA666" s="23"/>
      <c r="CB666" s="23"/>
      <c r="CC666" s="22"/>
      <c r="CD666" s="23"/>
      <c r="CE666" s="22"/>
      <c r="CF666" s="22"/>
      <c r="CG666" s="23"/>
      <c r="CH666" s="22"/>
      <c r="CI666" s="34"/>
      <c r="CJ666" s="34"/>
      <c r="CK666" s="44"/>
    </row>
    <row r="667" spans="1:89" ht="41" customHeight="1" x14ac:dyDescent="0.2">
      <c r="A667" s="8">
        <f t="shared" si="125"/>
        <v>1900</v>
      </c>
      <c r="B667" s="8">
        <f t="shared" si="126"/>
        <v>1</v>
      </c>
      <c r="C667" s="8">
        <f t="shared" si="127"/>
        <v>0</v>
      </c>
      <c r="D667" s="18"/>
      <c r="E667" s="8"/>
      <c r="F667" s="18"/>
      <c r="G667" s="8"/>
      <c r="H667" s="8"/>
      <c r="I667" s="8"/>
      <c r="J667" s="19"/>
      <c r="K667" s="20"/>
      <c r="L667" s="20"/>
      <c r="M667" s="8"/>
      <c r="N667" s="8"/>
      <c r="O667" s="8"/>
      <c r="P667" s="8"/>
      <c r="Q667" s="8"/>
      <c r="R667" s="21"/>
      <c r="S667" s="21"/>
      <c r="T667" s="21" t="str">
        <f t="shared" si="128"/>
        <v>non conforme</v>
      </c>
      <c r="U667" s="37"/>
      <c r="V667" s="21"/>
      <c r="W667" s="21"/>
      <c r="X667" s="21"/>
      <c r="Y667" s="21" t="str">
        <f t="shared" si="129"/>
        <v>non conforme</v>
      </c>
      <c r="Z667" s="37"/>
      <c r="AA667" s="21"/>
      <c r="AB667" s="21"/>
      <c r="AC667" s="21" t="str">
        <f t="shared" si="130"/>
        <v>non conforme</v>
      </c>
      <c r="AD667" s="37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 t="str">
        <f t="shared" si="131"/>
        <v>non conforme</v>
      </c>
      <c r="AS667" s="37"/>
      <c r="AT667" s="21"/>
      <c r="AU667" s="21"/>
      <c r="AV667" s="21"/>
      <c r="AW667" s="21"/>
      <c r="AX667" s="21"/>
      <c r="AY667" s="21"/>
      <c r="AZ667" s="21" t="str">
        <f t="shared" si="132"/>
        <v>non conforme</v>
      </c>
      <c r="BA667" s="37"/>
      <c r="BB667" s="21"/>
      <c r="BC667" s="21"/>
      <c r="BD667" s="21" t="str">
        <f t="shared" si="133"/>
        <v>non conforme</v>
      </c>
      <c r="BE667" s="37"/>
      <c r="BF667" s="21"/>
      <c r="BG667" s="21"/>
      <c r="BH667" s="21"/>
      <c r="BI667" s="21"/>
      <c r="BJ667" s="21" t="str">
        <f t="shared" si="134"/>
        <v>non conforme</v>
      </c>
      <c r="BK667" s="37"/>
      <c r="BL667" s="21"/>
      <c r="BM667" s="21"/>
      <c r="BN667" s="21" t="str">
        <f t="shared" si="135"/>
        <v>non conforme</v>
      </c>
      <c r="BO667" s="37"/>
      <c r="BP667" s="21"/>
      <c r="BQ667" s="21"/>
      <c r="BR667" s="21"/>
      <c r="BS667" s="21"/>
      <c r="BT667" s="21" t="str">
        <f t="shared" si="136"/>
        <v>non conforme</v>
      </c>
      <c r="BU667" s="37"/>
      <c r="BV667" s="22"/>
      <c r="BW667" s="22"/>
      <c r="BX667" s="22"/>
      <c r="BY667" s="23"/>
      <c r="BZ667" s="22"/>
      <c r="CA667" s="23"/>
      <c r="CB667" s="23"/>
      <c r="CC667" s="22"/>
      <c r="CD667" s="23"/>
      <c r="CE667" s="22"/>
      <c r="CF667" s="22"/>
      <c r="CG667" s="23"/>
      <c r="CH667" s="22"/>
      <c r="CI667" s="34"/>
      <c r="CJ667" s="34"/>
      <c r="CK667" s="44"/>
    </row>
    <row r="668" spans="1:89" ht="41" customHeight="1" x14ac:dyDescent="0.2">
      <c r="A668" s="8">
        <f t="shared" si="125"/>
        <v>1900</v>
      </c>
      <c r="B668" s="8">
        <f t="shared" si="126"/>
        <v>1</v>
      </c>
      <c r="C668" s="8">
        <f t="shared" si="127"/>
        <v>0</v>
      </c>
      <c r="D668" s="18"/>
      <c r="E668" s="8"/>
      <c r="F668" s="18"/>
      <c r="G668" s="8"/>
      <c r="H668" s="8"/>
      <c r="I668" s="8"/>
      <c r="J668" s="19"/>
      <c r="K668" s="20"/>
      <c r="L668" s="20"/>
      <c r="M668" s="8"/>
      <c r="N668" s="8"/>
      <c r="O668" s="8"/>
      <c r="P668" s="8"/>
      <c r="Q668" s="8"/>
      <c r="R668" s="21"/>
      <c r="S668" s="21"/>
      <c r="T668" s="21" t="str">
        <f t="shared" si="128"/>
        <v>non conforme</v>
      </c>
      <c r="U668" s="37"/>
      <c r="V668" s="21"/>
      <c r="W668" s="21"/>
      <c r="X668" s="21"/>
      <c r="Y668" s="21" t="str">
        <f t="shared" si="129"/>
        <v>non conforme</v>
      </c>
      <c r="Z668" s="37"/>
      <c r="AA668" s="21"/>
      <c r="AB668" s="21"/>
      <c r="AC668" s="21" t="str">
        <f t="shared" si="130"/>
        <v>non conforme</v>
      </c>
      <c r="AD668" s="37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 t="str">
        <f t="shared" si="131"/>
        <v>non conforme</v>
      </c>
      <c r="AS668" s="37"/>
      <c r="AT668" s="21"/>
      <c r="AU668" s="21"/>
      <c r="AV668" s="21"/>
      <c r="AW668" s="21"/>
      <c r="AX668" s="21"/>
      <c r="AY668" s="21"/>
      <c r="AZ668" s="21" t="str">
        <f t="shared" si="132"/>
        <v>non conforme</v>
      </c>
      <c r="BA668" s="37"/>
      <c r="BB668" s="21"/>
      <c r="BC668" s="21"/>
      <c r="BD668" s="21" t="str">
        <f t="shared" si="133"/>
        <v>non conforme</v>
      </c>
      <c r="BE668" s="37"/>
      <c r="BF668" s="21"/>
      <c r="BG668" s="21"/>
      <c r="BH668" s="21"/>
      <c r="BI668" s="21"/>
      <c r="BJ668" s="21" t="str">
        <f t="shared" si="134"/>
        <v>non conforme</v>
      </c>
      <c r="BK668" s="37"/>
      <c r="BL668" s="21"/>
      <c r="BM668" s="21"/>
      <c r="BN668" s="21" t="str">
        <f t="shared" si="135"/>
        <v>non conforme</v>
      </c>
      <c r="BO668" s="37"/>
      <c r="BP668" s="21"/>
      <c r="BQ668" s="21"/>
      <c r="BR668" s="21"/>
      <c r="BS668" s="21"/>
      <c r="BT668" s="21" t="str">
        <f t="shared" si="136"/>
        <v>non conforme</v>
      </c>
      <c r="BU668" s="37"/>
      <c r="BV668" s="22"/>
      <c r="BW668" s="22"/>
      <c r="BX668" s="22"/>
      <c r="BY668" s="23"/>
      <c r="BZ668" s="22"/>
      <c r="CA668" s="23"/>
      <c r="CB668" s="23"/>
      <c r="CC668" s="22"/>
      <c r="CD668" s="23"/>
      <c r="CE668" s="22"/>
      <c r="CF668" s="22"/>
      <c r="CG668" s="23"/>
      <c r="CH668" s="22"/>
      <c r="CI668" s="34"/>
      <c r="CJ668" s="34"/>
      <c r="CK668" s="44"/>
    </row>
    <row r="669" spans="1:89" ht="41" customHeight="1" x14ac:dyDescent="0.2">
      <c r="A669" s="8">
        <f t="shared" si="125"/>
        <v>1900</v>
      </c>
      <c r="B669" s="8">
        <f t="shared" si="126"/>
        <v>1</v>
      </c>
      <c r="C669" s="8">
        <f t="shared" si="127"/>
        <v>0</v>
      </c>
      <c r="D669" s="18"/>
      <c r="E669" s="8"/>
      <c r="F669" s="18"/>
      <c r="G669" s="8"/>
      <c r="H669" s="8"/>
      <c r="I669" s="8"/>
      <c r="J669" s="19"/>
      <c r="K669" s="20"/>
      <c r="L669" s="20"/>
      <c r="M669" s="8"/>
      <c r="N669" s="8"/>
      <c r="O669" s="8"/>
      <c r="P669" s="8"/>
      <c r="Q669" s="8"/>
      <c r="R669" s="21"/>
      <c r="S669" s="21"/>
      <c r="T669" s="21" t="str">
        <f t="shared" si="128"/>
        <v>non conforme</v>
      </c>
      <c r="U669" s="37"/>
      <c r="V669" s="21"/>
      <c r="W669" s="21"/>
      <c r="X669" s="21"/>
      <c r="Y669" s="21" t="str">
        <f t="shared" si="129"/>
        <v>non conforme</v>
      </c>
      <c r="Z669" s="37"/>
      <c r="AA669" s="21"/>
      <c r="AB669" s="21"/>
      <c r="AC669" s="21" t="str">
        <f t="shared" si="130"/>
        <v>non conforme</v>
      </c>
      <c r="AD669" s="37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 t="str">
        <f t="shared" si="131"/>
        <v>non conforme</v>
      </c>
      <c r="AS669" s="37"/>
      <c r="AT669" s="21"/>
      <c r="AU669" s="21"/>
      <c r="AV669" s="21"/>
      <c r="AW669" s="21"/>
      <c r="AX669" s="21"/>
      <c r="AY669" s="21"/>
      <c r="AZ669" s="21" t="str">
        <f t="shared" si="132"/>
        <v>non conforme</v>
      </c>
      <c r="BA669" s="37"/>
      <c r="BB669" s="21"/>
      <c r="BC669" s="21"/>
      <c r="BD669" s="21" t="str">
        <f t="shared" si="133"/>
        <v>non conforme</v>
      </c>
      <c r="BE669" s="37"/>
      <c r="BF669" s="21"/>
      <c r="BG669" s="21"/>
      <c r="BH669" s="21"/>
      <c r="BI669" s="21"/>
      <c r="BJ669" s="21" t="str">
        <f t="shared" si="134"/>
        <v>non conforme</v>
      </c>
      <c r="BK669" s="37"/>
      <c r="BL669" s="21"/>
      <c r="BM669" s="21"/>
      <c r="BN669" s="21" t="str">
        <f t="shared" si="135"/>
        <v>non conforme</v>
      </c>
      <c r="BO669" s="37"/>
      <c r="BP669" s="21"/>
      <c r="BQ669" s="21"/>
      <c r="BR669" s="21"/>
      <c r="BS669" s="21"/>
      <c r="BT669" s="21" t="str">
        <f t="shared" si="136"/>
        <v>non conforme</v>
      </c>
      <c r="BU669" s="37"/>
      <c r="BV669" s="22"/>
      <c r="BW669" s="22"/>
      <c r="BX669" s="22"/>
      <c r="BY669" s="23"/>
      <c r="BZ669" s="22"/>
      <c r="CA669" s="23"/>
      <c r="CB669" s="23"/>
      <c r="CC669" s="22"/>
      <c r="CD669" s="23"/>
      <c r="CE669" s="22"/>
      <c r="CF669" s="22"/>
      <c r="CG669" s="23"/>
      <c r="CH669" s="22"/>
      <c r="CI669" s="34"/>
      <c r="CJ669" s="34"/>
      <c r="CK669" s="44"/>
    </row>
    <row r="670" spans="1:89" ht="41" customHeight="1" x14ac:dyDescent="0.2">
      <c r="A670" s="8">
        <f t="shared" si="125"/>
        <v>1900</v>
      </c>
      <c r="B670" s="8">
        <f t="shared" si="126"/>
        <v>1</v>
      </c>
      <c r="C670" s="8">
        <f t="shared" si="127"/>
        <v>0</v>
      </c>
      <c r="D670" s="18"/>
      <c r="E670" s="8"/>
      <c r="F670" s="18"/>
      <c r="G670" s="8"/>
      <c r="H670" s="8"/>
      <c r="I670" s="8"/>
      <c r="J670" s="19"/>
      <c r="K670" s="20"/>
      <c r="L670" s="20"/>
      <c r="M670" s="8"/>
      <c r="N670" s="8"/>
      <c r="O670" s="8"/>
      <c r="P670" s="8"/>
      <c r="Q670" s="8"/>
      <c r="R670" s="21"/>
      <c r="S670" s="21"/>
      <c r="T670" s="21" t="str">
        <f t="shared" si="128"/>
        <v>non conforme</v>
      </c>
      <c r="U670" s="37"/>
      <c r="V670" s="21"/>
      <c r="W670" s="21"/>
      <c r="X670" s="21"/>
      <c r="Y670" s="21" t="str">
        <f t="shared" si="129"/>
        <v>non conforme</v>
      </c>
      <c r="Z670" s="37"/>
      <c r="AA670" s="21"/>
      <c r="AB670" s="21"/>
      <c r="AC670" s="21" t="str">
        <f t="shared" si="130"/>
        <v>non conforme</v>
      </c>
      <c r="AD670" s="37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 t="str">
        <f t="shared" si="131"/>
        <v>non conforme</v>
      </c>
      <c r="AS670" s="37"/>
      <c r="AT670" s="21"/>
      <c r="AU670" s="21"/>
      <c r="AV670" s="21"/>
      <c r="AW670" s="21"/>
      <c r="AX670" s="21"/>
      <c r="AY670" s="21"/>
      <c r="AZ670" s="21" t="str">
        <f t="shared" si="132"/>
        <v>non conforme</v>
      </c>
      <c r="BA670" s="37"/>
      <c r="BB670" s="21"/>
      <c r="BC670" s="21"/>
      <c r="BD670" s="21" t="str">
        <f t="shared" si="133"/>
        <v>non conforme</v>
      </c>
      <c r="BE670" s="37"/>
      <c r="BF670" s="21"/>
      <c r="BG670" s="21"/>
      <c r="BH670" s="21"/>
      <c r="BI670" s="21"/>
      <c r="BJ670" s="21" t="str">
        <f t="shared" si="134"/>
        <v>non conforme</v>
      </c>
      <c r="BK670" s="37"/>
      <c r="BL670" s="21"/>
      <c r="BM670" s="21"/>
      <c r="BN670" s="21" t="str">
        <f t="shared" si="135"/>
        <v>non conforme</v>
      </c>
      <c r="BO670" s="37"/>
      <c r="BP670" s="21"/>
      <c r="BQ670" s="21"/>
      <c r="BR670" s="21"/>
      <c r="BS670" s="21"/>
      <c r="BT670" s="21" t="str">
        <f t="shared" si="136"/>
        <v>non conforme</v>
      </c>
      <c r="BU670" s="37"/>
      <c r="BV670" s="22"/>
      <c r="BW670" s="22"/>
      <c r="BX670" s="22"/>
      <c r="BY670" s="23"/>
      <c r="BZ670" s="22"/>
      <c r="CA670" s="23"/>
      <c r="CB670" s="23"/>
      <c r="CC670" s="22"/>
      <c r="CD670" s="23"/>
      <c r="CE670" s="22"/>
      <c r="CF670" s="22"/>
      <c r="CG670" s="23"/>
      <c r="CH670" s="22"/>
      <c r="CI670" s="34"/>
      <c r="CJ670" s="34"/>
      <c r="CK670" s="44"/>
    </row>
    <row r="671" spans="1:89" ht="41" customHeight="1" x14ac:dyDescent="0.2">
      <c r="A671" s="8">
        <f t="shared" si="125"/>
        <v>1900</v>
      </c>
      <c r="B671" s="8">
        <f t="shared" si="126"/>
        <v>1</v>
      </c>
      <c r="C671" s="8">
        <f t="shared" si="127"/>
        <v>0</v>
      </c>
      <c r="D671" s="18"/>
      <c r="E671" s="8"/>
      <c r="F671" s="18"/>
      <c r="G671" s="8"/>
      <c r="H671" s="8"/>
      <c r="I671" s="8"/>
      <c r="J671" s="19"/>
      <c r="K671" s="20"/>
      <c r="L671" s="20"/>
      <c r="M671" s="8"/>
      <c r="N671" s="8"/>
      <c r="O671" s="8"/>
      <c r="P671" s="8"/>
      <c r="Q671" s="8"/>
      <c r="R671" s="21"/>
      <c r="S671" s="21"/>
      <c r="T671" s="21" t="str">
        <f t="shared" si="128"/>
        <v>non conforme</v>
      </c>
      <c r="U671" s="37"/>
      <c r="V671" s="21"/>
      <c r="W671" s="21"/>
      <c r="X671" s="21"/>
      <c r="Y671" s="21" t="str">
        <f t="shared" si="129"/>
        <v>non conforme</v>
      </c>
      <c r="Z671" s="37"/>
      <c r="AA671" s="21"/>
      <c r="AB671" s="21"/>
      <c r="AC671" s="21" t="str">
        <f t="shared" si="130"/>
        <v>non conforme</v>
      </c>
      <c r="AD671" s="37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 t="str">
        <f t="shared" si="131"/>
        <v>non conforme</v>
      </c>
      <c r="AS671" s="37"/>
      <c r="AT671" s="21"/>
      <c r="AU671" s="21"/>
      <c r="AV671" s="21"/>
      <c r="AW671" s="21"/>
      <c r="AX671" s="21"/>
      <c r="AY671" s="21"/>
      <c r="AZ671" s="21" t="str">
        <f t="shared" si="132"/>
        <v>non conforme</v>
      </c>
      <c r="BA671" s="37"/>
      <c r="BB671" s="21"/>
      <c r="BC671" s="21"/>
      <c r="BD671" s="21" t="str">
        <f t="shared" si="133"/>
        <v>non conforme</v>
      </c>
      <c r="BE671" s="37"/>
      <c r="BF671" s="21"/>
      <c r="BG671" s="21"/>
      <c r="BH671" s="21"/>
      <c r="BI671" s="21"/>
      <c r="BJ671" s="21" t="str">
        <f t="shared" si="134"/>
        <v>non conforme</v>
      </c>
      <c r="BK671" s="37"/>
      <c r="BL671" s="21"/>
      <c r="BM671" s="21"/>
      <c r="BN671" s="21" t="str">
        <f t="shared" si="135"/>
        <v>non conforme</v>
      </c>
      <c r="BO671" s="37"/>
      <c r="BP671" s="21"/>
      <c r="BQ671" s="21"/>
      <c r="BR671" s="21"/>
      <c r="BS671" s="21"/>
      <c r="BT671" s="21" t="str">
        <f t="shared" si="136"/>
        <v>non conforme</v>
      </c>
      <c r="BU671" s="37"/>
      <c r="BV671" s="22"/>
      <c r="BW671" s="22"/>
      <c r="BX671" s="22"/>
      <c r="BY671" s="23"/>
      <c r="BZ671" s="22"/>
      <c r="CA671" s="23"/>
      <c r="CB671" s="23"/>
      <c r="CC671" s="22"/>
      <c r="CD671" s="23"/>
      <c r="CE671" s="22"/>
      <c r="CF671" s="22"/>
      <c r="CG671" s="23"/>
      <c r="CH671" s="22"/>
      <c r="CI671" s="34"/>
      <c r="CJ671" s="34"/>
      <c r="CK671" s="44"/>
    </row>
    <row r="672" spans="1:89" ht="41" customHeight="1" x14ac:dyDescent="0.2">
      <c r="A672" s="8">
        <f t="shared" si="125"/>
        <v>1900</v>
      </c>
      <c r="B672" s="8">
        <f t="shared" si="126"/>
        <v>1</v>
      </c>
      <c r="C672" s="8">
        <f t="shared" si="127"/>
        <v>0</v>
      </c>
      <c r="D672" s="18"/>
      <c r="E672" s="8"/>
      <c r="F672" s="18"/>
      <c r="G672" s="8"/>
      <c r="H672" s="8"/>
      <c r="I672" s="8"/>
      <c r="J672" s="19"/>
      <c r="K672" s="20"/>
      <c r="L672" s="20"/>
      <c r="M672" s="8"/>
      <c r="N672" s="8"/>
      <c r="O672" s="8"/>
      <c r="P672" s="8"/>
      <c r="Q672" s="8"/>
      <c r="R672" s="21"/>
      <c r="S672" s="21"/>
      <c r="T672" s="21" t="str">
        <f t="shared" si="128"/>
        <v>non conforme</v>
      </c>
      <c r="U672" s="37"/>
      <c r="V672" s="21"/>
      <c r="W672" s="21"/>
      <c r="X672" s="21"/>
      <c r="Y672" s="21" t="str">
        <f t="shared" si="129"/>
        <v>non conforme</v>
      </c>
      <c r="Z672" s="37"/>
      <c r="AA672" s="21"/>
      <c r="AB672" s="21"/>
      <c r="AC672" s="21" t="str">
        <f t="shared" si="130"/>
        <v>non conforme</v>
      </c>
      <c r="AD672" s="37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 t="str">
        <f t="shared" si="131"/>
        <v>non conforme</v>
      </c>
      <c r="AS672" s="37"/>
      <c r="AT672" s="21"/>
      <c r="AU672" s="21"/>
      <c r="AV672" s="21"/>
      <c r="AW672" s="21"/>
      <c r="AX672" s="21"/>
      <c r="AY672" s="21"/>
      <c r="AZ672" s="21" t="str">
        <f t="shared" si="132"/>
        <v>non conforme</v>
      </c>
      <c r="BA672" s="37"/>
      <c r="BB672" s="21"/>
      <c r="BC672" s="21"/>
      <c r="BD672" s="21" t="str">
        <f t="shared" si="133"/>
        <v>non conforme</v>
      </c>
      <c r="BE672" s="37"/>
      <c r="BF672" s="21"/>
      <c r="BG672" s="21"/>
      <c r="BH672" s="21"/>
      <c r="BI672" s="21"/>
      <c r="BJ672" s="21" t="str">
        <f t="shared" si="134"/>
        <v>non conforme</v>
      </c>
      <c r="BK672" s="37"/>
      <c r="BL672" s="21"/>
      <c r="BM672" s="21"/>
      <c r="BN672" s="21" t="str">
        <f t="shared" si="135"/>
        <v>non conforme</v>
      </c>
      <c r="BO672" s="37"/>
      <c r="BP672" s="21"/>
      <c r="BQ672" s="21"/>
      <c r="BR672" s="21"/>
      <c r="BS672" s="21"/>
      <c r="BT672" s="21" t="str">
        <f t="shared" si="136"/>
        <v>non conforme</v>
      </c>
      <c r="BU672" s="37"/>
      <c r="BV672" s="22"/>
      <c r="BW672" s="22"/>
      <c r="BX672" s="22"/>
      <c r="BY672" s="23"/>
      <c r="BZ672" s="22"/>
      <c r="CA672" s="23"/>
      <c r="CB672" s="23"/>
      <c r="CC672" s="22"/>
      <c r="CD672" s="23"/>
      <c r="CE672" s="22"/>
      <c r="CF672" s="22"/>
      <c r="CG672" s="23"/>
      <c r="CH672" s="22"/>
      <c r="CI672" s="34"/>
      <c r="CJ672" s="34"/>
      <c r="CK672" s="44"/>
    </row>
    <row r="673" spans="1:89" ht="41" customHeight="1" x14ac:dyDescent="0.2">
      <c r="A673" s="8">
        <f t="shared" si="125"/>
        <v>1900</v>
      </c>
      <c r="B673" s="8">
        <f t="shared" si="126"/>
        <v>1</v>
      </c>
      <c r="C673" s="8">
        <f t="shared" si="127"/>
        <v>0</v>
      </c>
      <c r="D673" s="18"/>
      <c r="E673" s="8"/>
      <c r="F673" s="18"/>
      <c r="G673" s="8"/>
      <c r="H673" s="8"/>
      <c r="I673" s="8"/>
      <c r="J673" s="19"/>
      <c r="K673" s="20"/>
      <c r="L673" s="20"/>
      <c r="M673" s="8"/>
      <c r="N673" s="8"/>
      <c r="O673" s="8"/>
      <c r="P673" s="8"/>
      <c r="Q673" s="8"/>
      <c r="R673" s="21"/>
      <c r="S673" s="21"/>
      <c r="T673" s="21" t="str">
        <f t="shared" si="128"/>
        <v>non conforme</v>
      </c>
      <c r="U673" s="37"/>
      <c r="V673" s="21"/>
      <c r="W673" s="21"/>
      <c r="X673" s="21"/>
      <c r="Y673" s="21" t="str">
        <f t="shared" si="129"/>
        <v>non conforme</v>
      </c>
      <c r="Z673" s="37"/>
      <c r="AA673" s="21"/>
      <c r="AB673" s="21"/>
      <c r="AC673" s="21" t="str">
        <f t="shared" si="130"/>
        <v>non conforme</v>
      </c>
      <c r="AD673" s="37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 t="str">
        <f t="shared" si="131"/>
        <v>non conforme</v>
      </c>
      <c r="AS673" s="37"/>
      <c r="AT673" s="21"/>
      <c r="AU673" s="21"/>
      <c r="AV673" s="21"/>
      <c r="AW673" s="21"/>
      <c r="AX673" s="21"/>
      <c r="AY673" s="21"/>
      <c r="AZ673" s="21" t="str">
        <f t="shared" si="132"/>
        <v>non conforme</v>
      </c>
      <c r="BA673" s="37"/>
      <c r="BB673" s="21"/>
      <c r="BC673" s="21"/>
      <c r="BD673" s="21" t="str">
        <f t="shared" si="133"/>
        <v>non conforme</v>
      </c>
      <c r="BE673" s="37"/>
      <c r="BF673" s="21"/>
      <c r="BG673" s="21"/>
      <c r="BH673" s="21"/>
      <c r="BI673" s="21"/>
      <c r="BJ673" s="21" t="str">
        <f t="shared" si="134"/>
        <v>non conforme</v>
      </c>
      <c r="BK673" s="37"/>
      <c r="BL673" s="21"/>
      <c r="BM673" s="21"/>
      <c r="BN673" s="21" t="str">
        <f t="shared" si="135"/>
        <v>non conforme</v>
      </c>
      <c r="BO673" s="37"/>
      <c r="BP673" s="21"/>
      <c r="BQ673" s="21"/>
      <c r="BR673" s="21"/>
      <c r="BS673" s="21"/>
      <c r="BT673" s="21" t="str">
        <f t="shared" si="136"/>
        <v>non conforme</v>
      </c>
      <c r="BU673" s="37"/>
      <c r="BV673" s="22"/>
      <c r="BW673" s="22"/>
      <c r="BX673" s="22"/>
      <c r="BY673" s="23"/>
      <c r="BZ673" s="22"/>
      <c r="CA673" s="23"/>
      <c r="CB673" s="23"/>
      <c r="CC673" s="22"/>
      <c r="CD673" s="23"/>
      <c r="CE673" s="22"/>
      <c r="CF673" s="22"/>
      <c r="CG673" s="23"/>
      <c r="CH673" s="22"/>
      <c r="CI673" s="34"/>
      <c r="CJ673" s="34"/>
      <c r="CK673" s="44"/>
    </row>
    <row r="674" spans="1:89" ht="41" customHeight="1" x14ac:dyDescent="0.2">
      <c r="A674" s="8">
        <f t="shared" si="125"/>
        <v>1900</v>
      </c>
      <c r="B674" s="8">
        <f t="shared" si="126"/>
        <v>1</v>
      </c>
      <c r="C674" s="8">
        <f t="shared" si="127"/>
        <v>0</v>
      </c>
      <c r="D674" s="18"/>
      <c r="E674" s="8"/>
      <c r="F674" s="18"/>
      <c r="G674" s="8"/>
      <c r="H674" s="8"/>
      <c r="I674" s="8"/>
      <c r="J674" s="19"/>
      <c r="K674" s="20"/>
      <c r="L674" s="20"/>
      <c r="M674" s="8"/>
      <c r="N674" s="8"/>
      <c r="O674" s="8"/>
      <c r="P674" s="8"/>
      <c r="Q674" s="8"/>
      <c r="R674" s="21"/>
      <c r="S674" s="21"/>
      <c r="T674" s="21" t="str">
        <f t="shared" si="128"/>
        <v>non conforme</v>
      </c>
      <c r="U674" s="37"/>
      <c r="V674" s="21"/>
      <c r="W674" s="21"/>
      <c r="X674" s="21"/>
      <c r="Y674" s="21" t="str">
        <f t="shared" si="129"/>
        <v>non conforme</v>
      </c>
      <c r="Z674" s="37"/>
      <c r="AA674" s="21"/>
      <c r="AB674" s="21"/>
      <c r="AC674" s="21" t="str">
        <f t="shared" si="130"/>
        <v>non conforme</v>
      </c>
      <c r="AD674" s="37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 t="str">
        <f t="shared" si="131"/>
        <v>non conforme</v>
      </c>
      <c r="AS674" s="37"/>
      <c r="AT674" s="21"/>
      <c r="AU674" s="21"/>
      <c r="AV674" s="21"/>
      <c r="AW674" s="21"/>
      <c r="AX674" s="21"/>
      <c r="AY674" s="21"/>
      <c r="AZ674" s="21" t="str">
        <f t="shared" si="132"/>
        <v>non conforme</v>
      </c>
      <c r="BA674" s="37"/>
      <c r="BB674" s="21"/>
      <c r="BC674" s="21"/>
      <c r="BD674" s="21" t="str">
        <f t="shared" si="133"/>
        <v>non conforme</v>
      </c>
      <c r="BE674" s="37"/>
      <c r="BF674" s="21"/>
      <c r="BG674" s="21"/>
      <c r="BH674" s="21"/>
      <c r="BI674" s="21"/>
      <c r="BJ674" s="21" t="str">
        <f t="shared" si="134"/>
        <v>non conforme</v>
      </c>
      <c r="BK674" s="37"/>
      <c r="BL674" s="21"/>
      <c r="BM674" s="21"/>
      <c r="BN674" s="21" t="str">
        <f t="shared" si="135"/>
        <v>non conforme</v>
      </c>
      <c r="BO674" s="37"/>
      <c r="BP674" s="21"/>
      <c r="BQ674" s="21"/>
      <c r="BR674" s="21"/>
      <c r="BS674" s="21"/>
      <c r="BT674" s="21" t="str">
        <f t="shared" si="136"/>
        <v>non conforme</v>
      </c>
      <c r="BU674" s="37"/>
      <c r="BV674" s="22"/>
      <c r="BW674" s="22"/>
      <c r="BX674" s="22"/>
      <c r="BY674" s="23"/>
      <c r="BZ674" s="22"/>
      <c r="CA674" s="23"/>
      <c r="CB674" s="23"/>
      <c r="CC674" s="22"/>
      <c r="CD674" s="23"/>
      <c r="CE674" s="22"/>
      <c r="CF674" s="22"/>
      <c r="CG674" s="23"/>
      <c r="CH674" s="22"/>
      <c r="CI674" s="34"/>
      <c r="CJ674" s="34"/>
      <c r="CK674" s="44"/>
    </row>
    <row r="675" spans="1:89" ht="41" customHeight="1" x14ac:dyDescent="0.2">
      <c r="A675" s="8">
        <f t="shared" si="125"/>
        <v>1900</v>
      </c>
      <c r="B675" s="8">
        <f t="shared" si="126"/>
        <v>1</v>
      </c>
      <c r="C675" s="8">
        <f t="shared" si="127"/>
        <v>0</v>
      </c>
      <c r="D675" s="18"/>
      <c r="E675" s="8"/>
      <c r="F675" s="18"/>
      <c r="G675" s="8"/>
      <c r="H675" s="8"/>
      <c r="I675" s="8"/>
      <c r="J675" s="19"/>
      <c r="K675" s="20"/>
      <c r="L675" s="20"/>
      <c r="M675" s="8"/>
      <c r="N675" s="8"/>
      <c r="O675" s="8"/>
      <c r="P675" s="8"/>
      <c r="Q675" s="8"/>
      <c r="R675" s="21"/>
      <c r="S675" s="21"/>
      <c r="T675" s="21" t="str">
        <f t="shared" si="128"/>
        <v>non conforme</v>
      </c>
      <c r="U675" s="37"/>
      <c r="V675" s="21"/>
      <c r="W675" s="21"/>
      <c r="X675" s="21"/>
      <c r="Y675" s="21" t="str">
        <f t="shared" si="129"/>
        <v>non conforme</v>
      </c>
      <c r="Z675" s="37"/>
      <c r="AA675" s="21"/>
      <c r="AB675" s="21"/>
      <c r="AC675" s="21" t="str">
        <f t="shared" si="130"/>
        <v>non conforme</v>
      </c>
      <c r="AD675" s="37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 t="str">
        <f t="shared" si="131"/>
        <v>non conforme</v>
      </c>
      <c r="AS675" s="37"/>
      <c r="AT675" s="21"/>
      <c r="AU675" s="21"/>
      <c r="AV675" s="21"/>
      <c r="AW675" s="21"/>
      <c r="AX675" s="21"/>
      <c r="AY675" s="21"/>
      <c r="AZ675" s="21" t="str">
        <f t="shared" si="132"/>
        <v>non conforme</v>
      </c>
      <c r="BA675" s="37"/>
      <c r="BB675" s="21"/>
      <c r="BC675" s="21"/>
      <c r="BD675" s="21" t="str">
        <f t="shared" si="133"/>
        <v>non conforme</v>
      </c>
      <c r="BE675" s="37"/>
      <c r="BF675" s="21"/>
      <c r="BG675" s="21"/>
      <c r="BH675" s="21"/>
      <c r="BI675" s="21"/>
      <c r="BJ675" s="21" t="str">
        <f t="shared" si="134"/>
        <v>non conforme</v>
      </c>
      <c r="BK675" s="37"/>
      <c r="BL675" s="21"/>
      <c r="BM675" s="21"/>
      <c r="BN675" s="21" t="str">
        <f t="shared" si="135"/>
        <v>non conforme</v>
      </c>
      <c r="BO675" s="37"/>
      <c r="BP675" s="21"/>
      <c r="BQ675" s="21"/>
      <c r="BR675" s="21"/>
      <c r="BS675" s="21"/>
      <c r="BT675" s="21" t="str">
        <f t="shared" si="136"/>
        <v>non conforme</v>
      </c>
      <c r="BU675" s="37"/>
      <c r="BV675" s="22"/>
      <c r="BW675" s="22"/>
      <c r="BX675" s="22"/>
      <c r="BY675" s="23"/>
      <c r="BZ675" s="22"/>
      <c r="CA675" s="23"/>
      <c r="CB675" s="23"/>
      <c r="CC675" s="22"/>
      <c r="CD675" s="23"/>
      <c r="CE675" s="22"/>
      <c r="CF675" s="22"/>
      <c r="CG675" s="23"/>
      <c r="CH675" s="22"/>
      <c r="CI675" s="34"/>
      <c r="CJ675" s="34"/>
      <c r="CK675" s="44"/>
    </row>
    <row r="676" spans="1:89" ht="41" customHeight="1" x14ac:dyDescent="0.2">
      <c r="A676" s="8">
        <f t="shared" si="125"/>
        <v>1900</v>
      </c>
      <c r="B676" s="8">
        <f t="shared" si="126"/>
        <v>1</v>
      </c>
      <c r="C676" s="8">
        <f t="shared" si="127"/>
        <v>0</v>
      </c>
      <c r="D676" s="18"/>
      <c r="E676" s="8"/>
      <c r="F676" s="18"/>
      <c r="G676" s="8"/>
      <c r="H676" s="8"/>
      <c r="I676" s="8"/>
      <c r="J676" s="19"/>
      <c r="K676" s="20"/>
      <c r="L676" s="20"/>
      <c r="M676" s="8"/>
      <c r="N676" s="8"/>
      <c r="O676" s="8"/>
      <c r="P676" s="8"/>
      <c r="Q676" s="8"/>
      <c r="R676" s="21"/>
      <c r="S676" s="21"/>
      <c r="T676" s="21" t="str">
        <f t="shared" si="128"/>
        <v>non conforme</v>
      </c>
      <c r="U676" s="37"/>
      <c r="V676" s="21"/>
      <c r="W676" s="21"/>
      <c r="X676" s="21"/>
      <c r="Y676" s="21" t="str">
        <f t="shared" si="129"/>
        <v>non conforme</v>
      </c>
      <c r="Z676" s="37"/>
      <c r="AA676" s="21"/>
      <c r="AB676" s="21"/>
      <c r="AC676" s="21" t="str">
        <f t="shared" si="130"/>
        <v>non conforme</v>
      </c>
      <c r="AD676" s="37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 t="str">
        <f t="shared" si="131"/>
        <v>non conforme</v>
      </c>
      <c r="AS676" s="37"/>
      <c r="AT676" s="21"/>
      <c r="AU676" s="21"/>
      <c r="AV676" s="21"/>
      <c r="AW676" s="21"/>
      <c r="AX676" s="21"/>
      <c r="AY676" s="21"/>
      <c r="AZ676" s="21" t="str">
        <f t="shared" si="132"/>
        <v>non conforme</v>
      </c>
      <c r="BA676" s="37"/>
      <c r="BB676" s="21"/>
      <c r="BC676" s="21"/>
      <c r="BD676" s="21" t="str">
        <f t="shared" si="133"/>
        <v>non conforme</v>
      </c>
      <c r="BE676" s="37"/>
      <c r="BF676" s="21"/>
      <c r="BG676" s="21"/>
      <c r="BH676" s="21"/>
      <c r="BI676" s="21"/>
      <c r="BJ676" s="21" t="str">
        <f t="shared" si="134"/>
        <v>non conforme</v>
      </c>
      <c r="BK676" s="37"/>
      <c r="BL676" s="21"/>
      <c r="BM676" s="21"/>
      <c r="BN676" s="21" t="str">
        <f t="shared" si="135"/>
        <v>non conforme</v>
      </c>
      <c r="BO676" s="37"/>
      <c r="BP676" s="21"/>
      <c r="BQ676" s="21"/>
      <c r="BR676" s="21"/>
      <c r="BS676" s="21"/>
      <c r="BT676" s="21" t="str">
        <f t="shared" si="136"/>
        <v>non conforme</v>
      </c>
      <c r="BU676" s="37"/>
      <c r="BV676" s="22"/>
      <c r="BW676" s="22"/>
      <c r="BX676" s="22"/>
      <c r="BY676" s="23"/>
      <c r="BZ676" s="22"/>
      <c r="CA676" s="23"/>
      <c r="CB676" s="23"/>
      <c r="CC676" s="22"/>
      <c r="CD676" s="23"/>
      <c r="CE676" s="22"/>
      <c r="CF676" s="22"/>
      <c r="CG676" s="23"/>
      <c r="CH676" s="22"/>
      <c r="CI676" s="34"/>
      <c r="CJ676" s="34"/>
      <c r="CK676" s="44"/>
    </row>
    <row r="677" spans="1:89" ht="41" customHeight="1" x14ac:dyDescent="0.2">
      <c r="A677" s="8">
        <f t="shared" si="125"/>
        <v>1900</v>
      </c>
      <c r="B677" s="8">
        <f t="shared" si="126"/>
        <v>1</v>
      </c>
      <c r="C677" s="8">
        <f t="shared" si="127"/>
        <v>0</v>
      </c>
      <c r="D677" s="18"/>
      <c r="E677" s="8"/>
      <c r="F677" s="18"/>
      <c r="G677" s="8"/>
      <c r="H677" s="8"/>
      <c r="I677" s="8"/>
      <c r="J677" s="19"/>
      <c r="K677" s="20"/>
      <c r="L677" s="20"/>
      <c r="M677" s="8"/>
      <c r="N677" s="8"/>
      <c r="O677" s="8"/>
      <c r="P677" s="8"/>
      <c r="Q677" s="8"/>
      <c r="R677" s="21"/>
      <c r="S677" s="21"/>
      <c r="T677" s="21" t="str">
        <f t="shared" si="128"/>
        <v>non conforme</v>
      </c>
      <c r="U677" s="37"/>
      <c r="V677" s="21"/>
      <c r="W677" s="21"/>
      <c r="X677" s="21"/>
      <c r="Y677" s="21" t="str">
        <f t="shared" si="129"/>
        <v>non conforme</v>
      </c>
      <c r="Z677" s="37"/>
      <c r="AA677" s="21"/>
      <c r="AB677" s="21"/>
      <c r="AC677" s="21" t="str">
        <f t="shared" si="130"/>
        <v>non conforme</v>
      </c>
      <c r="AD677" s="37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 t="str">
        <f t="shared" si="131"/>
        <v>non conforme</v>
      </c>
      <c r="AS677" s="37"/>
      <c r="AT677" s="21"/>
      <c r="AU677" s="21"/>
      <c r="AV677" s="21"/>
      <c r="AW677" s="21"/>
      <c r="AX677" s="21"/>
      <c r="AY677" s="21"/>
      <c r="AZ677" s="21" t="str">
        <f t="shared" si="132"/>
        <v>non conforme</v>
      </c>
      <c r="BA677" s="37"/>
      <c r="BB677" s="21"/>
      <c r="BC677" s="21"/>
      <c r="BD677" s="21" t="str">
        <f t="shared" si="133"/>
        <v>non conforme</v>
      </c>
      <c r="BE677" s="37"/>
      <c r="BF677" s="21"/>
      <c r="BG677" s="21"/>
      <c r="BH677" s="21"/>
      <c r="BI677" s="21"/>
      <c r="BJ677" s="21" t="str">
        <f t="shared" si="134"/>
        <v>non conforme</v>
      </c>
      <c r="BK677" s="37"/>
      <c r="BL677" s="21"/>
      <c r="BM677" s="21"/>
      <c r="BN677" s="21" t="str">
        <f t="shared" si="135"/>
        <v>non conforme</v>
      </c>
      <c r="BO677" s="37"/>
      <c r="BP677" s="21"/>
      <c r="BQ677" s="21"/>
      <c r="BR677" s="21"/>
      <c r="BS677" s="21"/>
      <c r="BT677" s="21" t="str">
        <f t="shared" si="136"/>
        <v>non conforme</v>
      </c>
      <c r="BU677" s="37"/>
      <c r="BV677" s="22"/>
      <c r="BW677" s="22"/>
      <c r="BX677" s="22"/>
      <c r="BY677" s="23"/>
      <c r="BZ677" s="22"/>
      <c r="CA677" s="23"/>
      <c r="CB677" s="23"/>
      <c r="CC677" s="22"/>
      <c r="CD677" s="23"/>
      <c r="CE677" s="22"/>
      <c r="CF677" s="22"/>
      <c r="CG677" s="23"/>
      <c r="CH677" s="22"/>
      <c r="CI677" s="34"/>
      <c r="CJ677" s="34"/>
      <c r="CK677" s="44"/>
    </row>
    <row r="678" spans="1:89" ht="41" customHeight="1" x14ac:dyDescent="0.2">
      <c r="A678" s="8">
        <f t="shared" si="125"/>
        <v>1900</v>
      </c>
      <c r="B678" s="8">
        <f t="shared" si="126"/>
        <v>1</v>
      </c>
      <c r="C678" s="8">
        <f t="shared" si="127"/>
        <v>0</v>
      </c>
      <c r="D678" s="18"/>
      <c r="E678" s="8"/>
      <c r="F678" s="18"/>
      <c r="G678" s="8"/>
      <c r="H678" s="8"/>
      <c r="I678" s="8"/>
      <c r="J678" s="19"/>
      <c r="K678" s="20"/>
      <c r="L678" s="20"/>
      <c r="M678" s="8"/>
      <c r="N678" s="8"/>
      <c r="O678" s="8"/>
      <c r="P678" s="8"/>
      <c r="Q678" s="8"/>
      <c r="R678" s="21"/>
      <c r="S678" s="21"/>
      <c r="T678" s="21" t="str">
        <f t="shared" si="128"/>
        <v>non conforme</v>
      </c>
      <c r="U678" s="37"/>
      <c r="V678" s="21"/>
      <c r="W678" s="21"/>
      <c r="X678" s="21"/>
      <c r="Y678" s="21" t="str">
        <f t="shared" si="129"/>
        <v>non conforme</v>
      </c>
      <c r="Z678" s="37"/>
      <c r="AA678" s="21"/>
      <c r="AB678" s="21"/>
      <c r="AC678" s="21" t="str">
        <f t="shared" si="130"/>
        <v>non conforme</v>
      </c>
      <c r="AD678" s="37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 t="str">
        <f t="shared" si="131"/>
        <v>non conforme</v>
      </c>
      <c r="AS678" s="37"/>
      <c r="AT678" s="21"/>
      <c r="AU678" s="21"/>
      <c r="AV678" s="21"/>
      <c r="AW678" s="21"/>
      <c r="AX678" s="21"/>
      <c r="AY678" s="21"/>
      <c r="AZ678" s="21" t="str">
        <f t="shared" si="132"/>
        <v>non conforme</v>
      </c>
      <c r="BA678" s="37"/>
      <c r="BB678" s="21"/>
      <c r="BC678" s="21"/>
      <c r="BD678" s="21" t="str">
        <f t="shared" si="133"/>
        <v>non conforme</v>
      </c>
      <c r="BE678" s="37"/>
      <c r="BF678" s="21"/>
      <c r="BG678" s="21"/>
      <c r="BH678" s="21"/>
      <c r="BI678" s="21"/>
      <c r="BJ678" s="21" t="str">
        <f t="shared" si="134"/>
        <v>non conforme</v>
      </c>
      <c r="BK678" s="37"/>
      <c r="BL678" s="21"/>
      <c r="BM678" s="21"/>
      <c r="BN678" s="21" t="str">
        <f t="shared" si="135"/>
        <v>non conforme</v>
      </c>
      <c r="BO678" s="37"/>
      <c r="BP678" s="21"/>
      <c r="BQ678" s="21"/>
      <c r="BR678" s="21"/>
      <c r="BS678" s="21"/>
      <c r="BT678" s="21" t="str">
        <f t="shared" si="136"/>
        <v>non conforme</v>
      </c>
      <c r="BU678" s="37"/>
      <c r="BV678" s="22"/>
      <c r="BW678" s="22"/>
      <c r="BX678" s="22"/>
      <c r="BY678" s="23"/>
      <c r="BZ678" s="22"/>
      <c r="CA678" s="23"/>
      <c r="CB678" s="23"/>
      <c r="CC678" s="22"/>
      <c r="CD678" s="23"/>
      <c r="CE678" s="22"/>
      <c r="CF678" s="22"/>
      <c r="CG678" s="23"/>
      <c r="CH678" s="22"/>
      <c r="CI678" s="34"/>
      <c r="CJ678" s="34"/>
      <c r="CK678" s="44"/>
    </row>
    <row r="679" spans="1:89" ht="41" customHeight="1" x14ac:dyDescent="0.2">
      <c r="A679" s="8">
        <f t="shared" si="125"/>
        <v>1900</v>
      </c>
      <c r="B679" s="8">
        <f t="shared" si="126"/>
        <v>1</v>
      </c>
      <c r="C679" s="8">
        <f t="shared" si="127"/>
        <v>0</v>
      </c>
      <c r="D679" s="18"/>
      <c r="E679" s="8"/>
      <c r="F679" s="18"/>
      <c r="G679" s="8"/>
      <c r="H679" s="8"/>
      <c r="I679" s="8"/>
      <c r="J679" s="19"/>
      <c r="K679" s="20"/>
      <c r="L679" s="20"/>
      <c r="M679" s="8"/>
      <c r="N679" s="8"/>
      <c r="O679" s="8"/>
      <c r="P679" s="8"/>
      <c r="Q679" s="8"/>
      <c r="R679" s="21"/>
      <c r="S679" s="21"/>
      <c r="T679" s="21" t="str">
        <f t="shared" si="128"/>
        <v>non conforme</v>
      </c>
      <c r="U679" s="37"/>
      <c r="V679" s="21"/>
      <c r="W679" s="21"/>
      <c r="X679" s="21"/>
      <c r="Y679" s="21" t="str">
        <f t="shared" si="129"/>
        <v>non conforme</v>
      </c>
      <c r="Z679" s="37"/>
      <c r="AA679" s="21"/>
      <c r="AB679" s="21"/>
      <c r="AC679" s="21" t="str">
        <f t="shared" si="130"/>
        <v>non conforme</v>
      </c>
      <c r="AD679" s="37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 t="str">
        <f t="shared" si="131"/>
        <v>non conforme</v>
      </c>
      <c r="AS679" s="37"/>
      <c r="AT679" s="21"/>
      <c r="AU679" s="21"/>
      <c r="AV679" s="21"/>
      <c r="AW679" s="21"/>
      <c r="AX679" s="21"/>
      <c r="AY679" s="21"/>
      <c r="AZ679" s="21" t="str">
        <f t="shared" si="132"/>
        <v>non conforme</v>
      </c>
      <c r="BA679" s="37"/>
      <c r="BB679" s="21"/>
      <c r="BC679" s="21"/>
      <c r="BD679" s="21" t="str">
        <f t="shared" si="133"/>
        <v>non conforme</v>
      </c>
      <c r="BE679" s="37"/>
      <c r="BF679" s="21"/>
      <c r="BG679" s="21"/>
      <c r="BH679" s="21"/>
      <c r="BI679" s="21"/>
      <c r="BJ679" s="21" t="str">
        <f t="shared" si="134"/>
        <v>non conforme</v>
      </c>
      <c r="BK679" s="37"/>
      <c r="BL679" s="21"/>
      <c r="BM679" s="21"/>
      <c r="BN679" s="21" t="str">
        <f t="shared" si="135"/>
        <v>non conforme</v>
      </c>
      <c r="BO679" s="37"/>
      <c r="BP679" s="21"/>
      <c r="BQ679" s="21"/>
      <c r="BR679" s="21"/>
      <c r="BS679" s="21"/>
      <c r="BT679" s="21" t="str">
        <f t="shared" si="136"/>
        <v>non conforme</v>
      </c>
      <c r="BU679" s="37"/>
      <c r="BV679" s="22"/>
      <c r="BW679" s="22"/>
      <c r="BX679" s="22"/>
      <c r="BY679" s="23"/>
      <c r="BZ679" s="22"/>
      <c r="CA679" s="23"/>
      <c r="CB679" s="23"/>
      <c r="CC679" s="22"/>
      <c r="CD679" s="23"/>
      <c r="CE679" s="22"/>
      <c r="CF679" s="22"/>
      <c r="CG679" s="23"/>
      <c r="CH679" s="22"/>
      <c r="CI679" s="34"/>
      <c r="CJ679" s="34"/>
      <c r="CK679" s="44"/>
    </row>
    <row r="680" spans="1:89" ht="41" customHeight="1" x14ac:dyDescent="0.2">
      <c r="A680" s="8">
        <f t="shared" si="125"/>
        <v>1900</v>
      </c>
      <c r="B680" s="8">
        <f t="shared" si="126"/>
        <v>1</v>
      </c>
      <c r="C680" s="8">
        <f t="shared" si="127"/>
        <v>0</v>
      </c>
      <c r="D680" s="18"/>
      <c r="E680" s="8"/>
      <c r="F680" s="18"/>
      <c r="G680" s="8"/>
      <c r="H680" s="8"/>
      <c r="I680" s="8"/>
      <c r="J680" s="19"/>
      <c r="K680" s="20"/>
      <c r="L680" s="20"/>
      <c r="M680" s="8"/>
      <c r="N680" s="8"/>
      <c r="O680" s="8"/>
      <c r="P680" s="8"/>
      <c r="Q680" s="8"/>
      <c r="R680" s="21"/>
      <c r="S680" s="21"/>
      <c r="T680" s="21" t="str">
        <f t="shared" si="128"/>
        <v>non conforme</v>
      </c>
      <c r="U680" s="37"/>
      <c r="V680" s="21"/>
      <c r="W680" s="21"/>
      <c r="X680" s="21"/>
      <c r="Y680" s="21" t="str">
        <f t="shared" si="129"/>
        <v>non conforme</v>
      </c>
      <c r="Z680" s="37"/>
      <c r="AA680" s="21"/>
      <c r="AB680" s="21"/>
      <c r="AC680" s="21" t="str">
        <f t="shared" si="130"/>
        <v>non conforme</v>
      </c>
      <c r="AD680" s="37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 t="str">
        <f t="shared" si="131"/>
        <v>non conforme</v>
      </c>
      <c r="AS680" s="37"/>
      <c r="AT680" s="21"/>
      <c r="AU680" s="21"/>
      <c r="AV680" s="21"/>
      <c r="AW680" s="21"/>
      <c r="AX680" s="21"/>
      <c r="AY680" s="21"/>
      <c r="AZ680" s="21" t="str">
        <f t="shared" si="132"/>
        <v>non conforme</v>
      </c>
      <c r="BA680" s="37"/>
      <c r="BB680" s="21"/>
      <c r="BC680" s="21"/>
      <c r="BD680" s="21" t="str">
        <f t="shared" si="133"/>
        <v>non conforme</v>
      </c>
      <c r="BE680" s="37"/>
      <c r="BF680" s="21"/>
      <c r="BG680" s="21"/>
      <c r="BH680" s="21"/>
      <c r="BI680" s="21"/>
      <c r="BJ680" s="21" t="str">
        <f t="shared" si="134"/>
        <v>non conforme</v>
      </c>
      <c r="BK680" s="37"/>
      <c r="BL680" s="21"/>
      <c r="BM680" s="21"/>
      <c r="BN680" s="21" t="str">
        <f t="shared" si="135"/>
        <v>non conforme</v>
      </c>
      <c r="BO680" s="37"/>
      <c r="BP680" s="21"/>
      <c r="BQ680" s="21"/>
      <c r="BR680" s="21"/>
      <c r="BS680" s="21"/>
      <c r="BT680" s="21" t="str">
        <f t="shared" si="136"/>
        <v>non conforme</v>
      </c>
      <c r="BU680" s="37"/>
      <c r="BV680" s="22"/>
      <c r="BW680" s="22"/>
      <c r="BX680" s="22"/>
      <c r="BY680" s="23"/>
      <c r="BZ680" s="22"/>
      <c r="CA680" s="23"/>
      <c r="CB680" s="23"/>
      <c r="CC680" s="22"/>
      <c r="CD680" s="23"/>
      <c r="CE680" s="22"/>
      <c r="CF680" s="22"/>
      <c r="CG680" s="23"/>
      <c r="CH680" s="22"/>
      <c r="CI680" s="34"/>
      <c r="CJ680" s="34"/>
      <c r="CK680" s="44"/>
    </row>
    <row r="681" spans="1:89" ht="41" customHeight="1" x14ac:dyDescent="0.2">
      <c r="A681" s="8">
        <f t="shared" si="125"/>
        <v>1900</v>
      </c>
      <c r="B681" s="8">
        <f t="shared" si="126"/>
        <v>1</v>
      </c>
      <c r="C681" s="8">
        <f t="shared" si="127"/>
        <v>0</v>
      </c>
      <c r="D681" s="18"/>
      <c r="E681" s="8"/>
      <c r="F681" s="18"/>
      <c r="G681" s="8"/>
      <c r="H681" s="8"/>
      <c r="I681" s="8"/>
      <c r="J681" s="19"/>
      <c r="K681" s="20"/>
      <c r="L681" s="20"/>
      <c r="M681" s="8"/>
      <c r="N681" s="8"/>
      <c r="O681" s="8"/>
      <c r="P681" s="8"/>
      <c r="Q681" s="8"/>
      <c r="R681" s="21"/>
      <c r="S681" s="21"/>
      <c r="T681" s="21" t="str">
        <f t="shared" si="128"/>
        <v>non conforme</v>
      </c>
      <c r="U681" s="37"/>
      <c r="V681" s="21"/>
      <c r="W681" s="21"/>
      <c r="X681" s="21"/>
      <c r="Y681" s="21" t="str">
        <f t="shared" si="129"/>
        <v>non conforme</v>
      </c>
      <c r="Z681" s="37"/>
      <c r="AA681" s="21"/>
      <c r="AB681" s="21"/>
      <c r="AC681" s="21" t="str">
        <f t="shared" si="130"/>
        <v>non conforme</v>
      </c>
      <c r="AD681" s="37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 t="str">
        <f t="shared" si="131"/>
        <v>non conforme</v>
      </c>
      <c r="AS681" s="37"/>
      <c r="AT681" s="21"/>
      <c r="AU681" s="21"/>
      <c r="AV681" s="21"/>
      <c r="AW681" s="21"/>
      <c r="AX681" s="21"/>
      <c r="AY681" s="21"/>
      <c r="AZ681" s="21" t="str">
        <f t="shared" si="132"/>
        <v>non conforme</v>
      </c>
      <c r="BA681" s="37"/>
      <c r="BB681" s="21"/>
      <c r="BC681" s="21"/>
      <c r="BD681" s="21" t="str">
        <f t="shared" si="133"/>
        <v>non conforme</v>
      </c>
      <c r="BE681" s="37"/>
      <c r="BF681" s="21"/>
      <c r="BG681" s="21"/>
      <c r="BH681" s="21"/>
      <c r="BI681" s="21"/>
      <c r="BJ681" s="21" t="str">
        <f t="shared" si="134"/>
        <v>non conforme</v>
      </c>
      <c r="BK681" s="37"/>
      <c r="BL681" s="21"/>
      <c r="BM681" s="21"/>
      <c r="BN681" s="21" t="str">
        <f t="shared" si="135"/>
        <v>non conforme</v>
      </c>
      <c r="BO681" s="37"/>
      <c r="BP681" s="21"/>
      <c r="BQ681" s="21"/>
      <c r="BR681" s="21"/>
      <c r="BS681" s="21"/>
      <c r="BT681" s="21" t="str">
        <f t="shared" si="136"/>
        <v>non conforme</v>
      </c>
      <c r="BU681" s="37"/>
      <c r="BV681" s="22"/>
      <c r="BW681" s="22"/>
      <c r="BX681" s="22"/>
      <c r="BY681" s="23"/>
      <c r="BZ681" s="22"/>
      <c r="CA681" s="23"/>
      <c r="CB681" s="23"/>
      <c r="CC681" s="22"/>
      <c r="CD681" s="23"/>
      <c r="CE681" s="22"/>
      <c r="CF681" s="22"/>
      <c r="CG681" s="23"/>
      <c r="CH681" s="22"/>
      <c r="CI681" s="34"/>
      <c r="CJ681" s="34"/>
      <c r="CK681" s="44"/>
    </row>
    <row r="682" spans="1:89" ht="41" customHeight="1" x14ac:dyDescent="0.2">
      <c r="A682" s="8">
        <f t="shared" si="125"/>
        <v>1900</v>
      </c>
      <c r="B682" s="8">
        <f t="shared" si="126"/>
        <v>1</v>
      </c>
      <c r="C682" s="8">
        <f t="shared" si="127"/>
        <v>0</v>
      </c>
      <c r="D682" s="18"/>
      <c r="E682" s="8"/>
      <c r="F682" s="18"/>
      <c r="G682" s="8"/>
      <c r="H682" s="8"/>
      <c r="I682" s="8"/>
      <c r="J682" s="19"/>
      <c r="K682" s="20"/>
      <c r="L682" s="20"/>
      <c r="M682" s="8"/>
      <c r="N682" s="8"/>
      <c r="O682" s="8"/>
      <c r="P682" s="8"/>
      <c r="Q682" s="8"/>
      <c r="R682" s="21"/>
      <c r="S682" s="21"/>
      <c r="T682" s="21" t="str">
        <f t="shared" si="128"/>
        <v>non conforme</v>
      </c>
      <c r="U682" s="37"/>
      <c r="V682" s="21"/>
      <c r="W682" s="21"/>
      <c r="X682" s="21"/>
      <c r="Y682" s="21" t="str">
        <f t="shared" si="129"/>
        <v>non conforme</v>
      </c>
      <c r="Z682" s="37"/>
      <c r="AA682" s="21"/>
      <c r="AB682" s="21"/>
      <c r="AC682" s="21" t="str">
        <f t="shared" si="130"/>
        <v>non conforme</v>
      </c>
      <c r="AD682" s="37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 t="str">
        <f t="shared" si="131"/>
        <v>non conforme</v>
      </c>
      <c r="AS682" s="37"/>
      <c r="AT682" s="21"/>
      <c r="AU682" s="21"/>
      <c r="AV682" s="21"/>
      <c r="AW682" s="21"/>
      <c r="AX682" s="21"/>
      <c r="AY682" s="21"/>
      <c r="AZ682" s="21" t="str">
        <f t="shared" si="132"/>
        <v>non conforme</v>
      </c>
      <c r="BA682" s="37"/>
      <c r="BB682" s="21"/>
      <c r="BC682" s="21"/>
      <c r="BD682" s="21" t="str">
        <f t="shared" si="133"/>
        <v>non conforme</v>
      </c>
      <c r="BE682" s="37"/>
      <c r="BF682" s="21"/>
      <c r="BG682" s="21"/>
      <c r="BH682" s="21"/>
      <c r="BI682" s="21"/>
      <c r="BJ682" s="21" t="str">
        <f t="shared" si="134"/>
        <v>non conforme</v>
      </c>
      <c r="BK682" s="37"/>
      <c r="BL682" s="21"/>
      <c r="BM682" s="21"/>
      <c r="BN682" s="21" t="str">
        <f t="shared" si="135"/>
        <v>non conforme</v>
      </c>
      <c r="BO682" s="37"/>
      <c r="BP682" s="21"/>
      <c r="BQ682" s="21"/>
      <c r="BR682" s="21"/>
      <c r="BS682" s="21"/>
      <c r="BT682" s="21" t="str">
        <f t="shared" si="136"/>
        <v>non conforme</v>
      </c>
      <c r="BU682" s="37"/>
      <c r="BV682" s="22"/>
      <c r="BW682" s="22"/>
      <c r="BX682" s="22"/>
      <c r="BY682" s="23"/>
      <c r="BZ682" s="22"/>
      <c r="CA682" s="23"/>
      <c r="CB682" s="23"/>
      <c r="CC682" s="22"/>
      <c r="CD682" s="23"/>
      <c r="CE682" s="22"/>
      <c r="CF682" s="22"/>
      <c r="CG682" s="23"/>
      <c r="CH682" s="22"/>
      <c r="CI682" s="34"/>
      <c r="CJ682" s="34"/>
      <c r="CK682" s="44"/>
    </row>
    <row r="683" spans="1:89" ht="41" customHeight="1" x14ac:dyDescent="0.2">
      <c r="A683" s="8">
        <f t="shared" si="125"/>
        <v>1900</v>
      </c>
      <c r="B683" s="8">
        <f t="shared" si="126"/>
        <v>1</v>
      </c>
      <c r="C683" s="8">
        <f t="shared" si="127"/>
        <v>0</v>
      </c>
      <c r="D683" s="18"/>
      <c r="E683" s="8"/>
      <c r="F683" s="18"/>
      <c r="G683" s="8"/>
      <c r="H683" s="8"/>
      <c r="I683" s="8"/>
      <c r="J683" s="19"/>
      <c r="K683" s="20"/>
      <c r="L683" s="20"/>
      <c r="M683" s="8"/>
      <c r="N683" s="8"/>
      <c r="O683" s="8"/>
      <c r="P683" s="8"/>
      <c r="Q683" s="8"/>
      <c r="R683" s="21"/>
      <c r="S683" s="21"/>
      <c r="T683" s="21" t="str">
        <f t="shared" si="128"/>
        <v>non conforme</v>
      </c>
      <c r="U683" s="37"/>
      <c r="V683" s="21"/>
      <c r="W683" s="21"/>
      <c r="X683" s="21"/>
      <c r="Y683" s="21" t="str">
        <f t="shared" si="129"/>
        <v>non conforme</v>
      </c>
      <c r="Z683" s="37"/>
      <c r="AA683" s="21"/>
      <c r="AB683" s="21"/>
      <c r="AC683" s="21" t="str">
        <f t="shared" si="130"/>
        <v>non conforme</v>
      </c>
      <c r="AD683" s="37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 t="str">
        <f t="shared" si="131"/>
        <v>non conforme</v>
      </c>
      <c r="AS683" s="37"/>
      <c r="AT683" s="21"/>
      <c r="AU683" s="21"/>
      <c r="AV683" s="21"/>
      <c r="AW683" s="21"/>
      <c r="AX683" s="21"/>
      <c r="AY683" s="21"/>
      <c r="AZ683" s="21" t="str">
        <f t="shared" si="132"/>
        <v>non conforme</v>
      </c>
      <c r="BA683" s="37"/>
      <c r="BB683" s="21"/>
      <c r="BC683" s="21"/>
      <c r="BD683" s="21" t="str">
        <f t="shared" si="133"/>
        <v>non conforme</v>
      </c>
      <c r="BE683" s="37"/>
      <c r="BF683" s="21"/>
      <c r="BG683" s="21"/>
      <c r="BH683" s="21"/>
      <c r="BI683" s="21"/>
      <c r="BJ683" s="21" t="str">
        <f t="shared" si="134"/>
        <v>non conforme</v>
      </c>
      <c r="BK683" s="37"/>
      <c r="BL683" s="21"/>
      <c r="BM683" s="21"/>
      <c r="BN683" s="21" t="str">
        <f t="shared" si="135"/>
        <v>non conforme</v>
      </c>
      <c r="BO683" s="37"/>
      <c r="BP683" s="21"/>
      <c r="BQ683" s="21"/>
      <c r="BR683" s="21"/>
      <c r="BS683" s="21"/>
      <c r="BT683" s="21" t="str">
        <f t="shared" si="136"/>
        <v>non conforme</v>
      </c>
      <c r="BU683" s="37"/>
      <c r="BV683" s="22"/>
      <c r="BW683" s="22"/>
      <c r="BX683" s="22"/>
      <c r="BY683" s="23"/>
      <c r="BZ683" s="22"/>
      <c r="CA683" s="23"/>
      <c r="CB683" s="23"/>
      <c r="CC683" s="22"/>
      <c r="CD683" s="23"/>
      <c r="CE683" s="22"/>
      <c r="CF683" s="22"/>
      <c r="CG683" s="23"/>
      <c r="CH683" s="22"/>
      <c r="CI683" s="34"/>
      <c r="CJ683" s="34"/>
      <c r="CK683" s="44"/>
    </row>
    <row r="684" spans="1:89" ht="41" customHeight="1" x14ac:dyDescent="0.2">
      <c r="A684" s="8">
        <f t="shared" si="125"/>
        <v>1900</v>
      </c>
      <c r="B684" s="8">
        <f t="shared" si="126"/>
        <v>1</v>
      </c>
      <c r="C684" s="8">
        <f t="shared" si="127"/>
        <v>0</v>
      </c>
      <c r="D684" s="18"/>
      <c r="E684" s="8"/>
      <c r="F684" s="18"/>
      <c r="G684" s="8"/>
      <c r="H684" s="8"/>
      <c r="I684" s="8"/>
      <c r="J684" s="19"/>
      <c r="K684" s="20"/>
      <c r="L684" s="20"/>
      <c r="M684" s="8"/>
      <c r="N684" s="8"/>
      <c r="O684" s="8"/>
      <c r="P684" s="8"/>
      <c r="Q684" s="8"/>
      <c r="R684" s="21"/>
      <c r="S684" s="21"/>
      <c r="T684" s="21" t="str">
        <f t="shared" si="128"/>
        <v>non conforme</v>
      </c>
      <c r="U684" s="37"/>
      <c r="V684" s="21"/>
      <c r="W684" s="21"/>
      <c r="X684" s="21"/>
      <c r="Y684" s="21" t="str">
        <f t="shared" si="129"/>
        <v>non conforme</v>
      </c>
      <c r="Z684" s="37"/>
      <c r="AA684" s="21"/>
      <c r="AB684" s="21"/>
      <c r="AC684" s="21" t="str">
        <f t="shared" si="130"/>
        <v>non conforme</v>
      </c>
      <c r="AD684" s="37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 t="str">
        <f t="shared" si="131"/>
        <v>non conforme</v>
      </c>
      <c r="AS684" s="37"/>
      <c r="AT684" s="21"/>
      <c r="AU684" s="21"/>
      <c r="AV684" s="21"/>
      <c r="AW684" s="21"/>
      <c r="AX684" s="21"/>
      <c r="AY684" s="21"/>
      <c r="AZ684" s="21" t="str">
        <f t="shared" si="132"/>
        <v>non conforme</v>
      </c>
      <c r="BA684" s="37"/>
      <c r="BB684" s="21"/>
      <c r="BC684" s="21"/>
      <c r="BD684" s="21" t="str">
        <f t="shared" si="133"/>
        <v>non conforme</v>
      </c>
      <c r="BE684" s="37"/>
      <c r="BF684" s="21"/>
      <c r="BG684" s="21"/>
      <c r="BH684" s="21"/>
      <c r="BI684" s="21"/>
      <c r="BJ684" s="21" t="str">
        <f t="shared" si="134"/>
        <v>non conforme</v>
      </c>
      <c r="BK684" s="37"/>
      <c r="BL684" s="21"/>
      <c r="BM684" s="21"/>
      <c r="BN684" s="21" t="str">
        <f t="shared" si="135"/>
        <v>non conforme</v>
      </c>
      <c r="BO684" s="37"/>
      <c r="BP684" s="21"/>
      <c r="BQ684" s="21"/>
      <c r="BR684" s="21"/>
      <c r="BS684" s="21"/>
      <c r="BT684" s="21" t="str">
        <f t="shared" si="136"/>
        <v>non conforme</v>
      </c>
      <c r="BU684" s="37"/>
      <c r="BV684" s="22"/>
      <c r="BW684" s="22"/>
      <c r="BX684" s="22"/>
      <c r="BY684" s="23"/>
      <c r="BZ684" s="22"/>
      <c r="CA684" s="23"/>
      <c r="CB684" s="23"/>
      <c r="CC684" s="22"/>
      <c r="CD684" s="23"/>
      <c r="CE684" s="22"/>
      <c r="CF684" s="22"/>
      <c r="CG684" s="23"/>
      <c r="CH684" s="22"/>
      <c r="CI684" s="34"/>
      <c r="CJ684" s="34"/>
      <c r="CK684" s="44"/>
    </row>
    <row r="685" spans="1:89" ht="41" customHeight="1" x14ac:dyDescent="0.2">
      <c r="A685" s="8">
        <f t="shared" si="125"/>
        <v>1900</v>
      </c>
      <c r="B685" s="8">
        <f t="shared" si="126"/>
        <v>1</v>
      </c>
      <c r="C685" s="8">
        <f t="shared" si="127"/>
        <v>0</v>
      </c>
      <c r="D685" s="18"/>
      <c r="E685" s="8"/>
      <c r="F685" s="18"/>
      <c r="G685" s="8"/>
      <c r="H685" s="8"/>
      <c r="I685" s="8"/>
      <c r="J685" s="19"/>
      <c r="K685" s="20"/>
      <c r="L685" s="20"/>
      <c r="M685" s="8"/>
      <c r="N685" s="8"/>
      <c r="O685" s="8"/>
      <c r="P685" s="8"/>
      <c r="Q685" s="8"/>
      <c r="R685" s="21"/>
      <c r="S685" s="21"/>
      <c r="T685" s="21" t="str">
        <f t="shared" si="128"/>
        <v>non conforme</v>
      </c>
      <c r="U685" s="37"/>
      <c r="V685" s="21"/>
      <c r="W685" s="21"/>
      <c r="X685" s="21"/>
      <c r="Y685" s="21" t="str">
        <f t="shared" si="129"/>
        <v>non conforme</v>
      </c>
      <c r="Z685" s="37"/>
      <c r="AA685" s="21"/>
      <c r="AB685" s="21"/>
      <c r="AC685" s="21" t="str">
        <f t="shared" si="130"/>
        <v>non conforme</v>
      </c>
      <c r="AD685" s="37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 t="str">
        <f t="shared" si="131"/>
        <v>non conforme</v>
      </c>
      <c r="AS685" s="37"/>
      <c r="AT685" s="21"/>
      <c r="AU685" s="21"/>
      <c r="AV685" s="21"/>
      <c r="AW685" s="21"/>
      <c r="AX685" s="21"/>
      <c r="AY685" s="21"/>
      <c r="AZ685" s="21" t="str">
        <f t="shared" si="132"/>
        <v>non conforme</v>
      </c>
      <c r="BA685" s="37"/>
      <c r="BB685" s="21"/>
      <c r="BC685" s="21"/>
      <c r="BD685" s="21" t="str">
        <f t="shared" si="133"/>
        <v>non conforme</v>
      </c>
      <c r="BE685" s="37"/>
      <c r="BF685" s="21"/>
      <c r="BG685" s="21"/>
      <c r="BH685" s="21"/>
      <c r="BI685" s="21"/>
      <c r="BJ685" s="21" t="str">
        <f t="shared" si="134"/>
        <v>non conforme</v>
      </c>
      <c r="BK685" s="37"/>
      <c r="BL685" s="21"/>
      <c r="BM685" s="21"/>
      <c r="BN685" s="21" t="str">
        <f t="shared" si="135"/>
        <v>non conforme</v>
      </c>
      <c r="BO685" s="37"/>
      <c r="BP685" s="21"/>
      <c r="BQ685" s="21"/>
      <c r="BR685" s="21"/>
      <c r="BS685" s="21"/>
      <c r="BT685" s="21" t="str">
        <f t="shared" si="136"/>
        <v>non conforme</v>
      </c>
      <c r="BU685" s="37"/>
      <c r="BV685" s="22"/>
      <c r="BW685" s="22"/>
      <c r="BX685" s="22"/>
      <c r="BY685" s="23"/>
      <c r="BZ685" s="22"/>
      <c r="CA685" s="23"/>
      <c r="CB685" s="23"/>
      <c r="CC685" s="22"/>
      <c r="CD685" s="23"/>
      <c r="CE685" s="22"/>
      <c r="CF685" s="22"/>
      <c r="CG685" s="23"/>
      <c r="CH685" s="22"/>
      <c r="CI685" s="34"/>
      <c r="CJ685" s="34"/>
      <c r="CK685" s="44"/>
    </row>
    <row r="686" spans="1:89" ht="41" customHeight="1" x14ac:dyDescent="0.2">
      <c r="A686" s="8">
        <f t="shared" si="125"/>
        <v>1900</v>
      </c>
      <c r="B686" s="8">
        <f t="shared" si="126"/>
        <v>1</v>
      </c>
      <c r="C686" s="8">
        <f t="shared" si="127"/>
        <v>0</v>
      </c>
      <c r="D686" s="18"/>
      <c r="E686" s="8"/>
      <c r="F686" s="18"/>
      <c r="G686" s="8"/>
      <c r="H686" s="8"/>
      <c r="I686" s="8"/>
      <c r="J686" s="19"/>
      <c r="K686" s="20"/>
      <c r="L686" s="20"/>
      <c r="M686" s="8"/>
      <c r="N686" s="8"/>
      <c r="O686" s="8"/>
      <c r="P686" s="8"/>
      <c r="Q686" s="8"/>
      <c r="R686" s="21"/>
      <c r="S686" s="21"/>
      <c r="T686" s="21" t="str">
        <f t="shared" si="128"/>
        <v>non conforme</v>
      </c>
      <c r="U686" s="37"/>
      <c r="V686" s="21"/>
      <c r="W686" s="21"/>
      <c r="X686" s="21"/>
      <c r="Y686" s="21" t="str">
        <f t="shared" si="129"/>
        <v>non conforme</v>
      </c>
      <c r="Z686" s="37"/>
      <c r="AA686" s="21"/>
      <c r="AB686" s="21"/>
      <c r="AC686" s="21" t="str">
        <f t="shared" si="130"/>
        <v>non conforme</v>
      </c>
      <c r="AD686" s="37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 t="str">
        <f t="shared" si="131"/>
        <v>non conforme</v>
      </c>
      <c r="AS686" s="37"/>
      <c r="AT686" s="21"/>
      <c r="AU686" s="21"/>
      <c r="AV686" s="21"/>
      <c r="AW686" s="21"/>
      <c r="AX686" s="21"/>
      <c r="AY686" s="21"/>
      <c r="AZ686" s="21" t="str">
        <f t="shared" si="132"/>
        <v>non conforme</v>
      </c>
      <c r="BA686" s="37"/>
      <c r="BB686" s="21"/>
      <c r="BC686" s="21"/>
      <c r="BD686" s="21" t="str">
        <f t="shared" si="133"/>
        <v>non conforme</v>
      </c>
      <c r="BE686" s="37"/>
      <c r="BF686" s="21"/>
      <c r="BG686" s="21"/>
      <c r="BH686" s="21"/>
      <c r="BI686" s="21"/>
      <c r="BJ686" s="21" t="str">
        <f t="shared" si="134"/>
        <v>non conforme</v>
      </c>
      <c r="BK686" s="37"/>
      <c r="BL686" s="21"/>
      <c r="BM686" s="21"/>
      <c r="BN686" s="21" t="str">
        <f t="shared" si="135"/>
        <v>non conforme</v>
      </c>
      <c r="BO686" s="37"/>
      <c r="BP686" s="21"/>
      <c r="BQ686" s="21"/>
      <c r="BR686" s="21"/>
      <c r="BS686" s="21"/>
      <c r="BT686" s="21" t="str">
        <f t="shared" si="136"/>
        <v>non conforme</v>
      </c>
      <c r="BU686" s="37"/>
      <c r="BV686" s="22"/>
      <c r="BW686" s="22"/>
      <c r="BX686" s="22"/>
      <c r="BY686" s="23"/>
      <c r="BZ686" s="22"/>
      <c r="CA686" s="23"/>
      <c r="CB686" s="23"/>
      <c r="CC686" s="22"/>
      <c r="CD686" s="23"/>
      <c r="CE686" s="22"/>
      <c r="CF686" s="22"/>
      <c r="CG686" s="23"/>
      <c r="CH686" s="22"/>
      <c r="CI686" s="34"/>
      <c r="CJ686" s="34"/>
      <c r="CK686" s="44"/>
    </row>
    <row r="687" spans="1:89" ht="41" customHeight="1" x14ac:dyDescent="0.2">
      <c r="A687" s="8">
        <f t="shared" si="125"/>
        <v>1900</v>
      </c>
      <c r="B687" s="8">
        <f t="shared" si="126"/>
        <v>1</v>
      </c>
      <c r="C687" s="8">
        <f t="shared" si="127"/>
        <v>0</v>
      </c>
      <c r="D687" s="18"/>
      <c r="E687" s="8"/>
      <c r="F687" s="18"/>
      <c r="G687" s="8"/>
      <c r="H687" s="8"/>
      <c r="I687" s="8"/>
      <c r="J687" s="19"/>
      <c r="K687" s="20"/>
      <c r="L687" s="20"/>
      <c r="M687" s="8"/>
      <c r="N687" s="8"/>
      <c r="O687" s="8"/>
      <c r="P687" s="8"/>
      <c r="Q687" s="8"/>
      <c r="R687" s="21"/>
      <c r="S687" s="21"/>
      <c r="T687" s="21" t="str">
        <f t="shared" si="128"/>
        <v>non conforme</v>
      </c>
      <c r="U687" s="37"/>
      <c r="V687" s="21"/>
      <c r="W687" s="21"/>
      <c r="X687" s="21"/>
      <c r="Y687" s="21" t="str">
        <f t="shared" si="129"/>
        <v>non conforme</v>
      </c>
      <c r="Z687" s="37"/>
      <c r="AA687" s="21"/>
      <c r="AB687" s="21"/>
      <c r="AC687" s="21" t="str">
        <f t="shared" si="130"/>
        <v>non conforme</v>
      </c>
      <c r="AD687" s="37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 t="str">
        <f t="shared" si="131"/>
        <v>non conforme</v>
      </c>
      <c r="AS687" s="37"/>
      <c r="AT687" s="21"/>
      <c r="AU687" s="21"/>
      <c r="AV687" s="21"/>
      <c r="AW687" s="21"/>
      <c r="AX687" s="21"/>
      <c r="AY687" s="21"/>
      <c r="AZ687" s="21" t="str">
        <f t="shared" si="132"/>
        <v>non conforme</v>
      </c>
      <c r="BA687" s="37"/>
      <c r="BB687" s="21"/>
      <c r="BC687" s="21"/>
      <c r="BD687" s="21" t="str">
        <f t="shared" si="133"/>
        <v>non conforme</v>
      </c>
      <c r="BE687" s="37"/>
      <c r="BF687" s="21"/>
      <c r="BG687" s="21"/>
      <c r="BH687" s="21"/>
      <c r="BI687" s="21"/>
      <c r="BJ687" s="21" t="str">
        <f t="shared" si="134"/>
        <v>non conforme</v>
      </c>
      <c r="BK687" s="37"/>
      <c r="BL687" s="21"/>
      <c r="BM687" s="21"/>
      <c r="BN687" s="21" t="str">
        <f t="shared" si="135"/>
        <v>non conforme</v>
      </c>
      <c r="BO687" s="37"/>
      <c r="BP687" s="21"/>
      <c r="BQ687" s="21"/>
      <c r="BR687" s="21"/>
      <c r="BS687" s="21"/>
      <c r="BT687" s="21" t="str">
        <f t="shared" si="136"/>
        <v>non conforme</v>
      </c>
      <c r="BU687" s="37"/>
      <c r="BV687" s="22"/>
      <c r="BW687" s="22"/>
      <c r="BX687" s="22"/>
      <c r="BY687" s="23"/>
      <c r="BZ687" s="22"/>
      <c r="CA687" s="23"/>
      <c r="CB687" s="23"/>
      <c r="CC687" s="22"/>
      <c r="CD687" s="23"/>
      <c r="CE687" s="22"/>
      <c r="CF687" s="22"/>
      <c r="CG687" s="23"/>
      <c r="CH687" s="22"/>
      <c r="CI687" s="34"/>
      <c r="CJ687" s="34"/>
      <c r="CK687" s="44"/>
    </row>
    <row r="688" spans="1:89" ht="41" customHeight="1" x14ac:dyDescent="0.2">
      <c r="A688" s="8">
        <f t="shared" si="125"/>
        <v>1900</v>
      </c>
      <c r="B688" s="8">
        <f t="shared" si="126"/>
        <v>1</v>
      </c>
      <c r="C688" s="8">
        <f t="shared" si="127"/>
        <v>0</v>
      </c>
      <c r="D688" s="18"/>
      <c r="E688" s="8"/>
      <c r="F688" s="18"/>
      <c r="G688" s="8"/>
      <c r="H688" s="8"/>
      <c r="I688" s="8"/>
      <c r="J688" s="19"/>
      <c r="K688" s="20"/>
      <c r="L688" s="20"/>
      <c r="M688" s="8"/>
      <c r="N688" s="8"/>
      <c r="O688" s="8"/>
      <c r="P688" s="8"/>
      <c r="Q688" s="8"/>
      <c r="R688" s="21"/>
      <c r="S688" s="21"/>
      <c r="T688" s="21" t="str">
        <f t="shared" si="128"/>
        <v>non conforme</v>
      </c>
      <c r="U688" s="37"/>
      <c r="V688" s="21"/>
      <c r="W688" s="21"/>
      <c r="X688" s="21"/>
      <c r="Y688" s="21" t="str">
        <f t="shared" si="129"/>
        <v>non conforme</v>
      </c>
      <c r="Z688" s="37"/>
      <c r="AA688" s="21"/>
      <c r="AB688" s="21"/>
      <c r="AC688" s="21" t="str">
        <f t="shared" si="130"/>
        <v>non conforme</v>
      </c>
      <c r="AD688" s="37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 t="str">
        <f t="shared" si="131"/>
        <v>non conforme</v>
      </c>
      <c r="AS688" s="37"/>
      <c r="AT688" s="21"/>
      <c r="AU688" s="21"/>
      <c r="AV688" s="21"/>
      <c r="AW688" s="21"/>
      <c r="AX688" s="21"/>
      <c r="AY688" s="21"/>
      <c r="AZ688" s="21" t="str">
        <f t="shared" si="132"/>
        <v>non conforme</v>
      </c>
      <c r="BA688" s="37"/>
      <c r="BB688" s="21"/>
      <c r="BC688" s="21"/>
      <c r="BD688" s="21" t="str">
        <f t="shared" si="133"/>
        <v>non conforme</v>
      </c>
      <c r="BE688" s="37"/>
      <c r="BF688" s="21"/>
      <c r="BG688" s="21"/>
      <c r="BH688" s="21"/>
      <c r="BI688" s="21"/>
      <c r="BJ688" s="21" t="str">
        <f t="shared" si="134"/>
        <v>non conforme</v>
      </c>
      <c r="BK688" s="37"/>
      <c r="BL688" s="21"/>
      <c r="BM688" s="21"/>
      <c r="BN688" s="21" t="str">
        <f t="shared" si="135"/>
        <v>non conforme</v>
      </c>
      <c r="BO688" s="37"/>
      <c r="BP688" s="21"/>
      <c r="BQ688" s="21"/>
      <c r="BR688" s="21"/>
      <c r="BS688" s="21"/>
      <c r="BT688" s="21" t="str">
        <f t="shared" si="136"/>
        <v>non conforme</v>
      </c>
      <c r="BU688" s="37"/>
      <c r="BV688" s="22"/>
      <c r="BW688" s="22"/>
      <c r="BX688" s="22"/>
      <c r="BY688" s="23"/>
      <c r="BZ688" s="22"/>
      <c r="CA688" s="23"/>
      <c r="CB688" s="23"/>
      <c r="CC688" s="22"/>
      <c r="CD688" s="23"/>
      <c r="CE688" s="22"/>
      <c r="CF688" s="22"/>
      <c r="CG688" s="23"/>
      <c r="CH688" s="22"/>
      <c r="CI688" s="34"/>
      <c r="CJ688" s="34"/>
      <c r="CK688" s="44"/>
    </row>
    <row r="689" spans="1:89" ht="41" customHeight="1" x14ac:dyDescent="0.2">
      <c r="A689" s="8">
        <f t="shared" si="125"/>
        <v>1900</v>
      </c>
      <c r="B689" s="8">
        <f t="shared" si="126"/>
        <v>1</v>
      </c>
      <c r="C689" s="8">
        <f t="shared" si="127"/>
        <v>0</v>
      </c>
      <c r="D689" s="18"/>
      <c r="E689" s="8"/>
      <c r="F689" s="18"/>
      <c r="G689" s="8"/>
      <c r="H689" s="8"/>
      <c r="I689" s="8"/>
      <c r="J689" s="19"/>
      <c r="K689" s="20"/>
      <c r="L689" s="20"/>
      <c r="M689" s="8"/>
      <c r="N689" s="8"/>
      <c r="O689" s="8"/>
      <c r="P689" s="8"/>
      <c r="Q689" s="8"/>
      <c r="R689" s="21"/>
      <c r="S689" s="21"/>
      <c r="T689" s="21" t="str">
        <f t="shared" si="128"/>
        <v>non conforme</v>
      </c>
      <c r="U689" s="37"/>
      <c r="V689" s="21"/>
      <c r="W689" s="21"/>
      <c r="X689" s="21"/>
      <c r="Y689" s="21" t="str">
        <f t="shared" si="129"/>
        <v>non conforme</v>
      </c>
      <c r="Z689" s="37"/>
      <c r="AA689" s="21"/>
      <c r="AB689" s="21"/>
      <c r="AC689" s="21" t="str">
        <f t="shared" si="130"/>
        <v>non conforme</v>
      </c>
      <c r="AD689" s="37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 t="str">
        <f t="shared" si="131"/>
        <v>non conforme</v>
      </c>
      <c r="AS689" s="37"/>
      <c r="AT689" s="21"/>
      <c r="AU689" s="21"/>
      <c r="AV689" s="21"/>
      <c r="AW689" s="21"/>
      <c r="AX689" s="21"/>
      <c r="AY689" s="21"/>
      <c r="AZ689" s="21" t="str">
        <f t="shared" si="132"/>
        <v>non conforme</v>
      </c>
      <c r="BA689" s="37"/>
      <c r="BB689" s="21"/>
      <c r="BC689" s="21"/>
      <c r="BD689" s="21" t="str">
        <f t="shared" si="133"/>
        <v>non conforme</v>
      </c>
      <c r="BE689" s="37"/>
      <c r="BF689" s="21"/>
      <c r="BG689" s="21"/>
      <c r="BH689" s="21"/>
      <c r="BI689" s="21"/>
      <c r="BJ689" s="21" t="str">
        <f t="shared" si="134"/>
        <v>non conforme</v>
      </c>
      <c r="BK689" s="37"/>
      <c r="BL689" s="21"/>
      <c r="BM689" s="21"/>
      <c r="BN689" s="21" t="str">
        <f t="shared" si="135"/>
        <v>non conforme</v>
      </c>
      <c r="BO689" s="37"/>
      <c r="BP689" s="21"/>
      <c r="BQ689" s="21"/>
      <c r="BR689" s="21"/>
      <c r="BS689" s="21"/>
      <c r="BT689" s="21" t="str">
        <f t="shared" si="136"/>
        <v>non conforme</v>
      </c>
      <c r="BU689" s="37"/>
      <c r="BV689" s="22"/>
      <c r="BW689" s="22"/>
      <c r="BX689" s="22"/>
      <c r="BY689" s="23"/>
      <c r="BZ689" s="22"/>
      <c r="CA689" s="23"/>
      <c r="CB689" s="23"/>
      <c r="CC689" s="22"/>
      <c r="CD689" s="23"/>
      <c r="CE689" s="22"/>
      <c r="CF689" s="22"/>
      <c r="CG689" s="23"/>
      <c r="CH689" s="22"/>
      <c r="CI689" s="34"/>
      <c r="CJ689" s="34"/>
      <c r="CK689" s="44"/>
    </row>
    <row r="690" spans="1:89" ht="41" customHeight="1" x14ac:dyDescent="0.2">
      <c r="A690" s="8">
        <f t="shared" si="125"/>
        <v>1900</v>
      </c>
      <c r="B690" s="8">
        <f t="shared" si="126"/>
        <v>1</v>
      </c>
      <c r="C690" s="8">
        <f t="shared" si="127"/>
        <v>0</v>
      </c>
      <c r="D690" s="18"/>
      <c r="E690" s="8"/>
      <c r="F690" s="18"/>
      <c r="G690" s="8"/>
      <c r="H690" s="8"/>
      <c r="I690" s="8"/>
      <c r="J690" s="19"/>
      <c r="K690" s="20"/>
      <c r="L690" s="20"/>
      <c r="M690" s="8"/>
      <c r="N690" s="8"/>
      <c r="O690" s="8"/>
      <c r="P690" s="8"/>
      <c r="Q690" s="8"/>
      <c r="R690" s="21"/>
      <c r="S690" s="21"/>
      <c r="T690" s="21" t="str">
        <f t="shared" si="128"/>
        <v>non conforme</v>
      </c>
      <c r="U690" s="37"/>
      <c r="V690" s="21"/>
      <c r="W690" s="21"/>
      <c r="X690" s="21"/>
      <c r="Y690" s="21" t="str">
        <f t="shared" si="129"/>
        <v>non conforme</v>
      </c>
      <c r="Z690" s="37"/>
      <c r="AA690" s="21"/>
      <c r="AB690" s="21"/>
      <c r="AC690" s="21" t="str">
        <f t="shared" si="130"/>
        <v>non conforme</v>
      </c>
      <c r="AD690" s="37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 t="str">
        <f t="shared" si="131"/>
        <v>non conforme</v>
      </c>
      <c r="AS690" s="37"/>
      <c r="AT690" s="21"/>
      <c r="AU690" s="21"/>
      <c r="AV690" s="21"/>
      <c r="AW690" s="21"/>
      <c r="AX690" s="21"/>
      <c r="AY690" s="21"/>
      <c r="AZ690" s="21" t="str">
        <f t="shared" si="132"/>
        <v>non conforme</v>
      </c>
      <c r="BA690" s="37"/>
      <c r="BB690" s="21"/>
      <c r="BC690" s="21"/>
      <c r="BD690" s="21" t="str">
        <f t="shared" si="133"/>
        <v>non conforme</v>
      </c>
      <c r="BE690" s="37"/>
      <c r="BF690" s="21"/>
      <c r="BG690" s="21"/>
      <c r="BH690" s="21"/>
      <c r="BI690" s="21"/>
      <c r="BJ690" s="21" t="str">
        <f t="shared" si="134"/>
        <v>non conforme</v>
      </c>
      <c r="BK690" s="37"/>
      <c r="BL690" s="21"/>
      <c r="BM690" s="21"/>
      <c r="BN690" s="21" t="str">
        <f t="shared" si="135"/>
        <v>non conforme</v>
      </c>
      <c r="BO690" s="37"/>
      <c r="BP690" s="21"/>
      <c r="BQ690" s="21"/>
      <c r="BR690" s="21"/>
      <c r="BS690" s="21"/>
      <c r="BT690" s="21" t="str">
        <f t="shared" si="136"/>
        <v>non conforme</v>
      </c>
      <c r="BU690" s="37"/>
      <c r="BV690" s="22"/>
      <c r="BW690" s="22"/>
      <c r="BX690" s="22"/>
      <c r="BY690" s="23"/>
      <c r="BZ690" s="22"/>
      <c r="CA690" s="23"/>
      <c r="CB690" s="23"/>
      <c r="CC690" s="22"/>
      <c r="CD690" s="23"/>
      <c r="CE690" s="22"/>
      <c r="CF690" s="22"/>
      <c r="CG690" s="23"/>
      <c r="CH690" s="22"/>
      <c r="CI690" s="34"/>
      <c r="CJ690" s="34"/>
      <c r="CK690" s="44"/>
    </row>
    <row r="691" spans="1:89" ht="41" customHeight="1" x14ac:dyDescent="0.2">
      <c r="A691" s="8">
        <f t="shared" si="125"/>
        <v>1900</v>
      </c>
      <c r="B691" s="8">
        <f t="shared" si="126"/>
        <v>1</v>
      </c>
      <c r="C691" s="8">
        <f t="shared" si="127"/>
        <v>0</v>
      </c>
      <c r="D691" s="18"/>
      <c r="E691" s="8"/>
      <c r="F691" s="18"/>
      <c r="G691" s="8"/>
      <c r="H691" s="8"/>
      <c r="I691" s="8"/>
      <c r="J691" s="19"/>
      <c r="K691" s="20"/>
      <c r="L691" s="20"/>
      <c r="M691" s="8"/>
      <c r="N691" s="8"/>
      <c r="O691" s="8"/>
      <c r="P691" s="8"/>
      <c r="Q691" s="8"/>
      <c r="R691" s="21"/>
      <c r="S691" s="21"/>
      <c r="T691" s="21" t="str">
        <f t="shared" si="128"/>
        <v>non conforme</v>
      </c>
      <c r="U691" s="37"/>
      <c r="V691" s="21"/>
      <c r="W691" s="21"/>
      <c r="X691" s="21"/>
      <c r="Y691" s="21" t="str">
        <f t="shared" si="129"/>
        <v>non conforme</v>
      </c>
      <c r="Z691" s="37"/>
      <c r="AA691" s="21"/>
      <c r="AB691" s="21"/>
      <c r="AC691" s="21" t="str">
        <f t="shared" si="130"/>
        <v>non conforme</v>
      </c>
      <c r="AD691" s="37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  <c r="AO691" s="21"/>
      <c r="AP691" s="21"/>
      <c r="AQ691" s="21"/>
      <c r="AR691" s="21" t="str">
        <f t="shared" si="131"/>
        <v>non conforme</v>
      </c>
      <c r="AS691" s="37"/>
      <c r="AT691" s="21"/>
      <c r="AU691" s="21"/>
      <c r="AV691" s="21"/>
      <c r="AW691" s="21"/>
      <c r="AX691" s="21"/>
      <c r="AY691" s="21"/>
      <c r="AZ691" s="21" t="str">
        <f t="shared" si="132"/>
        <v>non conforme</v>
      </c>
      <c r="BA691" s="37"/>
      <c r="BB691" s="21"/>
      <c r="BC691" s="21"/>
      <c r="BD691" s="21" t="str">
        <f t="shared" si="133"/>
        <v>non conforme</v>
      </c>
      <c r="BE691" s="37"/>
      <c r="BF691" s="21"/>
      <c r="BG691" s="21"/>
      <c r="BH691" s="21"/>
      <c r="BI691" s="21"/>
      <c r="BJ691" s="21" t="str">
        <f t="shared" si="134"/>
        <v>non conforme</v>
      </c>
      <c r="BK691" s="37"/>
      <c r="BL691" s="21"/>
      <c r="BM691" s="21"/>
      <c r="BN691" s="21" t="str">
        <f t="shared" si="135"/>
        <v>non conforme</v>
      </c>
      <c r="BO691" s="37"/>
      <c r="BP691" s="21"/>
      <c r="BQ691" s="21"/>
      <c r="BR691" s="21"/>
      <c r="BS691" s="21"/>
      <c r="BT691" s="21" t="str">
        <f t="shared" si="136"/>
        <v>non conforme</v>
      </c>
      <c r="BU691" s="37"/>
      <c r="BV691" s="22"/>
      <c r="BW691" s="22"/>
      <c r="BX691" s="22"/>
      <c r="BY691" s="23"/>
      <c r="BZ691" s="22"/>
      <c r="CA691" s="23"/>
      <c r="CB691" s="23"/>
      <c r="CC691" s="22"/>
      <c r="CD691" s="23"/>
      <c r="CE691" s="22"/>
      <c r="CF691" s="22"/>
      <c r="CG691" s="23"/>
      <c r="CH691" s="22"/>
      <c r="CI691" s="34"/>
      <c r="CJ691" s="34"/>
      <c r="CK691" s="44"/>
    </row>
    <row r="692" spans="1:89" ht="41" customHeight="1" x14ac:dyDescent="0.2">
      <c r="A692" s="8">
        <f t="shared" si="125"/>
        <v>1900</v>
      </c>
      <c r="B692" s="8">
        <f t="shared" si="126"/>
        <v>1</v>
      </c>
      <c r="C692" s="8">
        <f t="shared" si="127"/>
        <v>0</v>
      </c>
      <c r="D692" s="18"/>
      <c r="E692" s="8"/>
      <c r="F692" s="18"/>
      <c r="G692" s="8"/>
      <c r="H692" s="8"/>
      <c r="I692" s="8"/>
      <c r="J692" s="19"/>
      <c r="K692" s="20"/>
      <c r="L692" s="20"/>
      <c r="M692" s="8"/>
      <c r="N692" s="8"/>
      <c r="O692" s="8"/>
      <c r="P692" s="8"/>
      <c r="Q692" s="8"/>
      <c r="R692" s="21"/>
      <c r="S692" s="21"/>
      <c r="T692" s="21" t="str">
        <f t="shared" si="128"/>
        <v>non conforme</v>
      </c>
      <c r="U692" s="37"/>
      <c r="V692" s="21"/>
      <c r="W692" s="21"/>
      <c r="X692" s="21"/>
      <c r="Y692" s="21" t="str">
        <f t="shared" si="129"/>
        <v>non conforme</v>
      </c>
      <c r="Z692" s="37"/>
      <c r="AA692" s="21"/>
      <c r="AB692" s="21"/>
      <c r="AC692" s="21" t="str">
        <f t="shared" si="130"/>
        <v>non conforme</v>
      </c>
      <c r="AD692" s="37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 t="str">
        <f t="shared" si="131"/>
        <v>non conforme</v>
      </c>
      <c r="AS692" s="37"/>
      <c r="AT692" s="21"/>
      <c r="AU692" s="21"/>
      <c r="AV692" s="21"/>
      <c r="AW692" s="21"/>
      <c r="AX692" s="21"/>
      <c r="AY692" s="21"/>
      <c r="AZ692" s="21" t="str">
        <f t="shared" si="132"/>
        <v>non conforme</v>
      </c>
      <c r="BA692" s="37"/>
      <c r="BB692" s="21"/>
      <c r="BC692" s="21"/>
      <c r="BD692" s="21" t="str">
        <f t="shared" si="133"/>
        <v>non conforme</v>
      </c>
      <c r="BE692" s="37"/>
      <c r="BF692" s="21"/>
      <c r="BG692" s="21"/>
      <c r="BH692" s="21"/>
      <c r="BI692" s="21"/>
      <c r="BJ692" s="21" t="str">
        <f t="shared" si="134"/>
        <v>non conforme</v>
      </c>
      <c r="BK692" s="37"/>
      <c r="BL692" s="21"/>
      <c r="BM692" s="21"/>
      <c r="BN692" s="21" t="str">
        <f t="shared" si="135"/>
        <v>non conforme</v>
      </c>
      <c r="BO692" s="37"/>
      <c r="BP692" s="21"/>
      <c r="BQ692" s="21"/>
      <c r="BR692" s="21"/>
      <c r="BS692" s="21"/>
      <c r="BT692" s="21" t="str">
        <f t="shared" si="136"/>
        <v>non conforme</v>
      </c>
      <c r="BU692" s="37"/>
      <c r="BV692" s="22"/>
      <c r="BW692" s="22"/>
      <c r="BX692" s="22"/>
      <c r="BY692" s="23"/>
      <c r="BZ692" s="22"/>
      <c r="CA692" s="23"/>
      <c r="CB692" s="23"/>
      <c r="CC692" s="22"/>
      <c r="CD692" s="23"/>
      <c r="CE692" s="22"/>
      <c r="CF692" s="22"/>
      <c r="CG692" s="23"/>
      <c r="CH692" s="22"/>
      <c r="CI692" s="34"/>
      <c r="CJ692" s="34"/>
      <c r="CK692" s="44"/>
    </row>
    <row r="693" spans="1:89" ht="41" customHeight="1" x14ac:dyDescent="0.2">
      <c r="A693" s="8">
        <f t="shared" si="125"/>
        <v>1900</v>
      </c>
      <c r="B693" s="8">
        <f t="shared" si="126"/>
        <v>1</v>
      </c>
      <c r="C693" s="8">
        <f t="shared" si="127"/>
        <v>0</v>
      </c>
      <c r="D693" s="18"/>
      <c r="E693" s="8"/>
      <c r="F693" s="18"/>
      <c r="G693" s="8"/>
      <c r="H693" s="8"/>
      <c r="I693" s="8"/>
      <c r="J693" s="19"/>
      <c r="K693" s="20"/>
      <c r="L693" s="20"/>
      <c r="M693" s="8"/>
      <c r="N693" s="8"/>
      <c r="O693" s="8"/>
      <c r="P693" s="8"/>
      <c r="Q693" s="8"/>
      <c r="R693" s="21"/>
      <c r="S693" s="21"/>
      <c r="T693" s="21" t="str">
        <f t="shared" si="128"/>
        <v>non conforme</v>
      </c>
      <c r="U693" s="37"/>
      <c r="V693" s="21"/>
      <c r="W693" s="21"/>
      <c r="X693" s="21"/>
      <c r="Y693" s="21" t="str">
        <f t="shared" si="129"/>
        <v>non conforme</v>
      </c>
      <c r="Z693" s="37"/>
      <c r="AA693" s="21"/>
      <c r="AB693" s="21"/>
      <c r="AC693" s="21" t="str">
        <f t="shared" si="130"/>
        <v>non conforme</v>
      </c>
      <c r="AD693" s="37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 t="str">
        <f t="shared" si="131"/>
        <v>non conforme</v>
      </c>
      <c r="AS693" s="37"/>
      <c r="AT693" s="21"/>
      <c r="AU693" s="21"/>
      <c r="AV693" s="21"/>
      <c r="AW693" s="21"/>
      <c r="AX693" s="21"/>
      <c r="AY693" s="21"/>
      <c r="AZ693" s="21" t="str">
        <f t="shared" si="132"/>
        <v>non conforme</v>
      </c>
      <c r="BA693" s="37"/>
      <c r="BB693" s="21"/>
      <c r="BC693" s="21"/>
      <c r="BD693" s="21" t="str">
        <f t="shared" si="133"/>
        <v>non conforme</v>
      </c>
      <c r="BE693" s="37"/>
      <c r="BF693" s="21"/>
      <c r="BG693" s="21"/>
      <c r="BH693" s="21"/>
      <c r="BI693" s="21"/>
      <c r="BJ693" s="21" t="str">
        <f t="shared" si="134"/>
        <v>non conforme</v>
      </c>
      <c r="BK693" s="37"/>
      <c r="BL693" s="21"/>
      <c r="BM693" s="21"/>
      <c r="BN693" s="21" t="str">
        <f t="shared" si="135"/>
        <v>non conforme</v>
      </c>
      <c r="BO693" s="37"/>
      <c r="BP693" s="21"/>
      <c r="BQ693" s="21"/>
      <c r="BR693" s="21"/>
      <c r="BS693" s="21"/>
      <c r="BT693" s="21" t="str">
        <f t="shared" si="136"/>
        <v>non conforme</v>
      </c>
      <c r="BU693" s="37"/>
      <c r="BV693" s="22"/>
      <c r="BW693" s="22"/>
      <c r="BX693" s="22"/>
      <c r="BY693" s="23"/>
      <c r="BZ693" s="22"/>
      <c r="CA693" s="23"/>
      <c r="CB693" s="23"/>
      <c r="CC693" s="22"/>
      <c r="CD693" s="23"/>
      <c r="CE693" s="22"/>
      <c r="CF693" s="22"/>
      <c r="CG693" s="23"/>
      <c r="CH693" s="22"/>
      <c r="CI693" s="34"/>
      <c r="CJ693" s="34"/>
      <c r="CK693" s="44"/>
    </row>
    <row r="694" spans="1:89" ht="41" customHeight="1" x14ac:dyDescent="0.2">
      <c r="A694" s="8">
        <f t="shared" si="125"/>
        <v>1900</v>
      </c>
      <c r="B694" s="8">
        <f t="shared" si="126"/>
        <v>1</v>
      </c>
      <c r="C694" s="8">
        <f t="shared" si="127"/>
        <v>0</v>
      </c>
      <c r="D694" s="18"/>
      <c r="E694" s="8"/>
      <c r="F694" s="18"/>
      <c r="G694" s="8"/>
      <c r="H694" s="8"/>
      <c r="I694" s="8"/>
      <c r="J694" s="19"/>
      <c r="K694" s="20"/>
      <c r="L694" s="20"/>
      <c r="M694" s="8"/>
      <c r="N694" s="8"/>
      <c r="O694" s="8"/>
      <c r="P694" s="8"/>
      <c r="Q694" s="8"/>
      <c r="R694" s="21"/>
      <c r="S694" s="21"/>
      <c r="T694" s="21" t="str">
        <f t="shared" si="128"/>
        <v>non conforme</v>
      </c>
      <c r="U694" s="37"/>
      <c r="V694" s="21"/>
      <c r="W694" s="21"/>
      <c r="X694" s="21"/>
      <c r="Y694" s="21" t="str">
        <f t="shared" si="129"/>
        <v>non conforme</v>
      </c>
      <c r="Z694" s="37"/>
      <c r="AA694" s="21"/>
      <c r="AB694" s="21"/>
      <c r="AC694" s="21" t="str">
        <f t="shared" si="130"/>
        <v>non conforme</v>
      </c>
      <c r="AD694" s="37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 t="str">
        <f t="shared" si="131"/>
        <v>non conforme</v>
      </c>
      <c r="AS694" s="37"/>
      <c r="AT694" s="21"/>
      <c r="AU694" s="21"/>
      <c r="AV694" s="21"/>
      <c r="AW694" s="21"/>
      <c r="AX694" s="21"/>
      <c r="AY694" s="21"/>
      <c r="AZ694" s="21" t="str">
        <f t="shared" si="132"/>
        <v>non conforme</v>
      </c>
      <c r="BA694" s="37"/>
      <c r="BB694" s="21"/>
      <c r="BC694" s="21"/>
      <c r="BD694" s="21" t="str">
        <f t="shared" si="133"/>
        <v>non conforme</v>
      </c>
      <c r="BE694" s="37"/>
      <c r="BF694" s="21"/>
      <c r="BG694" s="21"/>
      <c r="BH694" s="21"/>
      <c r="BI694" s="21"/>
      <c r="BJ694" s="21" t="str">
        <f t="shared" si="134"/>
        <v>non conforme</v>
      </c>
      <c r="BK694" s="37"/>
      <c r="BL694" s="21"/>
      <c r="BM694" s="21"/>
      <c r="BN694" s="21" t="str">
        <f t="shared" si="135"/>
        <v>non conforme</v>
      </c>
      <c r="BO694" s="37"/>
      <c r="BP694" s="21"/>
      <c r="BQ694" s="21"/>
      <c r="BR694" s="21"/>
      <c r="BS694" s="21"/>
      <c r="BT694" s="21" t="str">
        <f t="shared" si="136"/>
        <v>non conforme</v>
      </c>
      <c r="BU694" s="37"/>
      <c r="BV694" s="22"/>
      <c r="BW694" s="22"/>
      <c r="BX694" s="22"/>
      <c r="BY694" s="23"/>
      <c r="BZ694" s="22"/>
      <c r="CA694" s="23"/>
      <c r="CB694" s="23"/>
      <c r="CC694" s="22"/>
      <c r="CD694" s="23"/>
      <c r="CE694" s="22"/>
      <c r="CF694" s="22"/>
      <c r="CG694" s="23"/>
      <c r="CH694" s="22"/>
      <c r="CI694" s="34"/>
      <c r="CJ694" s="34"/>
      <c r="CK694" s="44"/>
    </row>
    <row r="695" spans="1:89" ht="41" customHeight="1" x14ac:dyDescent="0.2">
      <c r="A695" s="8">
        <f t="shared" si="125"/>
        <v>1900</v>
      </c>
      <c r="B695" s="8">
        <f t="shared" si="126"/>
        <v>1</v>
      </c>
      <c r="C695" s="8">
        <f t="shared" si="127"/>
        <v>0</v>
      </c>
      <c r="D695" s="18"/>
      <c r="E695" s="8"/>
      <c r="F695" s="18"/>
      <c r="G695" s="8"/>
      <c r="H695" s="8"/>
      <c r="I695" s="8"/>
      <c r="J695" s="19"/>
      <c r="K695" s="20"/>
      <c r="L695" s="20"/>
      <c r="M695" s="8"/>
      <c r="N695" s="8"/>
      <c r="O695" s="8"/>
      <c r="P695" s="8"/>
      <c r="Q695" s="8"/>
      <c r="R695" s="21"/>
      <c r="S695" s="21"/>
      <c r="T695" s="21" t="str">
        <f t="shared" si="128"/>
        <v>non conforme</v>
      </c>
      <c r="U695" s="37"/>
      <c r="V695" s="21"/>
      <c r="W695" s="21"/>
      <c r="X695" s="21"/>
      <c r="Y695" s="21" t="str">
        <f t="shared" si="129"/>
        <v>non conforme</v>
      </c>
      <c r="Z695" s="37"/>
      <c r="AA695" s="21"/>
      <c r="AB695" s="21"/>
      <c r="AC695" s="21" t="str">
        <f t="shared" si="130"/>
        <v>non conforme</v>
      </c>
      <c r="AD695" s="37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 t="str">
        <f t="shared" si="131"/>
        <v>non conforme</v>
      </c>
      <c r="AS695" s="37"/>
      <c r="AT695" s="21"/>
      <c r="AU695" s="21"/>
      <c r="AV695" s="21"/>
      <c r="AW695" s="21"/>
      <c r="AX695" s="21"/>
      <c r="AY695" s="21"/>
      <c r="AZ695" s="21" t="str">
        <f t="shared" si="132"/>
        <v>non conforme</v>
      </c>
      <c r="BA695" s="37"/>
      <c r="BB695" s="21"/>
      <c r="BC695" s="21"/>
      <c r="BD695" s="21" t="str">
        <f t="shared" si="133"/>
        <v>non conforme</v>
      </c>
      <c r="BE695" s="37"/>
      <c r="BF695" s="21"/>
      <c r="BG695" s="21"/>
      <c r="BH695" s="21"/>
      <c r="BI695" s="21"/>
      <c r="BJ695" s="21" t="str">
        <f t="shared" si="134"/>
        <v>non conforme</v>
      </c>
      <c r="BK695" s="37"/>
      <c r="BL695" s="21"/>
      <c r="BM695" s="21"/>
      <c r="BN695" s="21" t="str">
        <f t="shared" si="135"/>
        <v>non conforme</v>
      </c>
      <c r="BO695" s="37"/>
      <c r="BP695" s="21"/>
      <c r="BQ695" s="21"/>
      <c r="BR695" s="21"/>
      <c r="BS695" s="21"/>
      <c r="BT695" s="21" t="str">
        <f t="shared" si="136"/>
        <v>non conforme</v>
      </c>
      <c r="BU695" s="37"/>
      <c r="BV695" s="22"/>
      <c r="BW695" s="22"/>
      <c r="BX695" s="22"/>
      <c r="BY695" s="23"/>
      <c r="BZ695" s="22"/>
      <c r="CA695" s="23"/>
      <c r="CB695" s="23"/>
      <c r="CC695" s="22"/>
      <c r="CD695" s="23"/>
      <c r="CE695" s="22"/>
      <c r="CF695" s="22"/>
      <c r="CG695" s="23"/>
      <c r="CH695" s="22"/>
      <c r="CI695" s="34"/>
      <c r="CJ695" s="34"/>
      <c r="CK695" s="44"/>
    </row>
    <row r="696" spans="1:89" ht="41" customHeight="1" x14ac:dyDescent="0.2">
      <c r="A696" s="8">
        <f t="shared" si="125"/>
        <v>1900</v>
      </c>
      <c r="B696" s="8">
        <f t="shared" si="126"/>
        <v>1</v>
      </c>
      <c r="C696" s="8">
        <f t="shared" si="127"/>
        <v>0</v>
      </c>
      <c r="D696" s="18"/>
      <c r="E696" s="8"/>
      <c r="F696" s="18"/>
      <c r="G696" s="8"/>
      <c r="H696" s="8"/>
      <c r="I696" s="8"/>
      <c r="J696" s="19"/>
      <c r="K696" s="20"/>
      <c r="L696" s="20"/>
      <c r="M696" s="8"/>
      <c r="N696" s="8"/>
      <c r="O696" s="8"/>
      <c r="P696" s="8"/>
      <c r="Q696" s="8"/>
      <c r="R696" s="21"/>
      <c r="S696" s="21"/>
      <c r="T696" s="21" t="str">
        <f t="shared" si="128"/>
        <v>non conforme</v>
      </c>
      <c r="U696" s="37"/>
      <c r="V696" s="21"/>
      <c r="W696" s="21"/>
      <c r="X696" s="21"/>
      <c r="Y696" s="21" t="str">
        <f t="shared" si="129"/>
        <v>non conforme</v>
      </c>
      <c r="Z696" s="37"/>
      <c r="AA696" s="21"/>
      <c r="AB696" s="21"/>
      <c r="AC696" s="21" t="str">
        <f t="shared" si="130"/>
        <v>non conforme</v>
      </c>
      <c r="AD696" s="37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 t="str">
        <f t="shared" si="131"/>
        <v>non conforme</v>
      </c>
      <c r="AS696" s="37"/>
      <c r="AT696" s="21"/>
      <c r="AU696" s="21"/>
      <c r="AV696" s="21"/>
      <c r="AW696" s="21"/>
      <c r="AX696" s="21"/>
      <c r="AY696" s="21"/>
      <c r="AZ696" s="21" t="str">
        <f t="shared" si="132"/>
        <v>non conforme</v>
      </c>
      <c r="BA696" s="37"/>
      <c r="BB696" s="21"/>
      <c r="BC696" s="21"/>
      <c r="BD696" s="21" t="str">
        <f t="shared" si="133"/>
        <v>non conforme</v>
      </c>
      <c r="BE696" s="37"/>
      <c r="BF696" s="21"/>
      <c r="BG696" s="21"/>
      <c r="BH696" s="21"/>
      <c r="BI696" s="21"/>
      <c r="BJ696" s="21" t="str">
        <f t="shared" si="134"/>
        <v>non conforme</v>
      </c>
      <c r="BK696" s="37"/>
      <c r="BL696" s="21"/>
      <c r="BM696" s="21"/>
      <c r="BN696" s="21" t="str">
        <f t="shared" si="135"/>
        <v>non conforme</v>
      </c>
      <c r="BO696" s="37"/>
      <c r="BP696" s="21"/>
      <c r="BQ696" s="21"/>
      <c r="BR696" s="21"/>
      <c r="BS696" s="21"/>
      <c r="BT696" s="21" t="str">
        <f t="shared" si="136"/>
        <v>non conforme</v>
      </c>
      <c r="BU696" s="37"/>
      <c r="BV696" s="22"/>
      <c r="BW696" s="22"/>
      <c r="BX696" s="22"/>
      <c r="BY696" s="23"/>
      <c r="BZ696" s="22"/>
      <c r="CA696" s="23"/>
      <c r="CB696" s="23"/>
      <c r="CC696" s="22"/>
      <c r="CD696" s="23"/>
      <c r="CE696" s="22"/>
      <c r="CF696" s="22"/>
      <c r="CG696" s="23"/>
      <c r="CH696" s="22"/>
      <c r="CI696" s="34"/>
      <c r="CJ696" s="34"/>
      <c r="CK696" s="44"/>
    </row>
    <row r="697" spans="1:89" ht="41" customHeight="1" x14ac:dyDescent="0.2">
      <c r="A697" s="8">
        <f t="shared" si="125"/>
        <v>1900</v>
      </c>
      <c r="B697" s="8">
        <f t="shared" si="126"/>
        <v>1</v>
      </c>
      <c r="C697" s="8">
        <f t="shared" si="127"/>
        <v>0</v>
      </c>
      <c r="D697" s="18"/>
      <c r="E697" s="8"/>
      <c r="F697" s="18"/>
      <c r="G697" s="8"/>
      <c r="H697" s="8"/>
      <c r="I697" s="8"/>
      <c r="J697" s="19"/>
      <c r="K697" s="20"/>
      <c r="L697" s="20"/>
      <c r="M697" s="8"/>
      <c r="N697" s="8"/>
      <c r="O697" s="8"/>
      <c r="P697" s="8"/>
      <c r="Q697" s="8"/>
      <c r="R697" s="21"/>
      <c r="S697" s="21"/>
      <c r="T697" s="21" t="str">
        <f t="shared" si="128"/>
        <v>non conforme</v>
      </c>
      <c r="U697" s="37"/>
      <c r="V697" s="21"/>
      <c r="W697" s="21"/>
      <c r="X697" s="21"/>
      <c r="Y697" s="21" t="str">
        <f t="shared" si="129"/>
        <v>non conforme</v>
      </c>
      <c r="Z697" s="37"/>
      <c r="AA697" s="21"/>
      <c r="AB697" s="21"/>
      <c r="AC697" s="21" t="str">
        <f t="shared" si="130"/>
        <v>non conforme</v>
      </c>
      <c r="AD697" s="37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 t="str">
        <f t="shared" si="131"/>
        <v>non conforme</v>
      </c>
      <c r="AS697" s="37"/>
      <c r="AT697" s="21"/>
      <c r="AU697" s="21"/>
      <c r="AV697" s="21"/>
      <c r="AW697" s="21"/>
      <c r="AX697" s="21"/>
      <c r="AY697" s="21"/>
      <c r="AZ697" s="21" t="str">
        <f t="shared" si="132"/>
        <v>non conforme</v>
      </c>
      <c r="BA697" s="37"/>
      <c r="BB697" s="21"/>
      <c r="BC697" s="21"/>
      <c r="BD697" s="21" t="str">
        <f t="shared" si="133"/>
        <v>non conforme</v>
      </c>
      <c r="BE697" s="37"/>
      <c r="BF697" s="21"/>
      <c r="BG697" s="21"/>
      <c r="BH697" s="21"/>
      <c r="BI697" s="21"/>
      <c r="BJ697" s="21" t="str">
        <f t="shared" si="134"/>
        <v>non conforme</v>
      </c>
      <c r="BK697" s="37"/>
      <c r="BL697" s="21"/>
      <c r="BM697" s="21"/>
      <c r="BN697" s="21" t="str">
        <f t="shared" si="135"/>
        <v>non conforme</v>
      </c>
      <c r="BO697" s="37"/>
      <c r="BP697" s="21"/>
      <c r="BQ697" s="21"/>
      <c r="BR697" s="21"/>
      <c r="BS697" s="21"/>
      <c r="BT697" s="21" t="str">
        <f t="shared" si="136"/>
        <v>non conforme</v>
      </c>
      <c r="BU697" s="37"/>
      <c r="BV697" s="22"/>
      <c r="BW697" s="22"/>
      <c r="BX697" s="22"/>
      <c r="BY697" s="23"/>
      <c r="BZ697" s="22"/>
      <c r="CA697" s="23"/>
      <c r="CB697" s="23"/>
      <c r="CC697" s="22"/>
      <c r="CD697" s="23"/>
      <c r="CE697" s="22"/>
      <c r="CF697" s="22"/>
      <c r="CG697" s="23"/>
      <c r="CH697" s="22"/>
      <c r="CI697" s="34"/>
      <c r="CJ697" s="34"/>
      <c r="CK697" s="44"/>
    </row>
    <row r="698" spans="1:89" ht="41" customHeight="1" x14ac:dyDescent="0.2">
      <c r="A698" s="8">
        <f t="shared" si="125"/>
        <v>1900</v>
      </c>
      <c r="B698" s="8">
        <f t="shared" si="126"/>
        <v>1</v>
      </c>
      <c r="C698" s="8">
        <f t="shared" si="127"/>
        <v>0</v>
      </c>
      <c r="D698" s="18"/>
      <c r="E698" s="8"/>
      <c r="F698" s="18"/>
      <c r="G698" s="8"/>
      <c r="H698" s="8"/>
      <c r="I698" s="8"/>
      <c r="J698" s="19"/>
      <c r="K698" s="20"/>
      <c r="L698" s="20"/>
      <c r="M698" s="8"/>
      <c r="N698" s="8"/>
      <c r="O698" s="8"/>
      <c r="P698" s="8"/>
      <c r="Q698" s="8"/>
      <c r="R698" s="21"/>
      <c r="S698" s="21"/>
      <c r="T698" s="21" t="str">
        <f t="shared" si="128"/>
        <v>non conforme</v>
      </c>
      <c r="U698" s="37"/>
      <c r="V698" s="21"/>
      <c r="W698" s="21"/>
      <c r="X698" s="21"/>
      <c r="Y698" s="21" t="str">
        <f t="shared" si="129"/>
        <v>non conforme</v>
      </c>
      <c r="Z698" s="37"/>
      <c r="AA698" s="21"/>
      <c r="AB698" s="21"/>
      <c r="AC698" s="21" t="str">
        <f t="shared" si="130"/>
        <v>non conforme</v>
      </c>
      <c r="AD698" s="37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 t="str">
        <f t="shared" si="131"/>
        <v>non conforme</v>
      </c>
      <c r="AS698" s="37"/>
      <c r="AT698" s="21"/>
      <c r="AU698" s="21"/>
      <c r="AV698" s="21"/>
      <c r="AW698" s="21"/>
      <c r="AX698" s="21"/>
      <c r="AY698" s="21"/>
      <c r="AZ698" s="21" t="str">
        <f t="shared" si="132"/>
        <v>non conforme</v>
      </c>
      <c r="BA698" s="37"/>
      <c r="BB698" s="21"/>
      <c r="BC698" s="21"/>
      <c r="BD698" s="21" t="str">
        <f t="shared" si="133"/>
        <v>non conforme</v>
      </c>
      <c r="BE698" s="37"/>
      <c r="BF698" s="21"/>
      <c r="BG698" s="21"/>
      <c r="BH698" s="21"/>
      <c r="BI698" s="21"/>
      <c r="BJ698" s="21" t="str">
        <f t="shared" si="134"/>
        <v>non conforme</v>
      </c>
      <c r="BK698" s="37"/>
      <c r="BL698" s="21"/>
      <c r="BM698" s="21"/>
      <c r="BN698" s="21" t="str">
        <f t="shared" si="135"/>
        <v>non conforme</v>
      </c>
      <c r="BO698" s="37"/>
      <c r="BP698" s="21"/>
      <c r="BQ698" s="21"/>
      <c r="BR698" s="21"/>
      <c r="BS698" s="21"/>
      <c r="BT698" s="21" t="str">
        <f t="shared" si="136"/>
        <v>non conforme</v>
      </c>
      <c r="BU698" s="37"/>
      <c r="BV698" s="22"/>
      <c r="BW698" s="22"/>
      <c r="BX698" s="22"/>
      <c r="BY698" s="23"/>
      <c r="BZ698" s="22"/>
      <c r="CA698" s="23"/>
      <c r="CB698" s="23"/>
      <c r="CC698" s="22"/>
      <c r="CD698" s="23"/>
      <c r="CE698" s="22"/>
      <c r="CF698" s="22"/>
      <c r="CG698" s="23"/>
      <c r="CH698" s="22"/>
      <c r="CI698" s="34"/>
      <c r="CJ698" s="34"/>
      <c r="CK698" s="44"/>
    </row>
    <row r="699" spans="1:89" ht="41" customHeight="1" x14ac:dyDescent="0.2">
      <c r="A699" s="8">
        <f t="shared" si="125"/>
        <v>1900</v>
      </c>
      <c r="B699" s="8">
        <f t="shared" si="126"/>
        <v>1</v>
      </c>
      <c r="C699" s="8">
        <f t="shared" si="127"/>
        <v>0</v>
      </c>
      <c r="D699" s="18"/>
      <c r="E699" s="8"/>
      <c r="F699" s="18"/>
      <c r="G699" s="8"/>
      <c r="H699" s="8"/>
      <c r="I699" s="8"/>
      <c r="J699" s="19"/>
      <c r="K699" s="20"/>
      <c r="L699" s="20"/>
      <c r="M699" s="8"/>
      <c r="N699" s="8"/>
      <c r="O699" s="8"/>
      <c r="P699" s="8"/>
      <c r="Q699" s="8"/>
      <c r="R699" s="21"/>
      <c r="S699" s="21"/>
      <c r="T699" s="21" t="str">
        <f t="shared" si="128"/>
        <v>non conforme</v>
      </c>
      <c r="U699" s="37"/>
      <c r="V699" s="21"/>
      <c r="W699" s="21"/>
      <c r="X699" s="21"/>
      <c r="Y699" s="21" t="str">
        <f t="shared" si="129"/>
        <v>non conforme</v>
      </c>
      <c r="Z699" s="37"/>
      <c r="AA699" s="21"/>
      <c r="AB699" s="21"/>
      <c r="AC699" s="21" t="str">
        <f t="shared" si="130"/>
        <v>non conforme</v>
      </c>
      <c r="AD699" s="37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 t="str">
        <f t="shared" si="131"/>
        <v>non conforme</v>
      </c>
      <c r="AS699" s="37"/>
      <c r="AT699" s="21"/>
      <c r="AU699" s="21"/>
      <c r="AV699" s="21"/>
      <c r="AW699" s="21"/>
      <c r="AX699" s="21"/>
      <c r="AY699" s="21"/>
      <c r="AZ699" s="21" t="str">
        <f t="shared" si="132"/>
        <v>non conforme</v>
      </c>
      <c r="BA699" s="37"/>
      <c r="BB699" s="21"/>
      <c r="BC699" s="21"/>
      <c r="BD699" s="21" t="str">
        <f t="shared" si="133"/>
        <v>non conforme</v>
      </c>
      <c r="BE699" s="37"/>
      <c r="BF699" s="21"/>
      <c r="BG699" s="21"/>
      <c r="BH699" s="21"/>
      <c r="BI699" s="21"/>
      <c r="BJ699" s="21" t="str">
        <f t="shared" si="134"/>
        <v>non conforme</v>
      </c>
      <c r="BK699" s="37"/>
      <c r="BL699" s="21"/>
      <c r="BM699" s="21"/>
      <c r="BN699" s="21" t="str">
        <f t="shared" si="135"/>
        <v>non conforme</v>
      </c>
      <c r="BO699" s="37"/>
      <c r="BP699" s="21"/>
      <c r="BQ699" s="21"/>
      <c r="BR699" s="21"/>
      <c r="BS699" s="21"/>
      <c r="BT699" s="21" t="str">
        <f t="shared" si="136"/>
        <v>non conforme</v>
      </c>
      <c r="BU699" s="37"/>
      <c r="BV699" s="22"/>
      <c r="BW699" s="22"/>
      <c r="BX699" s="22"/>
      <c r="BY699" s="23"/>
      <c r="BZ699" s="22"/>
      <c r="CA699" s="23"/>
      <c r="CB699" s="23"/>
      <c r="CC699" s="22"/>
      <c r="CD699" s="23"/>
      <c r="CE699" s="22"/>
      <c r="CF699" s="22"/>
      <c r="CG699" s="23"/>
      <c r="CH699" s="22"/>
      <c r="CI699" s="34"/>
      <c r="CJ699" s="34"/>
      <c r="CK699" s="44"/>
    </row>
    <row r="700" spans="1:89" ht="41" customHeight="1" x14ac:dyDescent="0.2">
      <c r="A700" s="8">
        <f t="shared" si="125"/>
        <v>1900</v>
      </c>
      <c r="B700" s="8">
        <f t="shared" si="126"/>
        <v>1</v>
      </c>
      <c r="C700" s="8">
        <f t="shared" si="127"/>
        <v>0</v>
      </c>
      <c r="D700" s="18"/>
      <c r="E700" s="8"/>
      <c r="F700" s="18"/>
      <c r="G700" s="8"/>
      <c r="H700" s="8"/>
      <c r="I700" s="8"/>
      <c r="J700" s="19"/>
      <c r="K700" s="20"/>
      <c r="L700" s="20"/>
      <c r="M700" s="8"/>
      <c r="N700" s="8"/>
      <c r="O700" s="8"/>
      <c r="P700" s="8"/>
      <c r="Q700" s="8"/>
      <c r="R700" s="21"/>
      <c r="S700" s="21"/>
      <c r="T700" s="21" t="str">
        <f t="shared" si="128"/>
        <v>non conforme</v>
      </c>
      <c r="U700" s="37"/>
      <c r="V700" s="21"/>
      <c r="W700" s="21"/>
      <c r="X700" s="21"/>
      <c r="Y700" s="21" t="str">
        <f t="shared" si="129"/>
        <v>non conforme</v>
      </c>
      <c r="Z700" s="37"/>
      <c r="AA700" s="21"/>
      <c r="AB700" s="21"/>
      <c r="AC700" s="21" t="str">
        <f t="shared" si="130"/>
        <v>non conforme</v>
      </c>
      <c r="AD700" s="37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 t="str">
        <f t="shared" si="131"/>
        <v>non conforme</v>
      </c>
      <c r="AS700" s="37"/>
      <c r="AT700" s="21"/>
      <c r="AU700" s="21"/>
      <c r="AV700" s="21"/>
      <c r="AW700" s="21"/>
      <c r="AX700" s="21"/>
      <c r="AY700" s="21"/>
      <c r="AZ700" s="21" t="str">
        <f t="shared" si="132"/>
        <v>non conforme</v>
      </c>
      <c r="BA700" s="37"/>
      <c r="BB700" s="21"/>
      <c r="BC700" s="21"/>
      <c r="BD700" s="21" t="str">
        <f t="shared" si="133"/>
        <v>non conforme</v>
      </c>
      <c r="BE700" s="37"/>
      <c r="BF700" s="21"/>
      <c r="BG700" s="21"/>
      <c r="BH700" s="21"/>
      <c r="BI700" s="21"/>
      <c r="BJ700" s="21" t="str">
        <f t="shared" si="134"/>
        <v>non conforme</v>
      </c>
      <c r="BK700" s="37"/>
      <c r="BL700" s="21"/>
      <c r="BM700" s="21"/>
      <c r="BN700" s="21" t="str">
        <f t="shared" si="135"/>
        <v>non conforme</v>
      </c>
      <c r="BO700" s="37"/>
      <c r="BP700" s="21"/>
      <c r="BQ700" s="21"/>
      <c r="BR700" s="21"/>
      <c r="BS700" s="21"/>
      <c r="BT700" s="21" t="str">
        <f t="shared" si="136"/>
        <v>non conforme</v>
      </c>
      <c r="BU700" s="37"/>
      <c r="BV700" s="22"/>
      <c r="BW700" s="22"/>
      <c r="BX700" s="22"/>
      <c r="BY700" s="23"/>
      <c r="BZ700" s="22"/>
      <c r="CA700" s="23"/>
      <c r="CB700" s="23"/>
      <c r="CC700" s="22"/>
      <c r="CD700" s="23"/>
      <c r="CE700" s="22"/>
      <c r="CF700" s="22"/>
      <c r="CG700" s="23"/>
      <c r="CH700" s="22"/>
      <c r="CI700" s="34"/>
      <c r="CJ700" s="34"/>
      <c r="CK700" s="44"/>
    </row>
    <row r="701" spans="1:89" ht="41" customHeight="1" x14ac:dyDescent="0.2">
      <c r="A701" s="8">
        <f t="shared" si="125"/>
        <v>1900</v>
      </c>
      <c r="B701" s="8">
        <f t="shared" si="126"/>
        <v>1</v>
      </c>
      <c r="C701" s="8">
        <f t="shared" si="127"/>
        <v>0</v>
      </c>
      <c r="D701" s="18"/>
      <c r="E701" s="8"/>
      <c r="F701" s="18"/>
      <c r="G701" s="8"/>
      <c r="H701" s="8"/>
      <c r="I701" s="8"/>
      <c r="J701" s="19"/>
      <c r="K701" s="20"/>
      <c r="L701" s="20"/>
      <c r="M701" s="8"/>
      <c r="N701" s="8"/>
      <c r="O701" s="8"/>
      <c r="P701" s="8"/>
      <c r="Q701" s="8"/>
      <c r="R701" s="21"/>
      <c r="S701" s="21"/>
      <c r="T701" s="21" t="str">
        <f t="shared" si="128"/>
        <v>non conforme</v>
      </c>
      <c r="U701" s="37"/>
      <c r="V701" s="21"/>
      <c r="W701" s="21"/>
      <c r="X701" s="21"/>
      <c r="Y701" s="21" t="str">
        <f t="shared" si="129"/>
        <v>non conforme</v>
      </c>
      <c r="Z701" s="37"/>
      <c r="AA701" s="21"/>
      <c r="AB701" s="21"/>
      <c r="AC701" s="21" t="str">
        <f t="shared" si="130"/>
        <v>non conforme</v>
      </c>
      <c r="AD701" s="37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 t="str">
        <f t="shared" si="131"/>
        <v>non conforme</v>
      </c>
      <c r="AS701" s="37"/>
      <c r="AT701" s="21"/>
      <c r="AU701" s="21"/>
      <c r="AV701" s="21"/>
      <c r="AW701" s="21"/>
      <c r="AX701" s="21"/>
      <c r="AY701" s="21"/>
      <c r="AZ701" s="21" t="str">
        <f t="shared" si="132"/>
        <v>non conforme</v>
      </c>
      <c r="BA701" s="37"/>
      <c r="BB701" s="21"/>
      <c r="BC701" s="21"/>
      <c r="BD701" s="21" t="str">
        <f t="shared" si="133"/>
        <v>non conforme</v>
      </c>
      <c r="BE701" s="37"/>
      <c r="BF701" s="21"/>
      <c r="BG701" s="21"/>
      <c r="BH701" s="21"/>
      <c r="BI701" s="21"/>
      <c r="BJ701" s="21" t="str">
        <f t="shared" si="134"/>
        <v>non conforme</v>
      </c>
      <c r="BK701" s="37"/>
      <c r="BL701" s="21"/>
      <c r="BM701" s="21"/>
      <c r="BN701" s="21" t="str">
        <f t="shared" si="135"/>
        <v>non conforme</v>
      </c>
      <c r="BO701" s="37"/>
      <c r="BP701" s="21"/>
      <c r="BQ701" s="21"/>
      <c r="BR701" s="21"/>
      <c r="BS701" s="21"/>
      <c r="BT701" s="21" t="str">
        <f t="shared" si="136"/>
        <v>non conforme</v>
      </c>
      <c r="BU701" s="37"/>
      <c r="BV701" s="22"/>
      <c r="BW701" s="22"/>
      <c r="BX701" s="22"/>
      <c r="BY701" s="23"/>
      <c r="BZ701" s="22"/>
      <c r="CA701" s="23"/>
      <c r="CB701" s="23"/>
      <c r="CC701" s="22"/>
      <c r="CD701" s="23"/>
      <c r="CE701" s="22"/>
      <c r="CF701" s="22"/>
      <c r="CG701" s="23"/>
      <c r="CH701" s="22"/>
      <c r="CI701" s="34"/>
      <c r="CJ701" s="34"/>
      <c r="CK701" s="44"/>
    </row>
    <row r="702" spans="1:89" ht="41" customHeight="1" x14ac:dyDescent="0.2">
      <c r="A702" s="8">
        <f t="shared" si="125"/>
        <v>1900</v>
      </c>
      <c r="B702" s="8">
        <f t="shared" si="126"/>
        <v>1</v>
      </c>
      <c r="C702" s="8">
        <f t="shared" si="127"/>
        <v>0</v>
      </c>
      <c r="D702" s="18"/>
      <c r="E702" s="8"/>
      <c r="F702" s="18"/>
      <c r="G702" s="8"/>
      <c r="H702" s="8"/>
      <c r="I702" s="8"/>
      <c r="J702" s="19"/>
      <c r="K702" s="20"/>
      <c r="L702" s="20"/>
      <c r="M702" s="8"/>
      <c r="N702" s="8"/>
      <c r="O702" s="8"/>
      <c r="P702" s="8"/>
      <c r="Q702" s="8"/>
      <c r="R702" s="21"/>
      <c r="S702" s="21"/>
      <c r="T702" s="21" t="str">
        <f t="shared" si="128"/>
        <v>non conforme</v>
      </c>
      <c r="U702" s="37"/>
      <c r="V702" s="21"/>
      <c r="W702" s="21"/>
      <c r="X702" s="21"/>
      <c r="Y702" s="21" t="str">
        <f t="shared" si="129"/>
        <v>non conforme</v>
      </c>
      <c r="Z702" s="37"/>
      <c r="AA702" s="21"/>
      <c r="AB702" s="21"/>
      <c r="AC702" s="21" t="str">
        <f t="shared" si="130"/>
        <v>non conforme</v>
      </c>
      <c r="AD702" s="37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 t="str">
        <f t="shared" si="131"/>
        <v>non conforme</v>
      </c>
      <c r="AS702" s="37"/>
      <c r="AT702" s="21"/>
      <c r="AU702" s="21"/>
      <c r="AV702" s="21"/>
      <c r="AW702" s="21"/>
      <c r="AX702" s="21"/>
      <c r="AY702" s="21"/>
      <c r="AZ702" s="21" t="str">
        <f t="shared" si="132"/>
        <v>non conforme</v>
      </c>
      <c r="BA702" s="37"/>
      <c r="BB702" s="21"/>
      <c r="BC702" s="21"/>
      <c r="BD702" s="21" t="str">
        <f t="shared" si="133"/>
        <v>non conforme</v>
      </c>
      <c r="BE702" s="37"/>
      <c r="BF702" s="21"/>
      <c r="BG702" s="21"/>
      <c r="BH702" s="21"/>
      <c r="BI702" s="21"/>
      <c r="BJ702" s="21" t="str">
        <f t="shared" si="134"/>
        <v>non conforme</v>
      </c>
      <c r="BK702" s="37"/>
      <c r="BL702" s="21"/>
      <c r="BM702" s="21"/>
      <c r="BN702" s="21" t="str">
        <f t="shared" si="135"/>
        <v>non conforme</v>
      </c>
      <c r="BO702" s="37"/>
      <c r="BP702" s="21"/>
      <c r="BQ702" s="21"/>
      <c r="BR702" s="21"/>
      <c r="BS702" s="21"/>
      <c r="BT702" s="21" t="str">
        <f t="shared" si="136"/>
        <v>non conforme</v>
      </c>
      <c r="BU702" s="37"/>
      <c r="BV702" s="22"/>
      <c r="BW702" s="22"/>
      <c r="BX702" s="22"/>
      <c r="BY702" s="23"/>
      <c r="BZ702" s="22"/>
      <c r="CA702" s="23"/>
      <c r="CB702" s="23"/>
      <c r="CC702" s="22"/>
      <c r="CD702" s="23"/>
      <c r="CE702" s="22"/>
      <c r="CF702" s="22"/>
      <c r="CG702" s="23"/>
      <c r="CH702" s="22"/>
      <c r="CI702" s="34"/>
      <c r="CJ702" s="34"/>
      <c r="CK702" s="44"/>
    </row>
    <row r="703" spans="1:89" ht="41" customHeight="1" x14ac:dyDescent="0.2">
      <c r="A703" s="8">
        <f t="shared" si="125"/>
        <v>1900</v>
      </c>
      <c r="B703" s="8">
        <f t="shared" si="126"/>
        <v>1</v>
      </c>
      <c r="C703" s="8">
        <f t="shared" si="127"/>
        <v>0</v>
      </c>
      <c r="D703" s="18"/>
      <c r="E703" s="8"/>
      <c r="F703" s="18"/>
      <c r="G703" s="8"/>
      <c r="H703" s="8"/>
      <c r="I703" s="8"/>
      <c r="J703" s="19"/>
      <c r="K703" s="20"/>
      <c r="L703" s="20"/>
      <c r="M703" s="8"/>
      <c r="N703" s="8"/>
      <c r="O703" s="8"/>
      <c r="P703" s="8"/>
      <c r="Q703" s="8"/>
      <c r="R703" s="21"/>
      <c r="S703" s="21"/>
      <c r="T703" s="21" t="str">
        <f t="shared" si="128"/>
        <v>non conforme</v>
      </c>
      <c r="U703" s="37"/>
      <c r="V703" s="21"/>
      <c r="W703" s="21"/>
      <c r="X703" s="21"/>
      <c r="Y703" s="21" t="str">
        <f t="shared" si="129"/>
        <v>non conforme</v>
      </c>
      <c r="Z703" s="37"/>
      <c r="AA703" s="21"/>
      <c r="AB703" s="21"/>
      <c r="AC703" s="21" t="str">
        <f t="shared" si="130"/>
        <v>non conforme</v>
      </c>
      <c r="AD703" s="37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 t="str">
        <f t="shared" si="131"/>
        <v>non conforme</v>
      </c>
      <c r="AS703" s="37"/>
      <c r="AT703" s="21"/>
      <c r="AU703" s="21"/>
      <c r="AV703" s="21"/>
      <c r="AW703" s="21"/>
      <c r="AX703" s="21"/>
      <c r="AY703" s="21"/>
      <c r="AZ703" s="21" t="str">
        <f t="shared" si="132"/>
        <v>non conforme</v>
      </c>
      <c r="BA703" s="37"/>
      <c r="BB703" s="21"/>
      <c r="BC703" s="21"/>
      <c r="BD703" s="21" t="str">
        <f t="shared" si="133"/>
        <v>non conforme</v>
      </c>
      <c r="BE703" s="37"/>
      <c r="BF703" s="21"/>
      <c r="BG703" s="21"/>
      <c r="BH703" s="21"/>
      <c r="BI703" s="21"/>
      <c r="BJ703" s="21" t="str">
        <f t="shared" si="134"/>
        <v>non conforme</v>
      </c>
      <c r="BK703" s="37"/>
      <c r="BL703" s="21"/>
      <c r="BM703" s="21"/>
      <c r="BN703" s="21" t="str">
        <f t="shared" si="135"/>
        <v>non conforme</v>
      </c>
      <c r="BO703" s="37"/>
      <c r="BP703" s="21"/>
      <c r="BQ703" s="21"/>
      <c r="BR703" s="21"/>
      <c r="BS703" s="21"/>
      <c r="BT703" s="21" t="str">
        <f t="shared" si="136"/>
        <v>non conforme</v>
      </c>
      <c r="BU703" s="37"/>
      <c r="BV703" s="22"/>
      <c r="BW703" s="22"/>
      <c r="BX703" s="22"/>
      <c r="BY703" s="23"/>
      <c r="BZ703" s="22"/>
      <c r="CA703" s="23"/>
      <c r="CB703" s="23"/>
      <c r="CC703" s="22"/>
      <c r="CD703" s="23"/>
      <c r="CE703" s="22"/>
      <c r="CF703" s="22"/>
      <c r="CG703" s="23"/>
      <c r="CH703" s="22"/>
      <c r="CI703" s="34"/>
      <c r="CJ703" s="34"/>
      <c r="CK703" s="44"/>
    </row>
    <row r="704" spans="1:89" ht="41" customHeight="1" x14ac:dyDescent="0.2">
      <c r="A704" s="8">
        <f t="shared" si="125"/>
        <v>1900</v>
      </c>
      <c r="B704" s="8">
        <f t="shared" si="126"/>
        <v>1</v>
      </c>
      <c r="C704" s="8">
        <f t="shared" si="127"/>
        <v>0</v>
      </c>
      <c r="D704" s="18"/>
      <c r="E704" s="8"/>
      <c r="F704" s="18"/>
      <c r="G704" s="8"/>
      <c r="H704" s="8"/>
      <c r="I704" s="8"/>
      <c r="J704" s="19"/>
      <c r="K704" s="20"/>
      <c r="L704" s="20"/>
      <c r="M704" s="8"/>
      <c r="N704" s="8"/>
      <c r="O704" s="8"/>
      <c r="P704" s="8"/>
      <c r="Q704" s="8"/>
      <c r="R704" s="21"/>
      <c r="S704" s="21"/>
      <c r="T704" s="21" t="str">
        <f t="shared" si="128"/>
        <v>non conforme</v>
      </c>
      <c r="U704" s="37"/>
      <c r="V704" s="21"/>
      <c r="W704" s="21"/>
      <c r="X704" s="21"/>
      <c r="Y704" s="21" t="str">
        <f t="shared" si="129"/>
        <v>non conforme</v>
      </c>
      <c r="Z704" s="37"/>
      <c r="AA704" s="21"/>
      <c r="AB704" s="21"/>
      <c r="AC704" s="21" t="str">
        <f t="shared" si="130"/>
        <v>non conforme</v>
      </c>
      <c r="AD704" s="37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 t="str">
        <f t="shared" si="131"/>
        <v>non conforme</v>
      </c>
      <c r="AS704" s="37"/>
      <c r="AT704" s="21"/>
      <c r="AU704" s="21"/>
      <c r="AV704" s="21"/>
      <c r="AW704" s="21"/>
      <c r="AX704" s="21"/>
      <c r="AY704" s="21"/>
      <c r="AZ704" s="21" t="str">
        <f t="shared" si="132"/>
        <v>non conforme</v>
      </c>
      <c r="BA704" s="37"/>
      <c r="BB704" s="21"/>
      <c r="BC704" s="21"/>
      <c r="BD704" s="21" t="str">
        <f t="shared" si="133"/>
        <v>non conforme</v>
      </c>
      <c r="BE704" s="37"/>
      <c r="BF704" s="21"/>
      <c r="BG704" s="21"/>
      <c r="BH704" s="21"/>
      <c r="BI704" s="21"/>
      <c r="BJ704" s="21" t="str">
        <f t="shared" si="134"/>
        <v>non conforme</v>
      </c>
      <c r="BK704" s="37"/>
      <c r="BL704" s="21"/>
      <c r="BM704" s="21"/>
      <c r="BN704" s="21" t="str">
        <f t="shared" si="135"/>
        <v>non conforme</v>
      </c>
      <c r="BO704" s="37"/>
      <c r="BP704" s="21"/>
      <c r="BQ704" s="21"/>
      <c r="BR704" s="21"/>
      <c r="BS704" s="21"/>
      <c r="BT704" s="21" t="str">
        <f t="shared" si="136"/>
        <v>non conforme</v>
      </c>
      <c r="BU704" s="37"/>
      <c r="BV704" s="22"/>
      <c r="BW704" s="22"/>
      <c r="BX704" s="22"/>
      <c r="BY704" s="23"/>
      <c r="BZ704" s="22"/>
      <c r="CA704" s="23"/>
      <c r="CB704" s="23"/>
      <c r="CC704" s="22"/>
      <c r="CD704" s="23"/>
      <c r="CE704" s="22"/>
      <c r="CF704" s="22"/>
      <c r="CG704" s="23"/>
      <c r="CH704" s="22"/>
      <c r="CI704" s="34"/>
      <c r="CJ704" s="34"/>
      <c r="CK704" s="44"/>
    </row>
    <row r="705" spans="1:89" ht="41" customHeight="1" x14ac:dyDescent="0.2">
      <c r="A705" s="8">
        <f t="shared" si="125"/>
        <v>1900</v>
      </c>
      <c r="B705" s="8">
        <f t="shared" si="126"/>
        <v>1</v>
      </c>
      <c r="C705" s="8">
        <f t="shared" si="127"/>
        <v>0</v>
      </c>
      <c r="D705" s="18"/>
      <c r="E705" s="8"/>
      <c r="F705" s="18"/>
      <c r="G705" s="8"/>
      <c r="H705" s="8"/>
      <c r="I705" s="8"/>
      <c r="J705" s="19"/>
      <c r="K705" s="20"/>
      <c r="L705" s="20"/>
      <c r="M705" s="8"/>
      <c r="N705" s="8"/>
      <c r="O705" s="8"/>
      <c r="P705" s="8"/>
      <c r="Q705" s="8"/>
      <c r="R705" s="21"/>
      <c r="S705" s="21"/>
      <c r="T705" s="21" t="str">
        <f t="shared" si="128"/>
        <v>non conforme</v>
      </c>
      <c r="U705" s="37"/>
      <c r="V705" s="21"/>
      <c r="W705" s="21"/>
      <c r="X705" s="21"/>
      <c r="Y705" s="21" t="str">
        <f t="shared" si="129"/>
        <v>non conforme</v>
      </c>
      <c r="Z705" s="37"/>
      <c r="AA705" s="21"/>
      <c r="AB705" s="21"/>
      <c r="AC705" s="21" t="str">
        <f t="shared" si="130"/>
        <v>non conforme</v>
      </c>
      <c r="AD705" s="37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 t="str">
        <f t="shared" si="131"/>
        <v>non conforme</v>
      </c>
      <c r="AS705" s="37"/>
      <c r="AT705" s="21"/>
      <c r="AU705" s="21"/>
      <c r="AV705" s="21"/>
      <c r="AW705" s="21"/>
      <c r="AX705" s="21"/>
      <c r="AY705" s="21"/>
      <c r="AZ705" s="21" t="str">
        <f t="shared" si="132"/>
        <v>non conforme</v>
      </c>
      <c r="BA705" s="37"/>
      <c r="BB705" s="21"/>
      <c r="BC705" s="21"/>
      <c r="BD705" s="21" t="str">
        <f t="shared" si="133"/>
        <v>non conforme</v>
      </c>
      <c r="BE705" s="37"/>
      <c r="BF705" s="21"/>
      <c r="BG705" s="21"/>
      <c r="BH705" s="21"/>
      <c r="BI705" s="21"/>
      <c r="BJ705" s="21" t="str">
        <f t="shared" si="134"/>
        <v>non conforme</v>
      </c>
      <c r="BK705" s="37"/>
      <c r="BL705" s="21"/>
      <c r="BM705" s="21"/>
      <c r="BN705" s="21" t="str">
        <f t="shared" si="135"/>
        <v>non conforme</v>
      </c>
      <c r="BO705" s="37"/>
      <c r="BP705" s="21"/>
      <c r="BQ705" s="21"/>
      <c r="BR705" s="21"/>
      <c r="BS705" s="21"/>
      <c r="BT705" s="21" t="str">
        <f t="shared" si="136"/>
        <v>non conforme</v>
      </c>
      <c r="BU705" s="37"/>
      <c r="BV705" s="22"/>
      <c r="BW705" s="22"/>
      <c r="BX705" s="22"/>
      <c r="BY705" s="23"/>
      <c r="BZ705" s="22"/>
      <c r="CA705" s="23"/>
      <c r="CB705" s="23"/>
      <c r="CC705" s="22"/>
      <c r="CD705" s="23"/>
      <c r="CE705" s="22"/>
      <c r="CF705" s="22"/>
      <c r="CG705" s="23"/>
      <c r="CH705" s="22"/>
      <c r="CI705" s="34"/>
      <c r="CJ705" s="34"/>
      <c r="CK705" s="44"/>
    </row>
    <row r="706" spans="1:89" ht="41" customHeight="1" x14ac:dyDescent="0.2">
      <c r="A706" s="8">
        <f t="shared" si="125"/>
        <v>1900</v>
      </c>
      <c r="B706" s="8">
        <f t="shared" si="126"/>
        <v>1</v>
      </c>
      <c r="C706" s="8">
        <f t="shared" si="127"/>
        <v>0</v>
      </c>
      <c r="D706" s="18"/>
      <c r="E706" s="8"/>
      <c r="F706" s="18"/>
      <c r="G706" s="8"/>
      <c r="H706" s="8"/>
      <c r="I706" s="8"/>
      <c r="J706" s="19"/>
      <c r="K706" s="20"/>
      <c r="L706" s="20"/>
      <c r="M706" s="8"/>
      <c r="N706" s="8"/>
      <c r="O706" s="8"/>
      <c r="P706" s="8"/>
      <c r="Q706" s="8"/>
      <c r="R706" s="21"/>
      <c r="S706" s="21"/>
      <c r="T706" s="21" t="str">
        <f t="shared" si="128"/>
        <v>non conforme</v>
      </c>
      <c r="U706" s="37"/>
      <c r="V706" s="21"/>
      <c r="W706" s="21"/>
      <c r="X706" s="21"/>
      <c r="Y706" s="21" t="str">
        <f t="shared" si="129"/>
        <v>non conforme</v>
      </c>
      <c r="Z706" s="37"/>
      <c r="AA706" s="21"/>
      <c r="AB706" s="21"/>
      <c r="AC706" s="21" t="str">
        <f t="shared" si="130"/>
        <v>non conforme</v>
      </c>
      <c r="AD706" s="37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 t="str">
        <f t="shared" si="131"/>
        <v>non conforme</v>
      </c>
      <c r="AS706" s="37"/>
      <c r="AT706" s="21"/>
      <c r="AU706" s="21"/>
      <c r="AV706" s="21"/>
      <c r="AW706" s="21"/>
      <c r="AX706" s="21"/>
      <c r="AY706" s="21"/>
      <c r="AZ706" s="21" t="str">
        <f t="shared" si="132"/>
        <v>non conforme</v>
      </c>
      <c r="BA706" s="37"/>
      <c r="BB706" s="21"/>
      <c r="BC706" s="21"/>
      <c r="BD706" s="21" t="str">
        <f t="shared" si="133"/>
        <v>non conforme</v>
      </c>
      <c r="BE706" s="37"/>
      <c r="BF706" s="21"/>
      <c r="BG706" s="21"/>
      <c r="BH706" s="21"/>
      <c r="BI706" s="21"/>
      <c r="BJ706" s="21" t="str">
        <f t="shared" si="134"/>
        <v>non conforme</v>
      </c>
      <c r="BK706" s="37"/>
      <c r="BL706" s="21"/>
      <c r="BM706" s="21"/>
      <c r="BN706" s="21" t="str">
        <f t="shared" si="135"/>
        <v>non conforme</v>
      </c>
      <c r="BO706" s="37"/>
      <c r="BP706" s="21"/>
      <c r="BQ706" s="21"/>
      <c r="BR706" s="21"/>
      <c r="BS706" s="21"/>
      <c r="BT706" s="21" t="str">
        <f t="shared" si="136"/>
        <v>non conforme</v>
      </c>
      <c r="BU706" s="37"/>
      <c r="BV706" s="22"/>
      <c r="BW706" s="22"/>
      <c r="BX706" s="22"/>
      <c r="BY706" s="23"/>
      <c r="BZ706" s="22"/>
      <c r="CA706" s="23"/>
      <c r="CB706" s="23"/>
      <c r="CC706" s="22"/>
      <c r="CD706" s="23"/>
      <c r="CE706" s="22"/>
      <c r="CF706" s="22"/>
      <c r="CG706" s="23"/>
      <c r="CH706" s="22"/>
      <c r="CI706" s="34"/>
      <c r="CJ706" s="34"/>
      <c r="CK706" s="44"/>
    </row>
    <row r="707" spans="1:89" ht="41" customHeight="1" x14ac:dyDescent="0.2">
      <c r="A707" s="8">
        <f t="shared" si="125"/>
        <v>1900</v>
      </c>
      <c r="B707" s="8">
        <f t="shared" si="126"/>
        <v>1</v>
      </c>
      <c r="C707" s="8">
        <f t="shared" si="127"/>
        <v>0</v>
      </c>
      <c r="D707" s="18"/>
      <c r="E707" s="8"/>
      <c r="F707" s="18"/>
      <c r="G707" s="8"/>
      <c r="H707" s="8"/>
      <c r="I707" s="8"/>
      <c r="J707" s="19"/>
      <c r="K707" s="20"/>
      <c r="L707" s="20"/>
      <c r="M707" s="8"/>
      <c r="N707" s="8"/>
      <c r="O707" s="8"/>
      <c r="P707" s="8"/>
      <c r="Q707" s="8"/>
      <c r="R707" s="21"/>
      <c r="S707" s="21"/>
      <c r="T707" s="21" t="str">
        <f t="shared" si="128"/>
        <v>non conforme</v>
      </c>
      <c r="U707" s="37"/>
      <c r="V707" s="21"/>
      <c r="W707" s="21"/>
      <c r="X707" s="21"/>
      <c r="Y707" s="21" t="str">
        <f t="shared" si="129"/>
        <v>non conforme</v>
      </c>
      <c r="Z707" s="37"/>
      <c r="AA707" s="21"/>
      <c r="AB707" s="21"/>
      <c r="AC707" s="21" t="str">
        <f t="shared" si="130"/>
        <v>non conforme</v>
      </c>
      <c r="AD707" s="37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 t="str">
        <f t="shared" si="131"/>
        <v>non conforme</v>
      </c>
      <c r="AS707" s="37"/>
      <c r="AT707" s="21"/>
      <c r="AU707" s="21"/>
      <c r="AV707" s="21"/>
      <c r="AW707" s="21"/>
      <c r="AX707" s="21"/>
      <c r="AY707" s="21"/>
      <c r="AZ707" s="21" t="str">
        <f t="shared" si="132"/>
        <v>non conforme</v>
      </c>
      <c r="BA707" s="37"/>
      <c r="BB707" s="21"/>
      <c r="BC707" s="21"/>
      <c r="BD707" s="21" t="str">
        <f t="shared" si="133"/>
        <v>non conforme</v>
      </c>
      <c r="BE707" s="37"/>
      <c r="BF707" s="21"/>
      <c r="BG707" s="21"/>
      <c r="BH707" s="21"/>
      <c r="BI707" s="21"/>
      <c r="BJ707" s="21" t="str">
        <f t="shared" si="134"/>
        <v>non conforme</v>
      </c>
      <c r="BK707" s="37"/>
      <c r="BL707" s="21"/>
      <c r="BM707" s="21"/>
      <c r="BN707" s="21" t="str">
        <f t="shared" si="135"/>
        <v>non conforme</v>
      </c>
      <c r="BO707" s="37"/>
      <c r="BP707" s="21"/>
      <c r="BQ707" s="21"/>
      <c r="BR707" s="21"/>
      <c r="BS707" s="21"/>
      <c r="BT707" s="21" t="str">
        <f t="shared" si="136"/>
        <v>non conforme</v>
      </c>
      <c r="BU707" s="37"/>
      <c r="BV707" s="22"/>
      <c r="BW707" s="22"/>
      <c r="BX707" s="22"/>
      <c r="BY707" s="23"/>
      <c r="BZ707" s="22"/>
      <c r="CA707" s="23"/>
      <c r="CB707" s="23"/>
      <c r="CC707" s="22"/>
      <c r="CD707" s="23"/>
      <c r="CE707" s="22"/>
      <c r="CF707" s="22"/>
      <c r="CG707" s="23"/>
      <c r="CH707" s="22"/>
      <c r="CI707" s="34"/>
      <c r="CJ707" s="34"/>
      <c r="CK707" s="44"/>
    </row>
    <row r="708" spans="1:89" ht="41" customHeight="1" x14ac:dyDescent="0.2">
      <c r="A708" s="8">
        <f t="shared" ref="A708:A771" si="137">YEAR(D708)</f>
        <v>1900</v>
      </c>
      <c r="B708" s="8">
        <f t="shared" ref="B708:B771" si="138">MONTH(D708)</f>
        <v>1</v>
      </c>
      <c r="C708" s="8">
        <f t="shared" ref="C708:C771" si="139">WEEKNUM(D708)</f>
        <v>0</v>
      </c>
      <c r="D708" s="18"/>
      <c r="E708" s="8"/>
      <c r="F708" s="18"/>
      <c r="G708" s="8"/>
      <c r="H708" s="8"/>
      <c r="I708" s="8"/>
      <c r="J708" s="19"/>
      <c r="K708" s="20"/>
      <c r="L708" s="20"/>
      <c r="M708" s="8"/>
      <c r="N708" s="8"/>
      <c r="O708" s="8"/>
      <c r="P708" s="8"/>
      <c r="Q708" s="8"/>
      <c r="R708" s="21"/>
      <c r="S708" s="21"/>
      <c r="T708" s="21" t="str">
        <f t="shared" ref="T708:T771" si="140">IF(MIN(R708:S708),"conforme","non conforme")</f>
        <v>non conforme</v>
      </c>
      <c r="U708" s="37"/>
      <c r="V708" s="21"/>
      <c r="W708" s="21"/>
      <c r="X708" s="21"/>
      <c r="Y708" s="21" t="str">
        <f t="shared" ref="Y708:Y771" si="141">IF(MIN(V708:X708),"conforme","non conforme")</f>
        <v>non conforme</v>
      </c>
      <c r="Z708" s="37"/>
      <c r="AA708" s="21"/>
      <c r="AB708" s="21"/>
      <c r="AC708" s="21" t="str">
        <f t="shared" ref="AC708:AC771" si="142">IF(MIN(AA708:AB708),"conforme","non conforme")</f>
        <v>non conforme</v>
      </c>
      <c r="AD708" s="37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 t="str">
        <f t="shared" ref="AR708:AR771" si="143">IF(MIN(AE708:AQ708),"conforme","non conforme")</f>
        <v>non conforme</v>
      </c>
      <c r="AS708" s="37"/>
      <c r="AT708" s="21"/>
      <c r="AU708" s="21"/>
      <c r="AV708" s="21"/>
      <c r="AW708" s="21"/>
      <c r="AX708" s="21"/>
      <c r="AY708" s="21"/>
      <c r="AZ708" s="21" t="str">
        <f t="shared" ref="AZ708:AZ771" si="144">IF(MIN(AT708:AY708),"conforme","non conforme")</f>
        <v>non conforme</v>
      </c>
      <c r="BA708" s="37"/>
      <c r="BB708" s="21"/>
      <c r="BC708" s="21"/>
      <c r="BD708" s="21" t="str">
        <f t="shared" ref="BD708:BD771" si="145">IF(MIN(BB708:BC708),"conforme","non conforme")</f>
        <v>non conforme</v>
      </c>
      <c r="BE708" s="37"/>
      <c r="BF708" s="21"/>
      <c r="BG708" s="21"/>
      <c r="BH708" s="21"/>
      <c r="BI708" s="21"/>
      <c r="BJ708" s="21" t="str">
        <f t="shared" ref="BJ708:BJ771" si="146">IF(MIN(BF708:BI708),"conforme","non conforme")</f>
        <v>non conforme</v>
      </c>
      <c r="BK708" s="37"/>
      <c r="BL708" s="21"/>
      <c r="BM708" s="21"/>
      <c r="BN708" s="21" t="str">
        <f t="shared" ref="BN708:BN771" si="147">IF(MIN(BL708:BM708),"conforme","non conforme")</f>
        <v>non conforme</v>
      </c>
      <c r="BO708" s="37"/>
      <c r="BP708" s="21"/>
      <c r="BQ708" s="21"/>
      <c r="BR708" s="21"/>
      <c r="BS708" s="21"/>
      <c r="BT708" s="21" t="str">
        <f t="shared" ref="BT708:BT771" si="148">IF(MIN(BP708:BS708),"conforme","non conforme")</f>
        <v>non conforme</v>
      </c>
      <c r="BU708" s="37"/>
      <c r="BV708" s="22"/>
      <c r="BW708" s="22"/>
      <c r="BX708" s="22"/>
      <c r="BY708" s="23"/>
      <c r="BZ708" s="22"/>
      <c r="CA708" s="23"/>
      <c r="CB708" s="23"/>
      <c r="CC708" s="22"/>
      <c r="CD708" s="23"/>
      <c r="CE708" s="22"/>
      <c r="CF708" s="22"/>
      <c r="CG708" s="23"/>
      <c r="CH708" s="22"/>
      <c r="CI708" s="34"/>
      <c r="CJ708" s="34"/>
      <c r="CK708" s="44"/>
    </row>
    <row r="709" spans="1:89" ht="41" customHeight="1" x14ac:dyDescent="0.2">
      <c r="A709" s="8">
        <f t="shared" si="137"/>
        <v>1900</v>
      </c>
      <c r="B709" s="8">
        <f t="shared" si="138"/>
        <v>1</v>
      </c>
      <c r="C709" s="8">
        <f t="shared" si="139"/>
        <v>0</v>
      </c>
      <c r="D709" s="18"/>
      <c r="E709" s="8"/>
      <c r="F709" s="18"/>
      <c r="G709" s="8"/>
      <c r="H709" s="8"/>
      <c r="I709" s="8"/>
      <c r="J709" s="19"/>
      <c r="K709" s="20"/>
      <c r="L709" s="20"/>
      <c r="M709" s="8"/>
      <c r="N709" s="8"/>
      <c r="O709" s="8"/>
      <c r="P709" s="8"/>
      <c r="Q709" s="8"/>
      <c r="R709" s="21"/>
      <c r="S709" s="21"/>
      <c r="T709" s="21" t="str">
        <f t="shared" si="140"/>
        <v>non conforme</v>
      </c>
      <c r="U709" s="37"/>
      <c r="V709" s="21"/>
      <c r="W709" s="21"/>
      <c r="X709" s="21"/>
      <c r="Y709" s="21" t="str">
        <f t="shared" si="141"/>
        <v>non conforme</v>
      </c>
      <c r="Z709" s="37"/>
      <c r="AA709" s="21"/>
      <c r="AB709" s="21"/>
      <c r="AC709" s="21" t="str">
        <f t="shared" si="142"/>
        <v>non conforme</v>
      </c>
      <c r="AD709" s="37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 t="str">
        <f t="shared" si="143"/>
        <v>non conforme</v>
      </c>
      <c r="AS709" s="37"/>
      <c r="AT709" s="21"/>
      <c r="AU709" s="21"/>
      <c r="AV709" s="21"/>
      <c r="AW709" s="21"/>
      <c r="AX709" s="21"/>
      <c r="AY709" s="21"/>
      <c r="AZ709" s="21" t="str">
        <f t="shared" si="144"/>
        <v>non conforme</v>
      </c>
      <c r="BA709" s="37"/>
      <c r="BB709" s="21"/>
      <c r="BC709" s="21"/>
      <c r="BD709" s="21" t="str">
        <f t="shared" si="145"/>
        <v>non conforme</v>
      </c>
      <c r="BE709" s="37"/>
      <c r="BF709" s="21"/>
      <c r="BG709" s="21"/>
      <c r="BH709" s="21"/>
      <c r="BI709" s="21"/>
      <c r="BJ709" s="21" t="str">
        <f t="shared" si="146"/>
        <v>non conforme</v>
      </c>
      <c r="BK709" s="37"/>
      <c r="BL709" s="21"/>
      <c r="BM709" s="21"/>
      <c r="BN709" s="21" t="str">
        <f t="shared" si="147"/>
        <v>non conforme</v>
      </c>
      <c r="BO709" s="37"/>
      <c r="BP709" s="21"/>
      <c r="BQ709" s="21"/>
      <c r="BR709" s="21"/>
      <c r="BS709" s="21"/>
      <c r="BT709" s="21" t="str">
        <f t="shared" si="148"/>
        <v>non conforme</v>
      </c>
      <c r="BU709" s="37"/>
      <c r="BV709" s="22"/>
      <c r="BW709" s="22"/>
      <c r="BX709" s="22"/>
      <c r="BY709" s="23"/>
      <c r="BZ709" s="22"/>
      <c r="CA709" s="23"/>
      <c r="CB709" s="23"/>
      <c r="CC709" s="22"/>
      <c r="CD709" s="23"/>
      <c r="CE709" s="22"/>
      <c r="CF709" s="22"/>
      <c r="CG709" s="23"/>
      <c r="CH709" s="22"/>
      <c r="CI709" s="34"/>
      <c r="CJ709" s="34"/>
      <c r="CK709" s="44"/>
    </row>
    <row r="710" spans="1:89" ht="41" customHeight="1" x14ac:dyDescent="0.2">
      <c r="A710" s="8">
        <f t="shared" si="137"/>
        <v>1900</v>
      </c>
      <c r="B710" s="8">
        <f t="shared" si="138"/>
        <v>1</v>
      </c>
      <c r="C710" s="8">
        <f t="shared" si="139"/>
        <v>0</v>
      </c>
      <c r="D710" s="18"/>
      <c r="E710" s="8"/>
      <c r="F710" s="18"/>
      <c r="G710" s="8"/>
      <c r="H710" s="8"/>
      <c r="I710" s="8"/>
      <c r="J710" s="19"/>
      <c r="K710" s="20"/>
      <c r="L710" s="20"/>
      <c r="M710" s="8"/>
      <c r="N710" s="8"/>
      <c r="O710" s="8"/>
      <c r="P710" s="8"/>
      <c r="Q710" s="8"/>
      <c r="R710" s="21"/>
      <c r="S710" s="21"/>
      <c r="T710" s="21" t="str">
        <f t="shared" si="140"/>
        <v>non conforme</v>
      </c>
      <c r="U710" s="37"/>
      <c r="V710" s="21"/>
      <c r="W710" s="21"/>
      <c r="X710" s="21"/>
      <c r="Y710" s="21" t="str">
        <f t="shared" si="141"/>
        <v>non conforme</v>
      </c>
      <c r="Z710" s="37"/>
      <c r="AA710" s="21"/>
      <c r="AB710" s="21"/>
      <c r="AC710" s="21" t="str">
        <f t="shared" si="142"/>
        <v>non conforme</v>
      </c>
      <c r="AD710" s="37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 t="str">
        <f t="shared" si="143"/>
        <v>non conforme</v>
      </c>
      <c r="AS710" s="37"/>
      <c r="AT710" s="21"/>
      <c r="AU710" s="21"/>
      <c r="AV710" s="21"/>
      <c r="AW710" s="21"/>
      <c r="AX710" s="21"/>
      <c r="AY710" s="21"/>
      <c r="AZ710" s="21" t="str">
        <f t="shared" si="144"/>
        <v>non conforme</v>
      </c>
      <c r="BA710" s="37"/>
      <c r="BB710" s="21"/>
      <c r="BC710" s="21"/>
      <c r="BD710" s="21" t="str">
        <f t="shared" si="145"/>
        <v>non conforme</v>
      </c>
      <c r="BE710" s="37"/>
      <c r="BF710" s="21"/>
      <c r="BG710" s="21"/>
      <c r="BH710" s="21"/>
      <c r="BI710" s="21"/>
      <c r="BJ710" s="21" t="str">
        <f t="shared" si="146"/>
        <v>non conforme</v>
      </c>
      <c r="BK710" s="37"/>
      <c r="BL710" s="21"/>
      <c r="BM710" s="21"/>
      <c r="BN710" s="21" t="str">
        <f t="shared" si="147"/>
        <v>non conforme</v>
      </c>
      <c r="BO710" s="37"/>
      <c r="BP710" s="21"/>
      <c r="BQ710" s="21"/>
      <c r="BR710" s="21"/>
      <c r="BS710" s="21"/>
      <c r="BT710" s="21" t="str">
        <f t="shared" si="148"/>
        <v>non conforme</v>
      </c>
      <c r="BU710" s="37"/>
      <c r="BV710" s="22"/>
      <c r="BW710" s="22"/>
      <c r="BX710" s="22"/>
      <c r="BY710" s="23"/>
      <c r="BZ710" s="22"/>
      <c r="CA710" s="23"/>
      <c r="CB710" s="23"/>
      <c r="CC710" s="22"/>
      <c r="CD710" s="23"/>
      <c r="CE710" s="22"/>
      <c r="CF710" s="22"/>
      <c r="CG710" s="23"/>
      <c r="CH710" s="22"/>
      <c r="CI710" s="34"/>
      <c r="CJ710" s="34"/>
      <c r="CK710" s="44"/>
    </row>
    <row r="711" spans="1:89" ht="41" customHeight="1" x14ac:dyDescent="0.2">
      <c r="A711" s="8">
        <f t="shared" si="137"/>
        <v>1900</v>
      </c>
      <c r="B711" s="8">
        <f t="shared" si="138"/>
        <v>1</v>
      </c>
      <c r="C711" s="8">
        <f t="shared" si="139"/>
        <v>0</v>
      </c>
      <c r="D711" s="18"/>
      <c r="E711" s="8"/>
      <c r="F711" s="18"/>
      <c r="G711" s="8"/>
      <c r="H711" s="8"/>
      <c r="I711" s="8"/>
      <c r="J711" s="19"/>
      <c r="K711" s="20"/>
      <c r="L711" s="20"/>
      <c r="M711" s="8"/>
      <c r="N711" s="8"/>
      <c r="O711" s="8"/>
      <c r="P711" s="8"/>
      <c r="Q711" s="8"/>
      <c r="R711" s="21"/>
      <c r="S711" s="21"/>
      <c r="T711" s="21" t="str">
        <f t="shared" si="140"/>
        <v>non conforme</v>
      </c>
      <c r="U711" s="37"/>
      <c r="V711" s="21"/>
      <c r="W711" s="21"/>
      <c r="X711" s="21"/>
      <c r="Y711" s="21" t="str">
        <f t="shared" si="141"/>
        <v>non conforme</v>
      </c>
      <c r="Z711" s="37"/>
      <c r="AA711" s="21"/>
      <c r="AB711" s="21"/>
      <c r="AC711" s="21" t="str">
        <f t="shared" si="142"/>
        <v>non conforme</v>
      </c>
      <c r="AD711" s="37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 t="str">
        <f t="shared" si="143"/>
        <v>non conforme</v>
      </c>
      <c r="AS711" s="37"/>
      <c r="AT711" s="21"/>
      <c r="AU711" s="21"/>
      <c r="AV711" s="21"/>
      <c r="AW711" s="21"/>
      <c r="AX711" s="21"/>
      <c r="AY711" s="21"/>
      <c r="AZ711" s="21" t="str">
        <f t="shared" si="144"/>
        <v>non conforme</v>
      </c>
      <c r="BA711" s="37"/>
      <c r="BB711" s="21"/>
      <c r="BC711" s="21"/>
      <c r="BD711" s="21" t="str">
        <f t="shared" si="145"/>
        <v>non conforme</v>
      </c>
      <c r="BE711" s="37"/>
      <c r="BF711" s="21"/>
      <c r="BG711" s="21"/>
      <c r="BH711" s="21"/>
      <c r="BI711" s="21"/>
      <c r="BJ711" s="21" t="str">
        <f t="shared" si="146"/>
        <v>non conforme</v>
      </c>
      <c r="BK711" s="37"/>
      <c r="BL711" s="21"/>
      <c r="BM711" s="21"/>
      <c r="BN711" s="21" t="str">
        <f t="shared" si="147"/>
        <v>non conforme</v>
      </c>
      <c r="BO711" s="37"/>
      <c r="BP711" s="21"/>
      <c r="BQ711" s="21"/>
      <c r="BR711" s="21"/>
      <c r="BS711" s="21"/>
      <c r="BT711" s="21" t="str">
        <f t="shared" si="148"/>
        <v>non conforme</v>
      </c>
      <c r="BU711" s="37"/>
      <c r="BV711" s="22"/>
      <c r="BW711" s="22"/>
      <c r="BX711" s="22"/>
      <c r="BY711" s="23"/>
      <c r="BZ711" s="22"/>
      <c r="CA711" s="23"/>
      <c r="CB711" s="23"/>
      <c r="CC711" s="22"/>
      <c r="CD711" s="23"/>
      <c r="CE711" s="22"/>
      <c r="CF711" s="22"/>
      <c r="CG711" s="23"/>
      <c r="CH711" s="22"/>
      <c r="CI711" s="34"/>
      <c r="CJ711" s="34"/>
      <c r="CK711" s="44"/>
    </row>
    <row r="712" spans="1:89" ht="41" customHeight="1" x14ac:dyDescent="0.2">
      <c r="A712" s="8">
        <f t="shared" si="137"/>
        <v>1900</v>
      </c>
      <c r="B712" s="8">
        <f t="shared" si="138"/>
        <v>1</v>
      </c>
      <c r="C712" s="8">
        <f t="shared" si="139"/>
        <v>0</v>
      </c>
      <c r="D712" s="18"/>
      <c r="E712" s="8"/>
      <c r="F712" s="18"/>
      <c r="G712" s="8"/>
      <c r="H712" s="8"/>
      <c r="I712" s="8"/>
      <c r="J712" s="19"/>
      <c r="K712" s="20"/>
      <c r="L712" s="20"/>
      <c r="M712" s="8"/>
      <c r="N712" s="8"/>
      <c r="O712" s="8"/>
      <c r="P712" s="8"/>
      <c r="Q712" s="8"/>
      <c r="R712" s="21"/>
      <c r="S712" s="21"/>
      <c r="T712" s="21" t="str">
        <f t="shared" si="140"/>
        <v>non conforme</v>
      </c>
      <c r="U712" s="37"/>
      <c r="V712" s="21"/>
      <c r="W712" s="21"/>
      <c r="X712" s="21"/>
      <c r="Y712" s="21" t="str">
        <f t="shared" si="141"/>
        <v>non conforme</v>
      </c>
      <c r="Z712" s="37"/>
      <c r="AA712" s="21"/>
      <c r="AB712" s="21"/>
      <c r="AC712" s="21" t="str">
        <f t="shared" si="142"/>
        <v>non conforme</v>
      </c>
      <c r="AD712" s="37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  <c r="AO712" s="21"/>
      <c r="AP712" s="21"/>
      <c r="AQ712" s="21"/>
      <c r="AR712" s="21" t="str">
        <f t="shared" si="143"/>
        <v>non conforme</v>
      </c>
      <c r="AS712" s="37"/>
      <c r="AT712" s="21"/>
      <c r="AU712" s="21"/>
      <c r="AV712" s="21"/>
      <c r="AW712" s="21"/>
      <c r="AX712" s="21"/>
      <c r="AY712" s="21"/>
      <c r="AZ712" s="21" t="str">
        <f t="shared" si="144"/>
        <v>non conforme</v>
      </c>
      <c r="BA712" s="37"/>
      <c r="BB712" s="21"/>
      <c r="BC712" s="21"/>
      <c r="BD712" s="21" t="str">
        <f t="shared" si="145"/>
        <v>non conforme</v>
      </c>
      <c r="BE712" s="37"/>
      <c r="BF712" s="21"/>
      <c r="BG712" s="21"/>
      <c r="BH712" s="21"/>
      <c r="BI712" s="21"/>
      <c r="BJ712" s="21" t="str">
        <f t="shared" si="146"/>
        <v>non conforme</v>
      </c>
      <c r="BK712" s="37"/>
      <c r="BL712" s="21"/>
      <c r="BM712" s="21"/>
      <c r="BN712" s="21" t="str">
        <f t="shared" si="147"/>
        <v>non conforme</v>
      </c>
      <c r="BO712" s="37"/>
      <c r="BP712" s="21"/>
      <c r="BQ712" s="21"/>
      <c r="BR712" s="21"/>
      <c r="BS712" s="21"/>
      <c r="BT712" s="21" t="str">
        <f t="shared" si="148"/>
        <v>non conforme</v>
      </c>
      <c r="BU712" s="37"/>
      <c r="BV712" s="22"/>
      <c r="BW712" s="22"/>
      <c r="BX712" s="22"/>
      <c r="BY712" s="23"/>
      <c r="BZ712" s="22"/>
      <c r="CA712" s="23"/>
      <c r="CB712" s="23"/>
      <c r="CC712" s="22"/>
      <c r="CD712" s="23"/>
      <c r="CE712" s="22"/>
      <c r="CF712" s="22"/>
      <c r="CG712" s="23"/>
      <c r="CH712" s="22"/>
      <c r="CI712" s="34"/>
      <c r="CJ712" s="34"/>
      <c r="CK712" s="44"/>
    </row>
    <row r="713" spans="1:89" ht="41" customHeight="1" x14ac:dyDescent="0.2">
      <c r="A713" s="8">
        <f t="shared" si="137"/>
        <v>1900</v>
      </c>
      <c r="B713" s="8">
        <f t="shared" si="138"/>
        <v>1</v>
      </c>
      <c r="C713" s="8">
        <f t="shared" si="139"/>
        <v>0</v>
      </c>
      <c r="D713" s="18"/>
      <c r="E713" s="8"/>
      <c r="F713" s="18"/>
      <c r="G713" s="8"/>
      <c r="H713" s="8"/>
      <c r="I713" s="8"/>
      <c r="J713" s="19"/>
      <c r="K713" s="20"/>
      <c r="L713" s="20"/>
      <c r="M713" s="8"/>
      <c r="N713" s="8"/>
      <c r="O713" s="8"/>
      <c r="P713" s="8"/>
      <c r="Q713" s="8"/>
      <c r="R713" s="21"/>
      <c r="S713" s="21"/>
      <c r="T713" s="21" t="str">
        <f t="shared" si="140"/>
        <v>non conforme</v>
      </c>
      <c r="U713" s="37"/>
      <c r="V713" s="21"/>
      <c r="W713" s="21"/>
      <c r="X713" s="21"/>
      <c r="Y713" s="21" t="str">
        <f t="shared" si="141"/>
        <v>non conforme</v>
      </c>
      <c r="Z713" s="37"/>
      <c r="AA713" s="21"/>
      <c r="AB713" s="21"/>
      <c r="AC713" s="21" t="str">
        <f t="shared" si="142"/>
        <v>non conforme</v>
      </c>
      <c r="AD713" s="37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  <c r="AO713" s="21"/>
      <c r="AP713" s="21"/>
      <c r="AQ713" s="21"/>
      <c r="AR713" s="21" t="str">
        <f t="shared" si="143"/>
        <v>non conforme</v>
      </c>
      <c r="AS713" s="37"/>
      <c r="AT713" s="21"/>
      <c r="AU713" s="21"/>
      <c r="AV713" s="21"/>
      <c r="AW713" s="21"/>
      <c r="AX713" s="21"/>
      <c r="AY713" s="21"/>
      <c r="AZ713" s="21" t="str">
        <f t="shared" si="144"/>
        <v>non conforme</v>
      </c>
      <c r="BA713" s="37"/>
      <c r="BB713" s="21"/>
      <c r="BC713" s="21"/>
      <c r="BD713" s="21" t="str">
        <f t="shared" si="145"/>
        <v>non conforme</v>
      </c>
      <c r="BE713" s="37"/>
      <c r="BF713" s="21"/>
      <c r="BG713" s="21"/>
      <c r="BH713" s="21"/>
      <c r="BI713" s="21"/>
      <c r="BJ713" s="21" t="str">
        <f t="shared" si="146"/>
        <v>non conforme</v>
      </c>
      <c r="BK713" s="37"/>
      <c r="BL713" s="21"/>
      <c r="BM713" s="21"/>
      <c r="BN713" s="21" t="str">
        <f t="shared" si="147"/>
        <v>non conforme</v>
      </c>
      <c r="BO713" s="37"/>
      <c r="BP713" s="21"/>
      <c r="BQ713" s="21"/>
      <c r="BR713" s="21"/>
      <c r="BS713" s="21"/>
      <c r="BT713" s="21" t="str">
        <f t="shared" si="148"/>
        <v>non conforme</v>
      </c>
      <c r="BU713" s="37"/>
      <c r="BV713" s="22"/>
      <c r="BW713" s="22"/>
      <c r="BX713" s="22"/>
      <c r="BY713" s="23"/>
      <c r="BZ713" s="22"/>
      <c r="CA713" s="23"/>
      <c r="CB713" s="23"/>
      <c r="CC713" s="22"/>
      <c r="CD713" s="23"/>
      <c r="CE713" s="22"/>
      <c r="CF713" s="22"/>
      <c r="CG713" s="23"/>
      <c r="CH713" s="22"/>
      <c r="CI713" s="34"/>
      <c r="CJ713" s="34"/>
      <c r="CK713" s="44"/>
    </row>
    <row r="714" spans="1:89" ht="41" customHeight="1" x14ac:dyDescent="0.2">
      <c r="A714" s="8">
        <f t="shared" si="137"/>
        <v>1900</v>
      </c>
      <c r="B714" s="8">
        <f t="shared" si="138"/>
        <v>1</v>
      </c>
      <c r="C714" s="8">
        <f t="shared" si="139"/>
        <v>0</v>
      </c>
      <c r="D714" s="18"/>
      <c r="E714" s="8"/>
      <c r="F714" s="18"/>
      <c r="G714" s="8"/>
      <c r="H714" s="8"/>
      <c r="I714" s="8"/>
      <c r="J714" s="19"/>
      <c r="K714" s="20"/>
      <c r="L714" s="20"/>
      <c r="M714" s="8"/>
      <c r="N714" s="8"/>
      <c r="O714" s="8"/>
      <c r="P714" s="8"/>
      <c r="Q714" s="8"/>
      <c r="R714" s="21"/>
      <c r="S714" s="21"/>
      <c r="T714" s="21" t="str">
        <f t="shared" si="140"/>
        <v>non conforme</v>
      </c>
      <c r="U714" s="37"/>
      <c r="V714" s="21"/>
      <c r="W714" s="21"/>
      <c r="X714" s="21"/>
      <c r="Y714" s="21" t="str">
        <f t="shared" si="141"/>
        <v>non conforme</v>
      </c>
      <c r="Z714" s="37"/>
      <c r="AA714" s="21"/>
      <c r="AB714" s="21"/>
      <c r="AC714" s="21" t="str">
        <f t="shared" si="142"/>
        <v>non conforme</v>
      </c>
      <c r="AD714" s="37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 t="str">
        <f t="shared" si="143"/>
        <v>non conforme</v>
      </c>
      <c r="AS714" s="37"/>
      <c r="AT714" s="21"/>
      <c r="AU714" s="21"/>
      <c r="AV714" s="21"/>
      <c r="AW714" s="21"/>
      <c r="AX714" s="21"/>
      <c r="AY714" s="21"/>
      <c r="AZ714" s="21" t="str">
        <f t="shared" si="144"/>
        <v>non conforme</v>
      </c>
      <c r="BA714" s="37"/>
      <c r="BB714" s="21"/>
      <c r="BC714" s="21"/>
      <c r="BD714" s="21" t="str">
        <f t="shared" si="145"/>
        <v>non conforme</v>
      </c>
      <c r="BE714" s="37"/>
      <c r="BF714" s="21"/>
      <c r="BG714" s="21"/>
      <c r="BH714" s="21"/>
      <c r="BI714" s="21"/>
      <c r="BJ714" s="21" t="str">
        <f t="shared" si="146"/>
        <v>non conforme</v>
      </c>
      <c r="BK714" s="37"/>
      <c r="BL714" s="21"/>
      <c r="BM714" s="21"/>
      <c r="BN714" s="21" t="str">
        <f t="shared" si="147"/>
        <v>non conforme</v>
      </c>
      <c r="BO714" s="37"/>
      <c r="BP714" s="21"/>
      <c r="BQ714" s="21"/>
      <c r="BR714" s="21"/>
      <c r="BS714" s="21"/>
      <c r="BT714" s="21" t="str">
        <f t="shared" si="148"/>
        <v>non conforme</v>
      </c>
      <c r="BU714" s="37"/>
      <c r="BV714" s="22"/>
      <c r="BW714" s="22"/>
      <c r="BX714" s="22"/>
      <c r="BY714" s="23"/>
      <c r="BZ714" s="22"/>
      <c r="CA714" s="23"/>
      <c r="CB714" s="23"/>
      <c r="CC714" s="22"/>
      <c r="CD714" s="23"/>
      <c r="CE714" s="22"/>
      <c r="CF714" s="22"/>
      <c r="CG714" s="23"/>
      <c r="CH714" s="22"/>
      <c r="CI714" s="34"/>
      <c r="CJ714" s="34"/>
      <c r="CK714" s="44"/>
    </row>
    <row r="715" spans="1:89" ht="41" customHeight="1" x14ac:dyDescent="0.2">
      <c r="A715" s="8">
        <f t="shared" si="137"/>
        <v>1900</v>
      </c>
      <c r="B715" s="8">
        <f t="shared" si="138"/>
        <v>1</v>
      </c>
      <c r="C715" s="8">
        <f t="shared" si="139"/>
        <v>0</v>
      </c>
      <c r="D715" s="18"/>
      <c r="E715" s="8"/>
      <c r="F715" s="18"/>
      <c r="G715" s="8"/>
      <c r="H715" s="8"/>
      <c r="I715" s="8"/>
      <c r="J715" s="19"/>
      <c r="K715" s="20"/>
      <c r="L715" s="20"/>
      <c r="M715" s="8"/>
      <c r="N715" s="8"/>
      <c r="O715" s="8"/>
      <c r="P715" s="8"/>
      <c r="Q715" s="8"/>
      <c r="R715" s="21"/>
      <c r="S715" s="21"/>
      <c r="T715" s="21" t="str">
        <f t="shared" si="140"/>
        <v>non conforme</v>
      </c>
      <c r="U715" s="37"/>
      <c r="V715" s="21"/>
      <c r="W715" s="21"/>
      <c r="X715" s="21"/>
      <c r="Y715" s="21" t="str">
        <f t="shared" si="141"/>
        <v>non conforme</v>
      </c>
      <c r="Z715" s="37"/>
      <c r="AA715" s="21"/>
      <c r="AB715" s="21"/>
      <c r="AC715" s="21" t="str">
        <f t="shared" si="142"/>
        <v>non conforme</v>
      </c>
      <c r="AD715" s="37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 t="str">
        <f t="shared" si="143"/>
        <v>non conforme</v>
      </c>
      <c r="AS715" s="37"/>
      <c r="AT715" s="21"/>
      <c r="AU715" s="21"/>
      <c r="AV715" s="21"/>
      <c r="AW715" s="21"/>
      <c r="AX715" s="21"/>
      <c r="AY715" s="21"/>
      <c r="AZ715" s="21" t="str">
        <f t="shared" si="144"/>
        <v>non conforme</v>
      </c>
      <c r="BA715" s="37"/>
      <c r="BB715" s="21"/>
      <c r="BC715" s="21"/>
      <c r="BD715" s="21" t="str">
        <f t="shared" si="145"/>
        <v>non conforme</v>
      </c>
      <c r="BE715" s="37"/>
      <c r="BF715" s="21"/>
      <c r="BG715" s="21"/>
      <c r="BH715" s="21"/>
      <c r="BI715" s="21"/>
      <c r="BJ715" s="21" t="str">
        <f t="shared" si="146"/>
        <v>non conforme</v>
      </c>
      <c r="BK715" s="37"/>
      <c r="BL715" s="21"/>
      <c r="BM715" s="21"/>
      <c r="BN715" s="21" t="str">
        <f t="shared" si="147"/>
        <v>non conforme</v>
      </c>
      <c r="BO715" s="37"/>
      <c r="BP715" s="21"/>
      <c r="BQ715" s="21"/>
      <c r="BR715" s="21"/>
      <c r="BS715" s="21"/>
      <c r="BT715" s="21" t="str">
        <f t="shared" si="148"/>
        <v>non conforme</v>
      </c>
      <c r="BU715" s="37"/>
      <c r="BV715" s="22"/>
      <c r="BW715" s="22"/>
      <c r="BX715" s="22"/>
      <c r="BY715" s="23"/>
      <c r="BZ715" s="22"/>
      <c r="CA715" s="23"/>
      <c r="CB715" s="23"/>
      <c r="CC715" s="22"/>
      <c r="CD715" s="23"/>
      <c r="CE715" s="22"/>
      <c r="CF715" s="22"/>
      <c r="CG715" s="23"/>
      <c r="CH715" s="22"/>
      <c r="CI715" s="34"/>
      <c r="CJ715" s="34"/>
      <c r="CK715" s="44"/>
    </row>
    <row r="716" spans="1:89" ht="41" customHeight="1" x14ac:dyDescent="0.2">
      <c r="A716" s="8">
        <f t="shared" si="137"/>
        <v>1900</v>
      </c>
      <c r="B716" s="8">
        <f t="shared" si="138"/>
        <v>1</v>
      </c>
      <c r="C716" s="8">
        <f t="shared" si="139"/>
        <v>0</v>
      </c>
      <c r="D716" s="18"/>
      <c r="E716" s="8"/>
      <c r="F716" s="18"/>
      <c r="G716" s="8"/>
      <c r="H716" s="8"/>
      <c r="I716" s="8"/>
      <c r="J716" s="19"/>
      <c r="K716" s="20"/>
      <c r="L716" s="20"/>
      <c r="M716" s="8"/>
      <c r="N716" s="8"/>
      <c r="O716" s="8"/>
      <c r="P716" s="8"/>
      <c r="Q716" s="8"/>
      <c r="R716" s="21"/>
      <c r="S716" s="21"/>
      <c r="T716" s="21" t="str">
        <f t="shared" si="140"/>
        <v>non conforme</v>
      </c>
      <c r="U716" s="37"/>
      <c r="V716" s="21"/>
      <c r="W716" s="21"/>
      <c r="X716" s="21"/>
      <c r="Y716" s="21" t="str">
        <f t="shared" si="141"/>
        <v>non conforme</v>
      </c>
      <c r="Z716" s="37"/>
      <c r="AA716" s="21"/>
      <c r="AB716" s="21"/>
      <c r="AC716" s="21" t="str">
        <f t="shared" si="142"/>
        <v>non conforme</v>
      </c>
      <c r="AD716" s="37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 t="str">
        <f t="shared" si="143"/>
        <v>non conforme</v>
      </c>
      <c r="AS716" s="37"/>
      <c r="AT716" s="21"/>
      <c r="AU716" s="21"/>
      <c r="AV716" s="21"/>
      <c r="AW716" s="21"/>
      <c r="AX716" s="21"/>
      <c r="AY716" s="21"/>
      <c r="AZ716" s="21" t="str">
        <f t="shared" si="144"/>
        <v>non conforme</v>
      </c>
      <c r="BA716" s="37"/>
      <c r="BB716" s="21"/>
      <c r="BC716" s="21"/>
      <c r="BD716" s="21" t="str">
        <f t="shared" si="145"/>
        <v>non conforme</v>
      </c>
      <c r="BE716" s="37"/>
      <c r="BF716" s="21"/>
      <c r="BG716" s="21"/>
      <c r="BH716" s="21"/>
      <c r="BI716" s="21"/>
      <c r="BJ716" s="21" t="str">
        <f t="shared" si="146"/>
        <v>non conforme</v>
      </c>
      <c r="BK716" s="37"/>
      <c r="BL716" s="21"/>
      <c r="BM716" s="21"/>
      <c r="BN716" s="21" t="str">
        <f t="shared" si="147"/>
        <v>non conforme</v>
      </c>
      <c r="BO716" s="37"/>
      <c r="BP716" s="21"/>
      <c r="BQ716" s="21"/>
      <c r="BR716" s="21"/>
      <c r="BS716" s="21"/>
      <c r="BT716" s="21" t="str">
        <f t="shared" si="148"/>
        <v>non conforme</v>
      </c>
      <c r="BU716" s="37"/>
      <c r="BV716" s="22"/>
      <c r="BW716" s="22"/>
      <c r="BX716" s="22"/>
      <c r="BY716" s="23"/>
      <c r="BZ716" s="22"/>
      <c r="CA716" s="23"/>
      <c r="CB716" s="23"/>
      <c r="CC716" s="22"/>
      <c r="CD716" s="23"/>
      <c r="CE716" s="22"/>
      <c r="CF716" s="22"/>
      <c r="CG716" s="23"/>
      <c r="CH716" s="22"/>
      <c r="CI716" s="34"/>
      <c r="CJ716" s="34"/>
      <c r="CK716" s="44"/>
    </row>
    <row r="717" spans="1:89" ht="41" customHeight="1" x14ac:dyDescent="0.2">
      <c r="A717" s="8">
        <f t="shared" si="137"/>
        <v>1900</v>
      </c>
      <c r="B717" s="8">
        <f t="shared" si="138"/>
        <v>1</v>
      </c>
      <c r="C717" s="8">
        <f t="shared" si="139"/>
        <v>0</v>
      </c>
      <c r="D717" s="18"/>
      <c r="E717" s="8"/>
      <c r="F717" s="18"/>
      <c r="G717" s="8"/>
      <c r="H717" s="8"/>
      <c r="I717" s="8"/>
      <c r="J717" s="19"/>
      <c r="K717" s="20"/>
      <c r="L717" s="20"/>
      <c r="M717" s="8"/>
      <c r="N717" s="8"/>
      <c r="O717" s="8"/>
      <c r="P717" s="8"/>
      <c r="Q717" s="8"/>
      <c r="R717" s="21"/>
      <c r="S717" s="21"/>
      <c r="T717" s="21" t="str">
        <f t="shared" si="140"/>
        <v>non conforme</v>
      </c>
      <c r="U717" s="37"/>
      <c r="V717" s="21"/>
      <c r="W717" s="21"/>
      <c r="X717" s="21"/>
      <c r="Y717" s="21" t="str">
        <f t="shared" si="141"/>
        <v>non conforme</v>
      </c>
      <c r="Z717" s="37"/>
      <c r="AA717" s="21"/>
      <c r="AB717" s="21"/>
      <c r="AC717" s="21" t="str">
        <f t="shared" si="142"/>
        <v>non conforme</v>
      </c>
      <c r="AD717" s="37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 t="str">
        <f t="shared" si="143"/>
        <v>non conforme</v>
      </c>
      <c r="AS717" s="37"/>
      <c r="AT717" s="21"/>
      <c r="AU717" s="21"/>
      <c r="AV717" s="21"/>
      <c r="AW717" s="21"/>
      <c r="AX717" s="21"/>
      <c r="AY717" s="21"/>
      <c r="AZ717" s="21" t="str">
        <f t="shared" si="144"/>
        <v>non conforme</v>
      </c>
      <c r="BA717" s="37"/>
      <c r="BB717" s="21"/>
      <c r="BC717" s="21"/>
      <c r="BD717" s="21" t="str">
        <f t="shared" si="145"/>
        <v>non conforme</v>
      </c>
      <c r="BE717" s="37"/>
      <c r="BF717" s="21"/>
      <c r="BG717" s="21"/>
      <c r="BH717" s="21"/>
      <c r="BI717" s="21"/>
      <c r="BJ717" s="21" t="str">
        <f t="shared" si="146"/>
        <v>non conforme</v>
      </c>
      <c r="BK717" s="37"/>
      <c r="BL717" s="21"/>
      <c r="BM717" s="21"/>
      <c r="BN717" s="21" t="str">
        <f t="shared" si="147"/>
        <v>non conforme</v>
      </c>
      <c r="BO717" s="37"/>
      <c r="BP717" s="21"/>
      <c r="BQ717" s="21"/>
      <c r="BR717" s="21"/>
      <c r="BS717" s="21"/>
      <c r="BT717" s="21" t="str">
        <f t="shared" si="148"/>
        <v>non conforme</v>
      </c>
      <c r="BU717" s="37"/>
      <c r="BV717" s="22"/>
      <c r="BW717" s="22"/>
      <c r="BX717" s="22"/>
      <c r="BY717" s="23"/>
      <c r="BZ717" s="22"/>
      <c r="CA717" s="23"/>
      <c r="CB717" s="23"/>
      <c r="CC717" s="22"/>
      <c r="CD717" s="23"/>
      <c r="CE717" s="22"/>
      <c r="CF717" s="22"/>
      <c r="CG717" s="23"/>
      <c r="CH717" s="22"/>
      <c r="CI717" s="34"/>
      <c r="CJ717" s="34"/>
      <c r="CK717" s="44"/>
    </row>
    <row r="718" spans="1:89" ht="41" customHeight="1" x14ac:dyDescent="0.2">
      <c r="A718" s="8">
        <f t="shared" si="137"/>
        <v>1900</v>
      </c>
      <c r="B718" s="8">
        <f t="shared" si="138"/>
        <v>1</v>
      </c>
      <c r="C718" s="8">
        <f t="shared" si="139"/>
        <v>0</v>
      </c>
      <c r="D718" s="18"/>
      <c r="E718" s="8"/>
      <c r="F718" s="18"/>
      <c r="G718" s="8"/>
      <c r="H718" s="8"/>
      <c r="I718" s="8"/>
      <c r="J718" s="19"/>
      <c r="K718" s="20"/>
      <c r="L718" s="20"/>
      <c r="M718" s="8"/>
      <c r="N718" s="8"/>
      <c r="O718" s="8"/>
      <c r="P718" s="8"/>
      <c r="Q718" s="8"/>
      <c r="R718" s="21"/>
      <c r="S718" s="21"/>
      <c r="T718" s="21" t="str">
        <f t="shared" si="140"/>
        <v>non conforme</v>
      </c>
      <c r="U718" s="37"/>
      <c r="V718" s="21"/>
      <c r="W718" s="21"/>
      <c r="X718" s="21"/>
      <c r="Y718" s="21" t="str">
        <f t="shared" si="141"/>
        <v>non conforme</v>
      </c>
      <c r="Z718" s="37"/>
      <c r="AA718" s="21"/>
      <c r="AB718" s="21"/>
      <c r="AC718" s="21" t="str">
        <f t="shared" si="142"/>
        <v>non conforme</v>
      </c>
      <c r="AD718" s="37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 t="str">
        <f t="shared" si="143"/>
        <v>non conforme</v>
      </c>
      <c r="AS718" s="37"/>
      <c r="AT718" s="21"/>
      <c r="AU718" s="21"/>
      <c r="AV718" s="21"/>
      <c r="AW718" s="21"/>
      <c r="AX718" s="21"/>
      <c r="AY718" s="21"/>
      <c r="AZ718" s="21" t="str">
        <f t="shared" si="144"/>
        <v>non conforme</v>
      </c>
      <c r="BA718" s="37"/>
      <c r="BB718" s="21"/>
      <c r="BC718" s="21"/>
      <c r="BD718" s="21" t="str">
        <f t="shared" si="145"/>
        <v>non conforme</v>
      </c>
      <c r="BE718" s="37"/>
      <c r="BF718" s="21"/>
      <c r="BG718" s="21"/>
      <c r="BH718" s="21"/>
      <c r="BI718" s="21"/>
      <c r="BJ718" s="21" t="str">
        <f t="shared" si="146"/>
        <v>non conforme</v>
      </c>
      <c r="BK718" s="37"/>
      <c r="BL718" s="21"/>
      <c r="BM718" s="21"/>
      <c r="BN718" s="21" t="str">
        <f t="shared" si="147"/>
        <v>non conforme</v>
      </c>
      <c r="BO718" s="37"/>
      <c r="BP718" s="21"/>
      <c r="BQ718" s="21"/>
      <c r="BR718" s="21"/>
      <c r="BS718" s="21"/>
      <c r="BT718" s="21" t="str">
        <f t="shared" si="148"/>
        <v>non conforme</v>
      </c>
      <c r="BU718" s="37"/>
      <c r="BV718" s="22"/>
      <c r="BW718" s="22"/>
      <c r="BX718" s="22"/>
      <c r="BY718" s="23"/>
      <c r="BZ718" s="22"/>
      <c r="CA718" s="23"/>
      <c r="CB718" s="23"/>
      <c r="CC718" s="22"/>
      <c r="CD718" s="23"/>
      <c r="CE718" s="22"/>
      <c r="CF718" s="22"/>
      <c r="CG718" s="23"/>
      <c r="CH718" s="22"/>
      <c r="CI718" s="34"/>
      <c r="CJ718" s="34"/>
      <c r="CK718" s="44"/>
    </row>
    <row r="719" spans="1:89" ht="41" customHeight="1" x14ac:dyDescent="0.2">
      <c r="A719" s="8">
        <f t="shared" si="137"/>
        <v>1900</v>
      </c>
      <c r="B719" s="8">
        <f t="shared" si="138"/>
        <v>1</v>
      </c>
      <c r="C719" s="8">
        <f t="shared" si="139"/>
        <v>0</v>
      </c>
      <c r="D719" s="18"/>
      <c r="E719" s="8"/>
      <c r="F719" s="18"/>
      <c r="G719" s="8"/>
      <c r="H719" s="8"/>
      <c r="I719" s="8"/>
      <c r="J719" s="19"/>
      <c r="K719" s="20"/>
      <c r="L719" s="20"/>
      <c r="M719" s="8"/>
      <c r="N719" s="8"/>
      <c r="O719" s="8"/>
      <c r="P719" s="8"/>
      <c r="Q719" s="8"/>
      <c r="R719" s="21"/>
      <c r="S719" s="21"/>
      <c r="T719" s="21" t="str">
        <f t="shared" si="140"/>
        <v>non conforme</v>
      </c>
      <c r="U719" s="37"/>
      <c r="V719" s="21"/>
      <c r="W719" s="21"/>
      <c r="X719" s="21"/>
      <c r="Y719" s="21" t="str">
        <f t="shared" si="141"/>
        <v>non conforme</v>
      </c>
      <c r="Z719" s="37"/>
      <c r="AA719" s="21"/>
      <c r="AB719" s="21"/>
      <c r="AC719" s="21" t="str">
        <f t="shared" si="142"/>
        <v>non conforme</v>
      </c>
      <c r="AD719" s="37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 t="str">
        <f t="shared" si="143"/>
        <v>non conforme</v>
      </c>
      <c r="AS719" s="37"/>
      <c r="AT719" s="21"/>
      <c r="AU719" s="21"/>
      <c r="AV719" s="21"/>
      <c r="AW719" s="21"/>
      <c r="AX719" s="21"/>
      <c r="AY719" s="21"/>
      <c r="AZ719" s="21" t="str">
        <f t="shared" si="144"/>
        <v>non conforme</v>
      </c>
      <c r="BA719" s="37"/>
      <c r="BB719" s="21"/>
      <c r="BC719" s="21"/>
      <c r="BD719" s="21" t="str">
        <f t="shared" si="145"/>
        <v>non conforme</v>
      </c>
      <c r="BE719" s="37"/>
      <c r="BF719" s="21"/>
      <c r="BG719" s="21"/>
      <c r="BH719" s="21"/>
      <c r="BI719" s="21"/>
      <c r="BJ719" s="21" t="str">
        <f t="shared" si="146"/>
        <v>non conforme</v>
      </c>
      <c r="BK719" s="37"/>
      <c r="BL719" s="21"/>
      <c r="BM719" s="21"/>
      <c r="BN719" s="21" t="str">
        <f t="shared" si="147"/>
        <v>non conforme</v>
      </c>
      <c r="BO719" s="37"/>
      <c r="BP719" s="21"/>
      <c r="BQ719" s="21"/>
      <c r="BR719" s="21"/>
      <c r="BS719" s="21"/>
      <c r="BT719" s="21" t="str">
        <f t="shared" si="148"/>
        <v>non conforme</v>
      </c>
      <c r="BU719" s="37"/>
      <c r="BV719" s="22"/>
      <c r="BW719" s="22"/>
      <c r="BX719" s="22"/>
      <c r="BY719" s="23"/>
      <c r="BZ719" s="22"/>
      <c r="CA719" s="23"/>
      <c r="CB719" s="23"/>
      <c r="CC719" s="22"/>
      <c r="CD719" s="23"/>
      <c r="CE719" s="22"/>
      <c r="CF719" s="22"/>
      <c r="CG719" s="23"/>
      <c r="CH719" s="22"/>
      <c r="CI719" s="34"/>
      <c r="CJ719" s="34"/>
      <c r="CK719" s="44"/>
    </row>
    <row r="720" spans="1:89" ht="41" customHeight="1" x14ac:dyDescent="0.2">
      <c r="A720" s="8">
        <f t="shared" si="137"/>
        <v>1900</v>
      </c>
      <c r="B720" s="8">
        <f t="shared" si="138"/>
        <v>1</v>
      </c>
      <c r="C720" s="8">
        <f t="shared" si="139"/>
        <v>0</v>
      </c>
      <c r="D720" s="18"/>
      <c r="E720" s="8"/>
      <c r="F720" s="18"/>
      <c r="G720" s="8"/>
      <c r="H720" s="8"/>
      <c r="I720" s="8"/>
      <c r="J720" s="19"/>
      <c r="K720" s="20"/>
      <c r="L720" s="20"/>
      <c r="M720" s="8"/>
      <c r="N720" s="8"/>
      <c r="O720" s="8"/>
      <c r="P720" s="8"/>
      <c r="Q720" s="8"/>
      <c r="R720" s="21"/>
      <c r="S720" s="21"/>
      <c r="T720" s="21" t="str">
        <f t="shared" si="140"/>
        <v>non conforme</v>
      </c>
      <c r="U720" s="37"/>
      <c r="V720" s="21"/>
      <c r="W720" s="21"/>
      <c r="X720" s="21"/>
      <c r="Y720" s="21" t="str">
        <f t="shared" si="141"/>
        <v>non conforme</v>
      </c>
      <c r="Z720" s="37"/>
      <c r="AA720" s="21"/>
      <c r="AB720" s="21"/>
      <c r="AC720" s="21" t="str">
        <f t="shared" si="142"/>
        <v>non conforme</v>
      </c>
      <c r="AD720" s="37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 t="str">
        <f t="shared" si="143"/>
        <v>non conforme</v>
      </c>
      <c r="AS720" s="37"/>
      <c r="AT720" s="21"/>
      <c r="AU720" s="21"/>
      <c r="AV720" s="21"/>
      <c r="AW720" s="21"/>
      <c r="AX720" s="21"/>
      <c r="AY720" s="21"/>
      <c r="AZ720" s="21" t="str">
        <f t="shared" si="144"/>
        <v>non conforme</v>
      </c>
      <c r="BA720" s="37"/>
      <c r="BB720" s="21"/>
      <c r="BC720" s="21"/>
      <c r="BD720" s="21" t="str">
        <f t="shared" si="145"/>
        <v>non conforme</v>
      </c>
      <c r="BE720" s="37"/>
      <c r="BF720" s="21"/>
      <c r="BG720" s="21"/>
      <c r="BH720" s="21"/>
      <c r="BI720" s="21"/>
      <c r="BJ720" s="21" t="str">
        <f t="shared" si="146"/>
        <v>non conforme</v>
      </c>
      <c r="BK720" s="37"/>
      <c r="BL720" s="21"/>
      <c r="BM720" s="21"/>
      <c r="BN720" s="21" t="str">
        <f t="shared" si="147"/>
        <v>non conforme</v>
      </c>
      <c r="BO720" s="37"/>
      <c r="BP720" s="21"/>
      <c r="BQ720" s="21"/>
      <c r="BR720" s="21"/>
      <c r="BS720" s="21"/>
      <c r="BT720" s="21" t="str">
        <f t="shared" si="148"/>
        <v>non conforme</v>
      </c>
      <c r="BU720" s="37"/>
      <c r="BV720" s="22"/>
      <c r="BW720" s="22"/>
      <c r="BX720" s="22"/>
      <c r="BY720" s="23"/>
      <c r="BZ720" s="22"/>
      <c r="CA720" s="23"/>
      <c r="CB720" s="23"/>
      <c r="CC720" s="22"/>
      <c r="CD720" s="23"/>
      <c r="CE720" s="22"/>
      <c r="CF720" s="22"/>
      <c r="CG720" s="23"/>
      <c r="CH720" s="22"/>
      <c r="CI720" s="34"/>
      <c r="CJ720" s="34"/>
      <c r="CK720" s="44"/>
    </row>
    <row r="721" spans="1:89" ht="41" customHeight="1" x14ac:dyDescent="0.2">
      <c r="A721" s="8">
        <f t="shared" si="137"/>
        <v>1900</v>
      </c>
      <c r="B721" s="8">
        <f t="shared" si="138"/>
        <v>1</v>
      </c>
      <c r="C721" s="8">
        <f t="shared" si="139"/>
        <v>0</v>
      </c>
      <c r="D721" s="18"/>
      <c r="E721" s="8"/>
      <c r="F721" s="18"/>
      <c r="G721" s="8"/>
      <c r="H721" s="8"/>
      <c r="I721" s="8"/>
      <c r="J721" s="19"/>
      <c r="K721" s="20"/>
      <c r="L721" s="20"/>
      <c r="M721" s="8"/>
      <c r="N721" s="8"/>
      <c r="O721" s="8"/>
      <c r="P721" s="8"/>
      <c r="Q721" s="8"/>
      <c r="R721" s="21"/>
      <c r="S721" s="21"/>
      <c r="T721" s="21" t="str">
        <f t="shared" si="140"/>
        <v>non conforme</v>
      </c>
      <c r="U721" s="37"/>
      <c r="V721" s="21"/>
      <c r="W721" s="21"/>
      <c r="X721" s="21"/>
      <c r="Y721" s="21" t="str">
        <f t="shared" si="141"/>
        <v>non conforme</v>
      </c>
      <c r="Z721" s="37"/>
      <c r="AA721" s="21"/>
      <c r="AB721" s="21"/>
      <c r="AC721" s="21" t="str">
        <f t="shared" si="142"/>
        <v>non conforme</v>
      </c>
      <c r="AD721" s="37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 t="str">
        <f t="shared" si="143"/>
        <v>non conforme</v>
      </c>
      <c r="AS721" s="37"/>
      <c r="AT721" s="21"/>
      <c r="AU721" s="21"/>
      <c r="AV721" s="21"/>
      <c r="AW721" s="21"/>
      <c r="AX721" s="21"/>
      <c r="AY721" s="21"/>
      <c r="AZ721" s="21" t="str">
        <f t="shared" si="144"/>
        <v>non conforme</v>
      </c>
      <c r="BA721" s="37"/>
      <c r="BB721" s="21"/>
      <c r="BC721" s="21"/>
      <c r="BD721" s="21" t="str">
        <f t="shared" si="145"/>
        <v>non conforme</v>
      </c>
      <c r="BE721" s="37"/>
      <c r="BF721" s="21"/>
      <c r="BG721" s="21"/>
      <c r="BH721" s="21"/>
      <c r="BI721" s="21"/>
      <c r="BJ721" s="21" t="str">
        <f t="shared" si="146"/>
        <v>non conforme</v>
      </c>
      <c r="BK721" s="37"/>
      <c r="BL721" s="21"/>
      <c r="BM721" s="21"/>
      <c r="BN721" s="21" t="str">
        <f t="shared" si="147"/>
        <v>non conforme</v>
      </c>
      <c r="BO721" s="37"/>
      <c r="BP721" s="21"/>
      <c r="BQ721" s="21"/>
      <c r="BR721" s="21"/>
      <c r="BS721" s="21"/>
      <c r="BT721" s="21" t="str">
        <f t="shared" si="148"/>
        <v>non conforme</v>
      </c>
      <c r="BU721" s="37"/>
      <c r="BV721" s="22"/>
      <c r="BW721" s="22"/>
      <c r="BX721" s="22"/>
      <c r="BY721" s="23"/>
      <c r="BZ721" s="22"/>
      <c r="CA721" s="23"/>
      <c r="CB721" s="23"/>
      <c r="CC721" s="22"/>
      <c r="CD721" s="23"/>
      <c r="CE721" s="22"/>
      <c r="CF721" s="22"/>
      <c r="CG721" s="23"/>
      <c r="CH721" s="22"/>
      <c r="CI721" s="34"/>
      <c r="CJ721" s="34"/>
      <c r="CK721" s="44"/>
    </row>
    <row r="722" spans="1:89" ht="41" customHeight="1" x14ac:dyDescent="0.2">
      <c r="A722" s="8">
        <f t="shared" si="137"/>
        <v>1900</v>
      </c>
      <c r="B722" s="8">
        <f t="shared" si="138"/>
        <v>1</v>
      </c>
      <c r="C722" s="8">
        <f t="shared" si="139"/>
        <v>0</v>
      </c>
      <c r="D722" s="18"/>
      <c r="E722" s="8"/>
      <c r="F722" s="18"/>
      <c r="G722" s="8"/>
      <c r="H722" s="8"/>
      <c r="I722" s="8"/>
      <c r="J722" s="19"/>
      <c r="K722" s="20"/>
      <c r="L722" s="20"/>
      <c r="M722" s="8"/>
      <c r="N722" s="8"/>
      <c r="O722" s="8"/>
      <c r="P722" s="8"/>
      <c r="Q722" s="8"/>
      <c r="R722" s="21"/>
      <c r="S722" s="21"/>
      <c r="T722" s="21" t="str">
        <f t="shared" si="140"/>
        <v>non conforme</v>
      </c>
      <c r="U722" s="37"/>
      <c r="V722" s="21"/>
      <c r="W722" s="21"/>
      <c r="X722" s="21"/>
      <c r="Y722" s="21" t="str">
        <f t="shared" si="141"/>
        <v>non conforme</v>
      </c>
      <c r="Z722" s="37"/>
      <c r="AA722" s="21"/>
      <c r="AB722" s="21"/>
      <c r="AC722" s="21" t="str">
        <f t="shared" si="142"/>
        <v>non conforme</v>
      </c>
      <c r="AD722" s="37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  <c r="AO722" s="21"/>
      <c r="AP722" s="21"/>
      <c r="AQ722" s="21"/>
      <c r="AR722" s="21" t="str">
        <f t="shared" si="143"/>
        <v>non conforme</v>
      </c>
      <c r="AS722" s="37"/>
      <c r="AT722" s="21"/>
      <c r="AU722" s="21"/>
      <c r="AV722" s="21"/>
      <c r="AW722" s="21"/>
      <c r="AX722" s="21"/>
      <c r="AY722" s="21"/>
      <c r="AZ722" s="21" t="str">
        <f t="shared" si="144"/>
        <v>non conforme</v>
      </c>
      <c r="BA722" s="37"/>
      <c r="BB722" s="21"/>
      <c r="BC722" s="21"/>
      <c r="BD722" s="21" t="str">
        <f t="shared" si="145"/>
        <v>non conforme</v>
      </c>
      <c r="BE722" s="37"/>
      <c r="BF722" s="21"/>
      <c r="BG722" s="21"/>
      <c r="BH722" s="21"/>
      <c r="BI722" s="21"/>
      <c r="BJ722" s="21" t="str">
        <f t="shared" si="146"/>
        <v>non conforme</v>
      </c>
      <c r="BK722" s="37"/>
      <c r="BL722" s="21"/>
      <c r="BM722" s="21"/>
      <c r="BN722" s="21" t="str">
        <f t="shared" si="147"/>
        <v>non conforme</v>
      </c>
      <c r="BO722" s="37"/>
      <c r="BP722" s="21"/>
      <c r="BQ722" s="21"/>
      <c r="BR722" s="21"/>
      <c r="BS722" s="21"/>
      <c r="BT722" s="21" t="str">
        <f t="shared" si="148"/>
        <v>non conforme</v>
      </c>
      <c r="BU722" s="37"/>
      <c r="BV722" s="22"/>
      <c r="BW722" s="22"/>
      <c r="BX722" s="22"/>
      <c r="BY722" s="23"/>
      <c r="BZ722" s="22"/>
      <c r="CA722" s="23"/>
      <c r="CB722" s="23"/>
      <c r="CC722" s="22"/>
      <c r="CD722" s="23"/>
      <c r="CE722" s="22"/>
      <c r="CF722" s="22"/>
      <c r="CG722" s="23"/>
      <c r="CH722" s="22"/>
      <c r="CI722" s="34"/>
      <c r="CJ722" s="34"/>
      <c r="CK722" s="44"/>
    </row>
    <row r="723" spans="1:89" ht="41" customHeight="1" x14ac:dyDescent="0.2">
      <c r="A723" s="8">
        <f t="shared" si="137"/>
        <v>1900</v>
      </c>
      <c r="B723" s="8">
        <f t="shared" si="138"/>
        <v>1</v>
      </c>
      <c r="C723" s="8">
        <f t="shared" si="139"/>
        <v>0</v>
      </c>
      <c r="D723" s="18"/>
      <c r="E723" s="8"/>
      <c r="F723" s="18"/>
      <c r="G723" s="8"/>
      <c r="H723" s="8"/>
      <c r="I723" s="8"/>
      <c r="J723" s="19"/>
      <c r="K723" s="20"/>
      <c r="L723" s="20"/>
      <c r="M723" s="8"/>
      <c r="N723" s="8"/>
      <c r="O723" s="8"/>
      <c r="P723" s="8"/>
      <c r="Q723" s="8"/>
      <c r="R723" s="21"/>
      <c r="S723" s="21"/>
      <c r="T723" s="21" t="str">
        <f t="shared" si="140"/>
        <v>non conforme</v>
      </c>
      <c r="U723" s="37"/>
      <c r="V723" s="21"/>
      <c r="W723" s="21"/>
      <c r="X723" s="21"/>
      <c r="Y723" s="21" t="str">
        <f t="shared" si="141"/>
        <v>non conforme</v>
      </c>
      <c r="Z723" s="37"/>
      <c r="AA723" s="21"/>
      <c r="AB723" s="21"/>
      <c r="AC723" s="21" t="str">
        <f t="shared" si="142"/>
        <v>non conforme</v>
      </c>
      <c r="AD723" s="37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 t="str">
        <f t="shared" si="143"/>
        <v>non conforme</v>
      </c>
      <c r="AS723" s="37"/>
      <c r="AT723" s="21"/>
      <c r="AU723" s="21"/>
      <c r="AV723" s="21"/>
      <c r="AW723" s="21"/>
      <c r="AX723" s="21"/>
      <c r="AY723" s="21"/>
      <c r="AZ723" s="21" t="str">
        <f t="shared" si="144"/>
        <v>non conforme</v>
      </c>
      <c r="BA723" s="37"/>
      <c r="BB723" s="21"/>
      <c r="BC723" s="21"/>
      <c r="BD723" s="21" t="str">
        <f t="shared" si="145"/>
        <v>non conforme</v>
      </c>
      <c r="BE723" s="37"/>
      <c r="BF723" s="21"/>
      <c r="BG723" s="21"/>
      <c r="BH723" s="21"/>
      <c r="BI723" s="21"/>
      <c r="BJ723" s="21" t="str">
        <f t="shared" si="146"/>
        <v>non conforme</v>
      </c>
      <c r="BK723" s="37"/>
      <c r="BL723" s="21"/>
      <c r="BM723" s="21"/>
      <c r="BN723" s="21" t="str">
        <f t="shared" si="147"/>
        <v>non conforme</v>
      </c>
      <c r="BO723" s="37"/>
      <c r="BP723" s="21"/>
      <c r="BQ723" s="21"/>
      <c r="BR723" s="21"/>
      <c r="BS723" s="21"/>
      <c r="BT723" s="21" t="str">
        <f t="shared" si="148"/>
        <v>non conforme</v>
      </c>
      <c r="BU723" s="37"/>
      <c r="BV723" s="22"/>
      <c r="BW723" s="22"/>
      <c r="BX723" s="22"/>
      <c r="BY723" s="23"/>
      <c r="BZ723" s="22"/>
      <c r="CA723" s="23"/>
      <c r="CB723" s="23"/>
      <c r="CC723" s="22"/>
      <c r="CD723" s="23"/>
      <c r="CE723" s="22"/>
      <c r="CF723" s="22"/>
      <c r="CG723" s="23"/>
      <c r="CH723" s="22"/>
      <c r="CI723" s="34"/>
      <c r="CJ723" s="34"/>
      <c r="CK723" s="44"/>
    </row>
    <row r="724" spans="1:89" ht="41" customHeight="1" x14ac:dyDescent="0.2">
      <c r="A724" s="8">
        <f t="shared" si="137"/>
        <v>1900</v>
      </c>
      <c r="B724" s="8">
        <f t="shared" si="138"/>
        <v>1</v>
      </c>
      <c r="C724" s="8">
        <f t="shared" si="139"/>
        <v>0</v>
      </c>
      <c r="D724" s="18"/>
      <c r="E724" s="8"/>
      <c r="F724" s="18"/>
      <c r="G724" s="8"/>
      <c r="H724" s="8"/>
      <c r="I724" s="8"/>
      <c r="J724" s="19"/>
      <c r="K724" s="20"/>
      <c r="L724" s="20"/>
      <c r="M724" s="8"/>
      <c r="N724" s="8"/>
      <c r="O724" s="8"/>
      <c r="P724" s="8"/>
      <c r="Q724" s="8"/>
      <c r="R724" s="21"/>
      <c r="S724" s="21"/>
      <c r="T724" s="21" t="str">
        <f t="shared" si="140"/>
        <v>non conforme</v>
      </c>
      <c r="U724" s="37"/>
      <c r="V724" s="21"/>
      <c r="W724" s="21"/>
      <c r="X724" s="21"/>
      <c r="Y724" s="21" t="str">
        <f t="shared" si="141"/>
        <v>non conforme</v>
      </c>
      <c r="Z724" s="37"/>
      <c r="AA724" s="21"/>
      <c r="AB724" s="21"/>
      <c r="AC724" s="21" t="str">
        <f t="shared" si="142"/>
        <v>non conforme</v>
      </c>
      <c r="AD724" s="37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 t="str">
        <f t="shared" si="143"/>
        <v>non conforme</v>
      </c>
      <c r="AS724" s="37"/>
      <c r="AT724" s="21"/>
      <c r="AU724" s="21"/>
      <c r="AV724" s="21"/>
      <c r="AW724" s="21"/>
      <c r="AX724" s="21"/>
      <c r="AY724" s="21"/>
      <c r="AZ724" s="21" t="str">
        <f t="shared" si="144"/>
        <v>non conforme</v>
      </c>
      <c r="BA724" s="37"/>
      <c r="BB724" s="21"/>
      <c r="BC724" s="21"/>
      <c r="BD724" s="21" t="str">
        <f t="shared" si="145"/>
        <v>non conforme</v>
      </c>
      <c r="BE724" s="37"/>
      <c r="BF724" s="21"/>
      <c r="BG724" s="21"/>
      <c r="BH724" s="21"/>
      <c r="BI724" s="21"/>
      <c r="BJ724" s="21" t="str">
        <f t="shared" si="146"/>
        <v>non conforme</v>
      </c>
      <c r="BK724" s="37"/>
      <c r="BL724" s="21"/>
      <c r="BM724" s="21"/>
      <c r="BN724" s="21" t="str">
        <f t="shared" si="147"/>
        <v>non conforme</v>
      </c>
      <c r="BO724" s="37"/>
      <c r="BP724" s="21"/>
      <c r="BQ724" s="21"/>
      <c r="BR724" s="21"/>
      <c r="BS724" s="21"/>
      <c r="BT724" s="21" t="str">
        <f t="shared" si="148"/>
        <v>non conforme</v>
      </c>
      <c r="BU724" s="37"/>
      <c r="BV724" s="22"/>
      <c r="BW724" s="22"/>
      <c r="BX724" s="22"/>
      <c r="BY724" s="23"/>
      <c r="BZ724" s="22"/>
      <c r="CA724" s="23"/>
      <c r="CB724" s="23"/>
      <c r="CC724" s="22"/>
      <c r="CD724" s="23"/>
      <c r="CE724" s="22"/>
      <c r="CF724" s="22"/>
      <c r="CG724" s="23"/>
      <c r="CH724" s="22"/>
      <c r="CI724" s="34"/>
      <c r="CJ724" s="34"/>
      <c r="CK724" s="44"/>
    </row>
    <row r="725" spans="1:89" ht="41" customHeight="1" x14ac:dyDescent="0.2">
      <c r="A725" s="8">
        <f t="shared" si="137"/>
        <v>1900</v>
      </c>
      <c r="B725" s="8">
        <f t="shared" si="138"/>
        <v>1</v>
      </c>
      <c r="C725" s="8">
        <f t="shared" si="139"/>
        <v>0</v>
      </c>
      <c r="D725" s="18"/>
      <c r="E725" s="8"/>
      <c r="F725" s="18"/>
      <c r="G725" s="8"/>
      <c r="H725" s="8"/>
      <c r="I725" s="8"/>
      <c r="J725" s="19"/>
      <c r="K725" s="20"/>
      <c r="L725" s="20"/>
      <c r="M725" s="8"/>
      <c r="N725" s="8"/>
      <c r="O725" s="8"/>
      <c r="P725" s="8"/>
      <c r="Q725" s="8"/>
      <c r="R725" s="21"/>
      <c r="S725" s="21"/>
      <c r="T725" s="21" t="str">
        <f t="shared" si="140"/>
        <v>non conforme</v>
      </c>
      <c r="U725" s="37"/>
      <c r="V725" s="21"/>
      <c r="W725" s="21"/>
      <c r="X725" s="21"/>
      <c r="Y725" s="21" t="str">
        <f t="shared" si="141"/>
        <v>non conforme</v>
      </c>
      <c r="Z725" s="37"/>
      <c r="AA725" s="21"/>
      <c r="AB725" s="21"/>
      <c r="AC725" s="21" t="str">
        <f t="shared" si="142"/>
        <v>non conforme</v>
      </c>
      <c r="AD725" s="37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 t="str">
        <f t="shared" si="143"/>
        <v>non conforme</v>
      </c>
      <c r="AS725" s="37"/>
      <c r="AT725" s="21"/>
      <c r="AU725" s="21"/>
      <c r="AV725" s="21"/>
      <c r="AW725" s="21"/>
      <c r="AX725" s="21"/>
      <c r="AY725" s="21"/>
      <c r="AZ725" s="21" t="str">
        <f t="shared" si="144"/>
        <v>non conforme</v>
      </c>
      <c r="BA725" s="37"/>
      <c r="BB725" s="21"/>
      <c r="BC725" s="21"/>
      <c r="BD725" s="21" t="str">
        <f t="shared" si="145"/>
        <v>non conforme</v>
      </c>
      <c r="BE725" s="37"/>
      <c r="BF725" s="21"/>
      <c r="BG725" s="21"/>
      <c r="BH725" s="21"/>
      <c r="BI725" s="21"/>
      <c r="BJ725" s="21" t="str">
        <f t="shared" si="146"/>
        <v>non conforme</v>
      </c>
      <c r="BK725" s="37"/>
      <c r="BL725" s="21"/>
      <c r="BM725" s="21"/>
      <c r="BN725" s="21" t="str">
        <f t="shared" si="147"/>
        <v>non conforme</v>
      </c>
      <c r="BO725" s="37"/>
      <c r="BP725" s="21"/>
      <c r="BQ725" s="21"/>
      <c r="BR725" s="21"/>
      <c r="BS725" s="21"/>
      <c r="BT725" s="21" t="str">
        <f t="shared" si="148"/>
        <v>non conforme</v>
      </c>
      <c r="BU725" s="37"/>
      <c r="BV725" s="22"/>
      <c r="BW725" s="22"/>
      <c r="BX725" s="22"/>
      <c r="BY725" s="23"/>
      <c r="BZ725" s="22"/>
      <c r="CA725" s="23"/>
      <c r="CB725" s="23"/>
      <c r="CC725" s="22"/>
      <c r="CD725" s="23"/>
      <c r="CE725" s="22"/>
      <c r="CF725" s="22"/>
      <c r="CG725" s="23"/>
      <c r="CH725" s="22"/>
      <c r="CI725" s="34"/>
      <c r="CJ725" s="34"/>
      <c r="CK725" s="44"/>
    </row>
    <row r="726" spans="1:89" ht="41" customHeight="1" x14ac:dyDescent="0.2">
      <c r="A726" s="8">
        <f t="shared" si="137"/>
        <v>1900</v>
      </c>
      <c r="B726" s="8">
        <f t="shared" si="138"/>
        <v>1</v>
      </c>
      <c r="C726" s="8">
        <f t="shared" si="139"/>
        <v>0</v>
      </c>
      <c r="D726" s="18"/>
      <c r="E726" s="8"/>
      <c r="F726" s="18"/>
      <c r="G726" s="8"/>
      <c r="H726" s="8"/>
      <c r="I726" s="8"/>
      <c r="J726" s="19"/>
      <c r="K726" s="20"/>
      <c r="L726" s="20"/>
      <c r="M726" s="8"/>
      <c r="N726" s="8"/>
      <c r="O726" s="8"/>
      <c r="P726" s="8"/>
      <c r="Q726" s="8"/>
      <c r="R726" s="21"/>
      <c r="S726" s="21"/>
      <c r="T726" s="21" t="str">
        <f t="shared" si="140"/>
        <v>non conforme</v>
      </c>
      <c r="U726" s="37"/>
      <c r="V726" s="21"/>
      <c r="W726" s="21"/>
      <c r="X726" s="21"/>
      <c r="Y726" s="21" t="str">
        <f t="shared" si="141"/>
        <v>non conforme</v>
      </c>
      <c r="Z726" s="37"/>
      <c r="AA726" s="21"/>
      <c r="AB726" s="21"/>
      <c r="AC726" s="21" t="str">
        <f t="shared" si="142"/>
        <v>non conforme</v>
      </c>
      <c r="AD726" s="37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 t="str">
        <f t="shared" si="143"/>
        <v>non conforme</v>
      </c>
      <c r="AS726" s="37"/>
      <c r="AT726" s="21"/>
      <c r="AU726" s="21"/>
      <c r="AV726" s="21"/>
      <c r="AW726" s="21"/>
      <c r="AX726" s="21"/>
      <c r="AY726" s="21"/>
      <c r="AZ726" s="21" t="str">
        <f t="shared" si="144"/>
        <v>non conforme</v>
      </c>
      <c r="BA726" s="37"/>
      <c r="BB726" s="21"/>
      <c r="BC726" s="21"/>
      <c r="BD726" s="21" t="str">
        <f t="shared" si="145"/>
        <v>non conforme</v>
      </c>
      <c r="BE726" s="37"/>
      <c r="BF726" s="21"/>
      <c r="BG726" s="21"/>
      <c r="BH726" s="21"/>
      <c r="BI726" s="21"/>
      <c r="BJ726" s="21" t="str">
        <f t="shared" si="146"/>
        <v>non conforme</v>
      </c>
      <c r="BK726" s="37"/>
      <c r="BL726" s="21"/>
      <c r="BM726" s="21"/>
      <c r="BN726" s="21" t="str">
        <f t="shared" si="147"/>
        <v>non conforme</v>
      </c>
      <c r="BO726" s="37"/>
      <c r="BP726" s="21"/>
      <c r="BQ726" s="21"/>
      <c r="BR726" s="21"/>
      <c r="BS726" s="21"/>
      <c r="BT726" s="21" t="str">
        <f t="shared" si="148"/>
        <v>non conforme</v>
      </c>
      <c r="BU726" s="37"/>
      <c r="BV726" s="22"/>
      <c r="BW726" s="22"/>
      <c r="BX726" s="22"/>
      <c r="BY726" s="23"/>
      <c r="BZ726" s="22"/>
      <c r="CA726" s="23"/>
      <c r="CB726" s="23"/>
      <c r="CC726" s="22"/>
      <c r="CD726" s="23"/>
      <c r="CE726" s="22"/>
      <c r="CF726" s="22"/>
      <c r="CG726" s="23"/>
      <c r="CH726" s="22"/>
      <c r="CI726" s="34"/>
      <c r="CJ726" s="34"/>
      <c r="CK726" s="44"/>
    </row>
    <row r="727" spans="1:89" ht="41" customHeight="1" x14ac:dyDescent="0.2">
      <c r="A727" s="8">
        <f t="shared" si="137"/>
        <v>1900</v>
      </c>
      <c r="B727" s="8">
        <f t="shared" si="138"/>
        <v>1</v>
      </c>
      <c r="C727" s="8">
        <f t="shared" si="139"/>
        <v>0</v>
      </c>
      <c r="D727" s="18"/>
      <c r="E727" s="8"/>
      <c r="F727" s="18"/>
      <c r="G727" s="8"/>
      <c r="H727" s="8"/>
      <c r="I727" s="8"/>
      <c r="J727" s="19"/>
      <c r="K727" s="20"/>
      <c r="L727" s="20"/>
      <c r="M727" s="8"/>
      <c r="N727" s="8"/>
      <c r="O727" s="8"/>
      <c r="P727" s="8"/>
      <c r="Q727" s="8"/>
      <c r="R727" s="21"/>
      <c r="S727" s="21"/>
      <c r="T727" s="21" t="str">
        <f t="shared" si="140"/>
        <v>non conforme</v>
      </c>
      <c r="U727" s="37"/>
      <c r="V727" s="21"/>
      <c r="W727" s="21"/>
      <c r="X727" s="21"/>
      <c r="Y727" s="21" t="str">
        <f t="shared" si="141"/>
        <v>non conforme</v>
      </c>
      <c r="Z727" s="37"/>
      <c r="AA727" s="21"/>
      <c r="AB727" s="21"/>
      <c r="AC727" s="21" t="str">
        <f t="shared" si="142"/>
        <v>non conforme</v>
      </c>
      <c r="AD727" s="37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 t="str">
        <f t="shared" si="143"/>
        <v>non conforme</v>
      </c>
      <c r="AS727" s="37"/>
      <c r="AT727" s="21"/>
      <c r="AU727" s="21"/>
      <c r="AV727" s="21"/>
      <c r="AW727" s="21"/>
      <c r="AX727" s="21"/>
      <c r="AY727" s="21"/>
      <c r="AZ727" s="21" t="str">
        <f t="shared" si="144"/>
        <v>non conforme</v>
      </c>
      <c r="BA727" s="37"/>
      <c r="BB727" s="21"/>
      <c r="BC727" s="21"/>
      <c r="BD727" s="21" t="str">
        <f t="shared" si="145"/>
        <v>non conforme</v>
      </c>
      <c r="BE727" s="37"/>
      <c r="BF727" s="21"/>
      <c r="BG727" s="21"/>
      <c r="BH727" s="21"/>
      <c r="BI727" s="21"/>
      <c r="BJ727" s="21" t="str">
        <f t="shared" si="146"/>
        <v>non conforme</v>
      </c>
      <c r="BK727" s="37"/>
      <c r="BL727" s="21"/>
      <c r="BM727" s="21"/>
      <c r="BN727" s="21" t="str">
        <f t="shared" si="147"/>
        <v>non conforme</v>
      </c>
      <c r="BO727" s="37"/>
      <c r="BP727" s="21"/>
      <c r="BQ727" s="21"/>
      <c r="BR727" s="21"/>
      <c r="BS727" s="21"/>
      <c r="BT727" s="21" t="str">
        <f t="shared" si="148"/>
        <v>non conforme</v>
      </c>
      <c r="BU727" s="37"/>
      <c r="BV727" s="22"/>
      <c r="BW727" s="22"/>
      <c r="BX727" s="22"/>
      <c r="BY727" s="23"/>
      <c r="BZ727" s="22"/>
      <c r="CA727" s="23"/>
      <c r="CB727" s="23"/>
      <c r="CC727" s="22"/>
      <c r="CD727" s="23"/>
      <c r="CE727" s="22"/>
      <c r="CF727" s="22"/>
      <c r="CG727" s="23"/>
      <c r="CH727" s="22"/>
      <c r="CI727" s="34"/>
      <c r="CJ727" s="34"/>
      <c r="CK727" s="44"/>
    </row>
    <row r="728" spans="1:89" ht="41" customHeight="1" x14ac:dyDescent="0.2">
      <c r="A728" s="8">
        <f t="shared" si="137"/>
        <v>1900</v>
      </c>
      <c r="B728" s="8">
        <f t="shared" si="138"/>
        <v>1</v>
      </c>
      <c r="C728" s="8">
        <f t="shared" si="139"/>
        <v>0</v>
      </c>
      <c r="D728" s="18"/>
      <c r="E728" s="8"/>
      <c r="F728" s="18"/>
      <c r="G728" s="8"/>
      <c r="H728" s="8"/>
      <c r="I728" s="8"/>
      <c r="J728" s="19"/>
      <c r="K728" s="20"/>
      <c r="L728" s="20"/>
      <c r="M728" s="8"/>
      <c r="N728" s="8"/>
      <c r="O728" s="8"/>
      <c r="P728" s="8"/>
      <c r="Q728" s="8"/>
      <c r="R728" s="21"/>
      <c r="S728" s="21"/>
      <c r="T728" s="21" t="str">
        <f t="shared" si="140"/>
        <v>non conforme</v>
      </c>
      <c r="U728" s="37"/>
      <c r="V728" s="21"/>
      <c r="W728" s="21"/>
      <c r="X728" s="21"/>
      <c r="Y728" s="21" t="str">
        <f t="shared" si="141"/>
        <v>non conforme</v>
      </c>
      <c r="Z728" s="37"/>
      <c r="AA728" s="21"/>
      <c r="AB728" s="21"/>
      <c r="AC728" s="21" t="str">
        <f t="shared" si="142"/>
        <v>non conforme</v>
      </c>
      <c r="AD728" s="37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 t="str">
        <f t="shared" si="143"/>
        <v>non conforme</v>
      </c>
      <c r="AS728" s="37"/>
      <c r="AT728" s="21"/>
      <c r="AU728" s="21"/>
      <c r="AV728" s="21"/>
      <c r="AW728" s="21"/>
      <c r="AX728" s="21"/>
      <c r="AY728" s="21"/>
      <c r="AZ728" s="21" t="str">
        <f t="shared" si="144"/>
        <v>non conforme</v>
      </c>
      <c r="BA728" s="37"/>
      <c r="BB728" s="21"/>
      <c r="BC728" s="21"/>
      <c r="BD728" s="21" t="str">
        <f t="shared" si="145"/>
        <v>non conforme</v>
      </c>
      <c r="BE728" s="37"/>
      <c r="BF728" s="21"/>
      <c r="BG728" s="21"/>
      <c r="BH728" s="21"/>
      <c r="BI728" s="21"/>
      <c r="BJ728" s="21" t="str">
        <f t="shared" si="146"/>
        <v>non conforme</v>
      </c>
      <c r="BK728" s="37"/>
      <c r="BL728" s="21"/>
      <c r="BM728" s="21"/>
      <c r="BN728" s="21" t="str">
        <f t="shared" si="147"/>
        <v>non conforme</v>
      </c>
      <c r="BO728" s="37"/>
      <c r="BP728" s="21"/>
      <c r="BQ728" s="21"/>
      <c r="BR728" s="21"/>
      <c r="BS728" s="21"/>
      <c r="BT728" s="21" t="str">
        <f t="shared" si="148"/>
        <v>non conforme</v>
      </c>
      <c r="BU728" s="37"/>
      <c r="BV728" s="22"/>
      <c r="BW728" s="22"/>
      <c r="BX728" s="22"/>
      <c r="BY728" s="23"/>
      <c r="BZ728" s="22"/>
      <c r="CA728" s="23"/>
      <c r="CB728" s="23"/>
      <c r="CC728" s="22"/>
      <c r="CD728" s="23"/>
      <c r="CE728" s="22"/>
      <c r="CF728" s="22"/>
      <c r="CG728" s="23"/>
      <c r="CH728" s="22"/>
      <c r="CI728" s="34"/>
      <c r="CJ728" s="34"/>
      <c r="CK728" s="44"/>
    </row>
    <row r="729" spans="1:89" ht="41" customHeight="1" x14ac:dyDescent="0.2">
      <c r="A729" s="8">
        <f t="shared" si="137"/>
        <v>1900</v>
      </c>
      <c r="B729" s="8">
        <f t="shared" si="138"/>
        <v>1</v>
      </c>
      <c r="C729" s="8">
        <f t="shared" si="139"/>
        <v>0</v>
      </c>
      <c r="D729" s="18"/>
      <c r="E729" s="8"/>
      <c r="F729" s="18"/>
      <c r="G729" s="8"/>
      <c r="H729" s="8"/>
      <c r="I729" s="8"/>
      <c r="J729" s="19"/>
      <c r="K729" s="20"/>
      <c r="L729" s="20"/>
      <c r="M729" s="8"/>
      <c r="N729" s="8"/>
      <c r="O729" s="8"/>
      <c r="P729" s="8"/>
      <c r="Q729" s="8"/>
      <c r="R729" s="21"/>
      <c r="S729" s="21"/>
      <c r="T729" s="21" t="str">
        <f t="shared" si="140"/>
        <v>non conforme</v>
      </c>
      <c r="U729" s="37"/>
      <c r="V729" s="21"/>
      <c r="W729" s="21"/>
      <c r="X729" s="21"/>
      <c r="Y729" s="21" t="str">
        <f t="shared" si="141"/>
        <v>non conforme</v>
      </c>
      <c r="Z729" s="37"/>
      <c r="AA729" s="21"/>
      <c r="AB729" s="21"/>
      <c r="AC729" s="21" t="str">
        <f t="shared" si="142"/>
        <v>non conforme</v>
      </c>
      <c r="AD729" s="37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 t="str">
        <f t="shared" si="143"/>
        <v>non conforme</v>
      </c>
      <c r="AS729" s="37"/>
      <c r="AT729" s="21"/>
      <c r="AU729" s="21"/>
      <c r="AV729" s="21"/>
      <c r="AW729" s="21"/>
      <c r="AX729" s="21"/>
      <c r="AY729" s="21"/>
      <c r="AZ729" s="21" t="str">
        <f t="shared" si="144"/>
        <v>non conforme</v>
      </c>
      <c r="BA729" s="37"/>
      <c r="BB729" s="21"/>
      <c r="BC729" s="21"/>
      <c r="BD729" s="21" t="str">
        <f t="shared" si="145"/>
        <v>non conforme</v>
      </c>
      <c r="BE729" s="37"/>
      <c r="BF729" s="21"/>
      <c r="BG729" s="21"/>
      <c r="BH729" s="21"/>
      <c r="BI729" s="21"/>
      <c r="BJ729" s="21" t="str">
        <f t="shared" si="146"/>
        <v>non conforme</v>
      </c>
      <c r="BK729" s="37"/>
      <c r="BL729" s="21"/>
      <c r="BM729" s="21"/>
      <c r="BN729" s="21" t="str">
        <f t="shared" si="147"/>
        <v>non conforme</v>
      </c>
      <c r="BO729" s="37"/>
      <c r="BP729" s="21"/>
      <c r="BQ729" s="21"/>
      <c r="BR729" s="21"/>
      <c r="BS729" s="21"/>
      <c r="BT729" s="21" t="str">
        <f t="shared" si="148"/>
        <v>non conforme</v>
      </c>
      <c r="BU729" s="37"/>
      <c r="BV729" s="22"/>
      <c r="BW729" s="22"/>
      <c r="BX729" s="22"/>
      <c r="BY729" s="23"/>
      <c r="BZ729" s="22"/>
      <c r="CA729" s="23"/>
      <c r="CB729" s="23"/>
      <c r="CC729" s="22"/>
      <c r="CD729" s="23"/>
      <c r="CE729" s="22"/>
      <c r="CF729" s="22"/>
      <c r="CG729" s="23"/>
      <c r="CH729" s="22"/>
      <c r="CI729" s="34"/>
      <c r="CJ729" s="34"/>
      <c r="CK729" s="44"/>
    </row>
    <row r="730" spans="1:89" ht="41" customHeight="1" x14ac:dyDescent="0.2">
      <c r="A730" s="8">
        <f t="shared" si="137"/>
        <v>1900</v>
      </c>
      <c r="B730" s="8">
        <f t="shared" si="138"/>
        <v>1</v>
      </c>
      <c r="C730" s="8">
        <f t="shared" si="139"/>
        <v>0</v>
      </c>
      <c r="D730" s="18"/>
      <c r="E730" s="8"/>
      <c r="F730" s="18"/>
      <c r="G730" s="8"/>
      <c r="H730" s="8"/>
      <c r="I730" s="8"/>
      <c r="J730" s="19"/>
      <c r="K730" s="20"/>
      <c r="L730" s="20"/>
      <c r="M730" s="8"/>
      <c r="N730" s="8"/>
      <c r="O730" s="8"/>
      <c r="P730" s="8"/>
      <c r="Q730" s="8"/>
      <c r="R730" s="21"/>
      <c r="S730" s="21"/>
      <c r="T730" s="21" t="str">
        <f t="shared" si="140"/>
        <v>non conforme</v>
      </c>
      <c r="U730" s="37"/>
      <c r="V730" s="21"/>
      <c r="W730" s="21"/>
      <c r="X730" s="21"/>
      <c r="Y730" s="21" t="str">
        <f t="shared" si="141"/>
        <v>non conforme</v>
      </c>
      <c r="Z730" s="37"/>
      <c r="AA730" s="21"/>
      <c r="AB730" s="21"/>
      <c r="AC730" s="21" t="str">
        <f t="shared" si="142"/>
        <v>non conforme</v>
      </c>
      <c r="AD730" s="37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 t="str">
        <f t="shared" si="143"/>
        <v>non conforme</v>
      </c>
      <c r="AS730" s="37"/>
      <c r="AT730" s="21"/>
      <c r="AU730" s="21"/>
      <c r="AV730" s="21"/>
      <c r="AW730" s="21"/>
      <c r="AX730" s="21"/>
      <c r="AY730" s="21"/>
      <c r="AZ730" s="21" t="str">
        <f t="shared" si="144"/>
        <v>non conforme</v>
      </c>
      <c r="BA730" s="37"/>
      <c r="BB730" s="21"/>
      <c r="BC730" s="21"/>
      <c r="BD730" s="21" t="str">
        <f t="shared" si="145"/>
        <v>non conforme</v>
      </c>
      <c r="BE730" s="37"/>
      <c r="BF730" s="21"/>
      <c r="BG730" s="21"/>
      <c r="BH730" s="21"/>
      <c r="BI730" s="21"/>
      <c r="BJ730" s="21" t="str">
        <f t="shared" si="146"/>
        <v>non conforme</v>
      </c>
      <c r="BK730" s="37"/>
      <c r="BL730" s="21"/>
      <c r="BM730" s="21"/>
      <c r="BN730" s="21" t="str">
        <f t="shared" si="147"/>
        <v>non conforme</v>
      </c>
      <c r="BO730" s="37"/>
      <c r="BP730" s="21"/>
      <c r="BQ730" s="21"/>
      <c r="BR730" s="21"/>
      <c r="BS730" s="21"/>
      <c r="BT730" s="21" t="str">
        <f t="shared" si="148"/>
        <v>non conforme</v>
      </c>
      <c r="BU730" s="37"/>
      <c r="BV730" s="22"/>
      <c r="BW730" s="22"/>
      <c r="BX730" s="22"/>
      <c r="BY730" s="23"/>
      <c r="BZ730" s="22"/>
      <c r="CA730" s="23"/>
      <c r="CB730" s="23"/>
      <c r="CC730" s="22"/>
      <c r="CD730" s="23"/>
      <c r="CE730" s="22"/>
      <c r="CF730" s="22"/>
      <c r="CG730" s="23"/>
      <c r="CH730" s="22"/>
      <c r="CI730" s="34"/>
      <c r="CJ730" s="34"/>
      <c r="CK730" s="44"/>
    </row>
    <row r="731" spans="1:89" ht="41" customHeight="1" x14ac:dyDescent="0.2">
      <c r="A731" s="8">
        <f t="shared" si="137"/>
        <v>1900</v>
      </c>
      <c r="B731" s="8">
        <f t="shared" si="138"/>
        <v>1</v>
      </c>
      <c r="C731" s="8">
        <f t="shared" si="139"/>
        <v>0</v>
      </c>
      <c r="D731" s="18"/>
      <c r="E731" s="8"/>
      <c r="F731" s="18"/>
      <c r="G731" s="8"/>
      <c r="H731" s="8"/>
      <c r="I731" s="8"/>
      <c r="J731" s="19"/>
      <c r="K731" s="20"/>
      <c r="L731" s="20"/>
      <c r="M731" s="8"/>
      <c r="N731" s="8"/>
      <c r="O731" s="8"/>
      <c r="P731" s="8"/>
      <c r="Q731" s="8"/>
      <c r="R731" s="21"/>
      <c r="S731" s="21"/>
      <c r="T731" s="21" t="str">
        <f t="shared" si="140"/>
        <v>non conforme</v>
      </c>
      <c r="U731" s="37"/>
      <c r="V731" s="21"/>
      <c r="W731" s="21"/>
      <c r="X731" s="21"/>
      <c r="Y731" s="21" t="str">
        <f t="shared" si="141"/>
        <v>non conforme</v>
      </c>
      <c r="Z731" s="37"/>
      <c r="AA731" s="21"/>
      <c r="AB731" s="21"/>
      <c r="AC731" s="21" t="str">
        <f t="shared" si="142"/>
        <v>non conforme</v>
      </c>
      <c r="AD731" s="37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 t="str">
        <f t="shared" si="143"/>
        <v>non conforme</v>
      </c>
      <c r="AS731" s="37"/>
      <c r="AT731" s="21"/>
      <c r="AU731" s="21"/>
      <c r="AV731" s="21"/>
      <c r="AW731" s="21"/>
      <c r="AX731" s="21"/>
      <c r="AY731" s="21"/>
      <c r="AZ731" s="21" t="str">
        <f t="shared" si="144"/>
        <v>non conforme</v>
      </c>
      <c r="BA731" s="37"/>
      <c r="BB731" s="21"/>
      <c r="BC731" s="21"/>
      <c r="BD731" s="21" t="str">
        <f t="shared" si="145"/>
        <v>non conforme</v>
      </c>
      <c r="BE731" s="37"/>
      <c r="BF731" s="21"/>
      <c r="BG731" s="21"/>
      <c r="BH731" s="21"/>
      <c r="BI731" s="21"/>
      <c r="BJ731" s="21" t="str">
        <f t="shared" si="146"/>
        <v>non conforme</v>
      </c>
      <c r="BK731" s="37"/>
      <c r="BL731" s="21"/>
      <c r="BM731" s="21"/>
      <c r="BN731" s="21" t="str">
        <f t="shared" si="147"/>
        <v>non conforme</v>
      </c>
      <c r="BO731" s="37"/>
      <c r="BP731" s="21"/>
      <c r="BQ731" s="21"/>
      <c r="BR731" s="21"/>
      <c r="BS731" s="21"/>
      <c r="BT731" s="21" t="str">
        <f t="shared" si="148"/>
        <v>non conforme</v>
      </c>
      <c r="BU731" s="37"/>
      <c r="BV731" s="22"/>
      <c r="BW731" s="22"/>
      <c r="BX731" s="22"/>
      <c r="BY731" s="23"/>
      <c r="BZ731" s="22"/>
      <c r="CA731" s="23"/>
      <c r="CB731" s="23"/>
      <c r="CC731" s="22"/>
      <c r="CD731" s="23"/>
      <c r="CE731" s="22"/>
      <c r="CF731" s="22"/>
      <c r="CG731" s="23"/>
      <c r="CH731" s="22"/>
      <c r="CI731" s="34"/>
      <c r="CJ731" s="34"/>
      <c r="CK731" s="44"/>
    </row>
    <row r="732" spans="1:89" ht="41" customHeight="1" x14ac:dyDescent="0.2">
      <c r="A732" s="8">
        <f t="shared" si="137"/>
        <v>1900</v>
      </c>
      <c r="B732" s="8">
        <f t="shared" si="138"/>
        <v>1</v>
      </c>
      <c r="C732" s="8">
        <f t="shared" si="139"/>
        <v>0</v>
      </c>
      <c r="D732" s="18"/>
      <c r="E732" s="8"/>
      <c r="F732" s="18"/>
      <c r="G732" s="8"/>
      <c r="H732" s="8"/>
      <c r="I732" s="8"/>
      <c r="J732" s="19"/>
      <c r="K732" s="20"/>
      <c r="L732" s="20"/>
      <c r="M732" s="8"/>
      <c r="N732" s="8"/>
      <c r="O732" s="8"/>
      <c r="P732" s="8"/>
      <c r="Q732" s="8"/>
      <c r="R732" s="21"/>
      <c r="S732" s="21"/>
      <c r="T732" s="21" t="str">
        <f t="shared" si="140"/>
        <v>non conforme</v>
      </c>
      <c r="U732" s="37"/>
      <c r="V732" s="21"/>
      <c r="W732" s="21"/>
      <c r="X732" s="21"/>
      <c r="Y732" s="21" t="str">
        <f t="shared" si="141"/>
        <v>non conforme</v>
      </c>
      <c r="Z732" s="37"/>
      <c r="AA732" s="21"/>
      <c r="AB732" s="21"/>
      <c r="AC732" s="21" t="str">
        <f t="shared" si="142"/>
        <v>non conforme</v>
      </c>
      <c r="AD732" s="37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 t="str">
        <f t="shared" si="143"/>
        <v>non conforme</v>
      </c>
      <c r="AS732" s="37"/>
      <c r="AT732" s="21"/>
      <c r="AU732" s="21"/>
      <c r="AV732" s="21"/>
      <c r="AW732" s="21"/>
      <c r="AX732" s="21"/>
      <c r="AY732" s="21"/>
      <c r="AZ732" s="21" t="str">
        <f t="shared" si="144"/>
        <v>non conforme</v>
      </c>
      <c r="BA732" s="37"/>
      <c r="BB732" s="21"/>
      <c r="BC732" s="21"/>
      <c r="BD732" s="21" t="str">
        <f t="shared" si="145"/>
        <v>non conforme</v>
      </c>
      <c r="BE732" s="37"/>
      <c r="BF732" s="21"/>
      <c r="BG732" s="21"/>
      <c r="BH732" s="21"/>
      <c r="BI732" s="21"/>
      <c r="BJ732" s="21" t="str">
        <f t="shared" si="146"/>
        <v>non conforme</v>
      </c>
      <c r="BK732" s="37"/>
      <c r="BL732" s="21"/>
      <c r="BM732" s="21"/>
      <c r="BN732" s="21" t="str">
        <f t="shared" si="147"/>
        <v>non conforme</v>
      </c>
      <c r="BO732" s="37"/>
      <c r="BP732" s="21"/>
      <c r="BQ732" s="21"/>
      <c r="BR732" s="21"/>
      <c r="BS732" s="21"/>
      <c r="BT732" s="21" t="str">
        <f t="shared" si="148"/>
        <v>non conforme</v>
      </c>
      <c r="BU732" s="37"/>
      <c r="BV732" s="22"/>
      <c r="BW732" s="22"/>
      <c r="BX732" s="22"/>
      <c r="BY732" s="23"/>
      <c r="BZ732" s="22"/>
      <c r="CA732" s="23"/>
      <c r="CB732" s="23"/>
      <c r="CC732" s="22"/>
      <c r="CD732" s="23"/>
      <c r="CE732" s="22"/>
      <c r="CF732" s="22"/>
      <c r="CG732" s="23"/>
      <c r="CH732" s="22"/>
      <c r="CI732" s="34"/>
      <c r="CJ732" s="34"/>
      <c r="CK732" s="44"/>
    </row>
    <row r="733" spans="1:89" ht="41" customHeight="1" x14ac:dyDescent="0.2">
      <c r="A733" s="8">
        <f t="shared" si="137"/>
        <v>1900</v>
      </c>
      <c r="B733" s="8">
        <f t="shared" si="138"/>
        <v>1</v>
      </c>
      <c r="C733" s="8">
        <f t="shared" si="139"/>
        <v>0</v>
      </c>
      <c r="D733" s="18"/>
      <c r="E733" s="8"/>
      <c r="F733" s="18"/>
      <c r="G733" s="8"/>
      <c r="H733" s="8"/>
      <c r="I733" s="8"/>
      <c r="J733" s="19"/>
      <c r="K733" s="20"/>
      <c r="L733" s="20"/>
      <c r="M733" s="8"/>
      <c r="N733" s="8"/>
      <c r="O733" s="8"/>
      <c r="P733" s="8"/>
      <c r="Q733" s="8"/>
      <c r="R733" s="21"/>
      <c r="S733" s="21"/>
      <c r="T733" s="21" t="str">
        <f t="shared" si="140"/>
        <v>non conforme</v>
      </c>
      <c r="U733" s="37"/>
      <c r="V733" s="21"/>
      <c r="W733" s="21"/>
      <c r="X733" s="21"/>
      <c r="Y733" s="21" t="str">
        <f t="shared" si="141"/>
        <v>non conforme</v>
      </c>
      <c r="Z733" s="37"/>
      <c r="AA733" s="21"/>
      <c r="AB733" s="21"/>
      <c r="AC733" s="21" t="str">
        <f t="shared" si="142"/>
        <v>non conforme</v>
      </c>
      <c r="AD733" s="37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 t="str">
        <f t="shared" si="143"/>
        <v>non conforme</v>
      </c>
      <c r="AS733" s="37"/>
      <c r="AT733" s="21"/>
      <c r="AU733" s="21"/>
      <c r="AV733" s="21"/>
      <c r="AW733" s="21"/>
      <c r="AX733" s="21"/>
      <c r="AY733" s="21"/>
      <c r="AZ733" s="21" t="str">
        <f t="shared" si="144"/>
        <v>non conforme</v>
      </c>
      <c r="BA733" s="37"/>
      <c r="BB733" s="21"/>
      <c r="BC733" s="21"/>
      <c r="BD733" s="21" t="str">
        <f t="shared" si="145"/>
        <v>non conforme</v>
      </c>
      <c r="BE733" s="37"/>
      <c r="BF733" s="21"/>
      <c r="BG733" s="21"/>
      <c r="BH733" s="21"/>
      <c r="BI733" s="21"/>
      <c r="BJ733" s="21" t="str">
        <f t="shared" si="146"/>
        <v>non conforme</v>
      </c>
      <c r="BK733" s="37"/>
      <c r="BL733" s="21"/>
      <c r="BM733" s="21"/>
      <c r="BN733" s="21" t="str">
        <f t="shared" si="147"/>
        <v>non conforme</v>
      </c>
      <c r="BO733" s="37"/>
      <c r="BP733" s="21"/>
      <c r="BQ733" s="21"/>
      <c r="BR733" s="21"/>
      <c r="BS733" s="21"/>
      <c r="BT733" s="21" t="str">
        <f t="shared" si="148"/>
        <v>non conforme</v>
      </c>
      <c r="BU733" s="37"/>
      <c r="BV733" s="22"/>
      <c r="BW733" s="22"/>
      <c r="BX733" s="22"/>
      <c r="BY733" s="23"/>
      <c r="BZ733" s="22"/>
      <c r="CA733" s="23"/>
      <c r="CB733" s="23"/>
      <c r="CC733" s="22"/>
      <c r="CD733" s="23"/>
      <c r="CE733" s="22"/>
      <c r="CF733" s="22"/>
      <c r="CG733" s="23"/>
      <c r="CH733" s="22"/>
      <c r="CI733" s="34"/>
      <c r="CJ733" s="34"/>
      <c r="CK733" s="44"/>
    </row>
    <row r="734" spans="1:89" ht="41" customHeight="1" x14ac:dyDescent="0.2">
      <c r="A734" s="8">
        <f t="shared" si="137"/>
        <v>1900</v>
      </c>
      <c r="B734" s="8">
        <f t="shared" si="138"/>
        <v>1</v>
      </c>
      <c r="C734" s="8">
        <f t="shared" si="139"/>
        <v>0</v>
      </c>
      <c r="D734" s="18"/>
      <c r="E734" s="8"/>
      <c r="F734" s="18"/>
      <c r="G734" s="8"/>
      <c r="H734" s="8"/>
      <c r="I734" s="8"/>
      <c r="J734" s="19"/>
      <c r="K734" s="20"/>
      <c r="L734" s="20"/>
      <c r="M734" s="8"/>
      <c r="N734" s="8"/>
      <c r="O734" s="8"/>
      <c r="P734" s="8"/>
      <c r="Q734" s="8"/>
      <c r="R734" s="21"/>
      <c r="S734" s="21"/>
      <c r="T734" s="21" t="str">
        <f t="shared" si="140"/>
        <v>non conforme</v>
      </c>
      <c r="U734" s="37"/>
      <c r="V734" s="21"/>
      <c r="W734" s="21"/>
      <c r="X734" s="21"/>
      <c r="Y734" s="21" t="str">
        <f t="shared" si="141"/>
        <v>non conforme</v>
      </c>
      <c r="Z734" s="37"/>
      <c r="AA734" s="21"/>
      <c r="AB734" s="21"/>
      <c r="AC734" s="21" t="str">
        <f t="shared" si="142"/>
        <v>non conforme</v>
      </c>
      <c r="AD734" s="37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 t="str">
        <f t="shared" si="143"/>
        <v>non conforme</v>
      </c>
      <c r="AS734" s="37"/>
      <c r="AT734" s="21"/>
      <c r="AU734" s="21"/>
      <c r="AV734" s="21"/>
      <c r="AW734" s="21"/>
      <c r="AX734" s="21"/>
      <c r="AY734" s="21"/>
      <c r="AZ734" s="21" t="str">
        <f t="shared" si="144"/>
        <v>non conforme</v>
      </c>
      <c r="BA734" s="37"/>
      <c r="BB734" s="21"/>
      <c r="BC734" s="21"/>
      <c r="BD734" s="21" t="str">
        <f t="shared" si="145"/>
        <v>non conforme</v>
      </c>
      <c r="BE734" s="37"/>
      <c r="BF734" s="21"/>
      <c r="BG734" s="21"/>
      <c r="BH734" s="21"/>
      <c r="BI734" s="21"/>
      <c r="BJ734" s="21" t="str">
        <f t="shared" si="146"/>
        <v>non conforme</v>
      </c>
      <c r="BK734" s="37"/>
      <c r="BL734" s="21"/>
      <c r="BM734" s="21"/>
      <c r="BN734" s="21" t="str">
        <f t="shared" si="147"/>
        <v>non conforme</v>
      </c>
      <c r="BO734" s="37"/>
      <c r="BP734" s="21"/>
      <c r="BQ734" s="21"/>
      <c r="BR734" s="21"/>
      <c r="BS734" s="21"/>
      <c r="BT734" s="21" t="str">
        <f t="shared" si="148"/>
        <v>non conforme</v>
      </c>
      <c r="BU734" s="37"/>
      <c r="BV734" s="22"/>
      <c r="BW734" s="22"/>
      <c r="BX734" s="22"/>
      <c r="BY734" s="23"/>
      <c r="BZ734" s="22"/>
      <c r="CA734" s="23"/>
      <c r="CB734" s="23"/>
      <c r="CC734" s="22"/>
      <c r="CD734" s="23"/>
      <c r="CE734" s="22"/>
      <c r="CF734" s="22"/>
      <c r="CG734" s="23"/>
      <c r="CH734" s="22"/>
      <c r="CI734" s="34"/>
      <c r="CJ734" s="34"/>
      <c r="CK734" s="44"/>
    </row>
    <row r="735" spans="1:89" ht="41" customHeight="1" x14ac:dyDescent="0.2">
      <c r="A735" s="8">
        <f t="shared" si="137"/>
        <v>1900</v>
      </c>
      <c r="B735" s="8">
        <f t="shared" si="138"/>
        <v>1</v>
      </c>
      <c r="C735" s="8">
        <f t="shared" si="139"/>
        <v>0</v>
      </c>
      <c r="D735" s="18"/>
      <c r="E735" s="8"/>
      <c r="F735" s="18"/>
      <c r="G735" s="8"/>
      <c r="H735" s="8"/>
      <c r="I735" s="8"/>
      <c r="J735" s="19"/>
      <c r="K735" s="20"/>
      <c r="L735" s="20"/>
      <c r="M735" s="8"/>
      <c r="N735" s="8"/>
      <c r="O735" s="8"/>
      <c r="P735" s="8"/>
      <c r="Q735" s="8"/>
      <c r="R735" s="21"/>
      <c r="S735" s="21"/>
      <c r="T735" s="21" t="str">
        <f t="shared" si="140"/>
        <v>non conforme</v>
      </c>
      <c r="U735" s="37"/>
      <c r="V735" s="21"/>
      <c r="W735" s="21"/>
      <c r="X735" s="21"/>
      <c r="Y735" s="21" t="str">
        <f t="shared" si="141"/>
        <v>non conforme</v>
      </c>
      <c r="Z735" s="37"/>
      <c r="AA735" s="21"/>
      <c r="AB735" s="21"/>
      <c r="AC735" s="21" t="str">
        <f t="shared" si="142"/>
        <v>non conforme</v>
      </c>
      <c r="AD735" s="37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 t="str">
        <f t="shared" si="143"/>
        <v>non conforme</v>
      </c>
      <c r="AS735" s="37"/>
      <c r="AT735" s="21"/>
      <c r="AU735" s="21"/>
      <c r="AV735" s="21"/>
      <c r="AW735" s="21"/>
      <c r="AX735" s="21"/>
      <c r="AY735" s="21"/>
      <c r="AZ735" s="21" t="str">
        <f t="shared" si="144"/>
        <v>non conforme</v>
      </c>
      <c r="BA735" s="37"/>
      <c r="BB735" s="21"/>
      <c r="BC735" s="21"/>
      <c r="BD735" s="21" t="str">
        <f t="shared" si="145"/>
        <v>non conforme</v>
      </c>
      <c r="BE735" s="37"/>
      <c r="BF735" s="21"/>
      <c r="BG735" s="21"/>
      <c r="BH735" s="21"/>
      <c r="BI735" s="21"/>
      <c r="BJ735" s="21" t="str">
        <f t="shared" si="146"/>
        <v>non conforme</v>
      </c>
      <c r="BK735" s="37"/>
      <c r="BL735" s="21"/>
      <c r="BM735" s="21"/>
      <c r="BN735" s="21" t="str">
        <f t="shared" si="147"/>
        <v>non conforme</v>
      </c>
      <c r="BO735" s="37"/>
      <c r="BP735" s="21"/>
      <c r="BQ735" s="21"/>
      <c r="BR735" s="21"/>
      <c r="BS735" s="21"/>
      <c r="BT735" s="21" t="str">
        <f t="shared" si="148"/>
        <v>non conforme</v>
      </c>
      <c r="BU735" s="37"/>
      <c r="BV735" s="22"/>
      <c r="BW735" s="22"/>
      <c r="BX735" s="22"/>
      <c r="BY735" s="23"/>
      <c r="BZ735" s="22"/>
      <c r="CA735" s="23"/>
      <c r="CB735" s="23"/>
      <c r="CC735" s="22"/>
      <c r="CD735" s="23"/>
      <c r="CE735" s="22"/>
      <c r="CF735" s="22"/>
      <c r="CG735" s="23"/>
      <c r="CH735" s="22"/>
      <c r="CI735" s="34"/>
      <c r="CJ735" s="34"/>
      <c r="CK735" s="44"/>
    </row>
    <row r="736" spans="1:89" ht="41" customHeight="1" x14ac:dyDescent="0.2">
      <c r="A736" s="8">
        <f t="shared" si="137"/>
        <v>1900</v>
      </c>
      <c r="B736" s="8">
        <f t="shared" si="138"/>
        <v>1</v>
      </c>
      <c r="C736" s="8">
        <f t="shared" si="139"/>
        <v>0</v>
      </c>
      <c r="D736" s="18"/>
      <c r="E736" s="8"/>
      <c r="F736" s="18"/>
      <c r="G736" s="8"/>
      <c r="H736" s="8"/>
      <c r="I736" s="8"/>
      <c r="J736" s="19"/>
      <c r="K736" s="20"/>
      <c r="L736" s="20"/>
      <c r="M736" s="8"/>
      <c r="N736" s="8"/>
      <c r="O736" s="8"/>
      <c r="P736" s="8"/>
      <c r="Q736" s="8"/>
      <c r="R736" s="21"/>
      <c r="S736" s="21"/>
      <c r="T736" s="21" t="str">
        <f t="shared" si="140"/>
        <v>non conforme</v>
      </c>
      <c r="U736" s="37"/>
      <c r="V736" s="21"/>
      <c r="W736" s="21"/>
      <c r="X736" s="21"/>
      <c r="Y736" s="21" t="str">
        <f t="shared" si="141"/>
        <v>non conforme</v>
      </c>
      <c r="Z736" s="37"/>
      <c r="AA736" s="21"/>
      <c r="AB736" s="21"/>
      <c r="AC736" s="21" t="str">
        <f t="shared" si="142"/>
        <v>non conforme</v>
      </c>
      <c r="AD736" s="37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 t="str">
        <f t="shared" si="143"/>
        <v>non conforme</v>
      </c>
      <c r="AS736" s="37"/>
      <c r="AT736" s="21"/>
      <c r="AU736" s="21"/>
      <c r="AV736" s="21"/>
      <c r="AW736" s="21"/>
      <c r="AX736" s="21"/>
      <c r="AY736" s="21"/>
      <c r="AZ736" s="21" t="str">
        <f t="shared" si="144"/>
        <v>non conforme</v>
      </c>
      <c r="BA736" s="37"/>
      <c r="BB736" s="21"/>
      <c r="BC736" s="21"/>
      <c r="BD736" s="21" t="str">
        <f t="shared" si="145"/>
        <v>non conforme</v>
      </c>
      <c r="BE736" s="37"/>
      <c r="BF736" s="21"/>
      <c r="BG736" s="21"/>
      <c r="BH736" s="21"/>
      <c r="BI736" s="21"/>
      <c r="BJ736" s="21" t="str">
        <f t="shared" si="146"/>
        <v>non conforme</v>
      </c>
      <c r="BK736" s="37"/>
      <c r="BL736" s="21"/>
      <c r="BM736" s="21"/>
      <c r="BN736" s="21" t="str">
        <f t="shared" si="147"/>
        <v>non conforme</v>
      </c>
      <c r="BO736" s="37"/>
      <c r="BP736" s="21"/>
      <c r="BQ736" s="21"/>
      <c r="BR736" s="21"/>
      <c r="BS736" s="21"/>
      <c r="BT736" s="21" t="str">
        <f t="shared" si="148"/>
        <v>non conforme</v>
      </c>
      <c r="BU736" s="37"/>
      <c r="BV736" s="22"/>
      <c r="BW736" s="22"/>
      <c r="BX736" s="22"/>
      <c r="BY736" s="23"/>
      <c r="BZ736" s="22"/>
      <c r="CA736" s="23"/>
      <c r="CB736" s="23"/>
      <c r="CC736" s="22"/>
      <c r="CD736" s="23"/>
      <c r="CE736" s="22"/>
      <c r="CF736" s="22"/>
      <c r="CG736" s="23"/>
      <c r="CH736" s="22"/>
      <c r="CI736" s="34"/>
      <c r="CJ736" s="34"/>
      <c r="CK736" s="44"/>
    </row>
    <row r="737" spans="1:89" ht="41" customHeight="1" x14ac:dyDescent="0.2">
      <c r="A737" s="8">
        <f t="shared" si="137"/>
        <v>1900</v>
      </c>
      <c r="B737" s="8">
        <f t="shared" si="138"/>
        <v>1</v>
      </c>
      <c r="C737" s="8">
        <f t="shared" si="139"/>
        <v>0</v>
      </c>
      <c r="D737" s="18"/>
      <c r="E737" s="8"/>
      <c r="F737" s="18"/>
      <c r="G737" s="8"/>
      <c r="H737" s="8"/>
      <c r="I737" s="8"/>
      <c r="J737" s="19"/>
      <c r="K737" s="20"/>
      <c r="L737" s="20"/>
      <c r="M737" s="8"/>
      <c r="N737" s="8"/>
      <c r="O737" s="8"/>
      <c r="P737" s="8"/>
      <c r="Q737" s="8"/>
      <c r="R737" s="21"/>
      <c r="S737" s="21"/>
      <c r="T737" s="21" t="str">
        <f t="shared" si="140"/>
        <v>non conforme</v>
      </c>
      <c r="U737" s="37"/>
      <c r="V737" s="21"/>
      <c r="W737" s="21"/>
      <c r="X737" s="21"/>
      <c r="Y737" s="21" t="str">
        <f t="shared" si="141"/>
        <v>non conforme</v>
      </c>
      <c r="Z737" s="37"/>
      <c r="AA737" s="21"/>
      <c r="AB737" s="21"/>
      <c r="AC737" s="21" t="str">
        <f t="shared" si="142"/>
        <v>non conforme</v>
      </c>
      <c r="AD737" s="37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 t="str">
        <f t="shared" si="143"/>
        <v>non conforme</v>
      </c>
      <c r="AS737" s="37"/>
      <c r="AT737" s="21"/>
      <c r="AU737" s="21"/>
      <c r="AV737" s="21"/>
      <c r="AW737" s="21"/>
      <c r="AX737" s="21"/>
      <c r="AY737" s="21"/>
      <c r="AZ737" s="21" t="str">
        <f t="shared" si="144"/>
        <v>non conforme</v>
      </c>
      <c r="BA737" s="37"/>
      <c r="BB737" s="21"/>
      <c r="BC737" s="21"/>
      <c r="BD737" s="21" t="str">
        <f t="shared" si="145"/>
        <v>non conforme</v>
      </c>
      <c r="BE737" s="37"/>
      <c r="BF737" s="21"/>
      <c r="BG737" s="21"/>
      <c r="BH737" s="21"/>
      <c r="BI737" s="21"/>
      <c r="BJ737" s="21" t="str">
        <f t="shared" si="146"/>
        <v>non conforme</v>
      </c>
      <c r="BK737" s="37"/>
      <c r="BL737" s="21"/>
      <c r="BM737" s="21"/>
      <c r="BN737" s="21" t="str">
        <f t="shared" si="147"/>
        <v>non conforme</v>
      </c>
      <c r="BO737" s="37"/>
      <c r="BP737" s="21"/>
      <c r="BQ737" s="21"/>
      <c r="BR737" s="21"/>
      <c r="BS737" s="21"/>
      <c r="BT737" s="21" t="str">
        <f t="shared" si="148"/>
        <v>non conforme</v>
      </c>
      <c r="BU737" s="37"/>
      <c r="BV737" s="22"/>
      <c r="BW737" s="22"/>
      <c r="BX737" s="22"/>
      <c r="BY737" s="23"/>
      <c r="BZ737" s="22"/>
      <c r="CA737" s="23"/>
      <c r="CB737" s="23"/>
      <c r="CC737" s="22"/>
      <c r="CD737" s="23"/>
      <c r="CE737" s="22"/>
      <c r="CF737" s="22"/>
      <c r="CG737" s="23"/>
      <c r="CH737" s="22"/>
      <c r="CI737" s="34"/>
      <c r="CJ737" s="34"/>
      <c r="CK737" s="44"/>
    </row>
    <row r="738" spans="1:89" ht="41" customHeight="1" x14ac:dyDescent="0.2">
      <c r="A738" s="8">
        <f t="shared" si="137"/>
        <v>1900</v>
      </c>
      <c r="B738" s="8">
        <f t="shared" si="138"/>
        <v>1</v>
      </c>
      <c r="C738" s="8">
        <f t="shared" si="139"/>
        <v>0</v>
      </c>
      <c r="D738" s="18"/>
      <c r="E738" s="8"/>
      <c r="F738" s="18"/>
      <c r="G738" s="8"/>
      <c r="H738" s="8"/>
      <c r="I738" s="8"/>
      <c r="J738" s="19"/>
      <c r="K738" s="20"/>
      <c r="L738" s="20"/>
      <c r="M738" s="8"/>
      <c r="N738" s="8"/>
      <c r="O738" s="8"/>
      <c r="P738" s="8"/>
      <c r="Q738" s="8"/>
      <c r="R738" s="21"/>
      <c r="S738" s="21"/>
      <c r="T738" s="21" t="str">
        <f t="shared" si="140"/>
        <v>non conforme</v>
      </c>
      <c r="U738" s="37"/>
      <c r="V738" s="21"/>
      <c r="W738" s="21"/>
      <c r="X738" s="21"/>
      <c r="Y738" s="21" t="str">
        <f t="shared" si="141"/>
        <v>non conforme</v>
      </c>
      <c r="Z738" s="37"/>
      <c r="AA738" s="21"/>
      <c r="AB738" s="21"/>
      <c r="AC738" s="21" t="str">
        <f t="shared" si="142"/>
        <v>non conforme</v>
      </c>
      <c r="AD738" s="37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 t="str">
        <f t="shared" si="143"/>
        <v>non conforme</v>
      </c>
      <c r="AS738" s="37"/>
      <c r="AT738" s="21"/>
      <c r="AU738" s="21"/>
      <c r="AV738" s="21"/>
      <c r="AW738" s="21"/>
      <c r="AX738" s="21"/>
      <c r="AY738" s="21"/>
      <c r="AZ738" s="21" t="str">
        <f t="shared" si="144"/>
        <v>non conforme</v>
      </c>
      <c r="BA738" s="37"/>
      <c r="BB738" s="21"/>
      <c r="BC738" s="21"/>
      <c r="BD738" s="21" t="str">
        <f t="shared" si="145"/>
        <v>non conforme</v>
      </c>
      <c r="BE738" s="37"/>
      <c r="BF738" s="21"/>
      <c r="BG738" s="21"/>
      <c r="BH738" s="21"/>
      <c r="BI738" s="21"/>
      <c r="BJ738" s="21" t="str">
        <f t="shared" si="146"/>
        <v>non conforme</v>
      </c>
      <c r="BK738" s="37"/>
      <c r="BL738" s="21"/>
      <c r="BM738" s="21"/>
      <c r="BN738" s="21" t="str">
        <f t="shared" si="147"/>
        <v>non conforme</v>
      </c>
      <c r="BO738" s="37"/>
      <c r="BP738" s="21"/>
      <c r="BQ738" s="21"/>
      <c r="BR738" s="21"/>
      <c r="BS738" s="21"/>
      <c r="BT738" s="21" t="str">
        <f t="shared" si="148"/>
        <v>non conforme</v>
      </c>
      <c r="BU738" s="37"/>
      <c r="BV738" s="22"/>
      <c r="BW738" s="22"/>
      <c r="BX738" s="22"/>
      <c r="BY738" s="23"/>
      <c r="BZ738" s="22"/>
      <c r="CA738" s="23"/>
      <c r="CB738" s="23"/>
      <c r="CC738" s="22"/>
      <c r="CD738" s="23"/>
      <c r="CE738" s="22"/>
      <c r="CF738" s="22"/>
      <c r="CG738" s="23"/>
      <c r="CH738" s="22"/>
      <c r="CI738" s="34"/>
      <c r="CJ738" s="34"/>
      <c r="CK738" s="44"/>
    </row>
    <row r="739" spans="1:89" ht="41" customHeight="1" x14ac:dyDescent="0.2">
      <c r="A739" s="8">
        <f t="shared" si="137"/>
        <v>1900</v>
      </c>
      <c r="B739" s="8">
        <f t="shared" si="138"/>
        <v>1</v>
      </c>
      <c r="C739" s="8">
        <f t="shared" si="139"/>
        <v>0</v>
      </c>
      <c r="D739" s="18"/>
      <c r="E739" s="8"/>
      <c r="F739" s="18"/>
      <c r="G739" s="8"/>
      <c r="H739" s="8"/>
      <c r="I739" s="8"/>
      <c r="J739" s="19"/>
      <c r="K739" s="20"/>
      <c r="L739" s="20"/>
      <c r="M739" s="8"/>
      <c r="N739" s="8"/>
      <c r="O739" s="8"/>
      <c r="P739" s="8"/>
      <c r="Q739" s="8"/>
      <c r="R739" s="21"/>
      <c r="S739" s="21"/>
      <c r="T739" s="21" t="str">
        <f t="shared" si="140"/>
        <v>non conforme</v>
      </c>
      <c r="U739" s="37"/>
      <c r="V739" s="21"/>
      <c r="W739" s="21"/>
      <c r="X739" s="21"/>
      <c r="Y739" s="21" t="str">
        <f t="shared" si="141"/>
        <v>non conforme</v>
      </c>
      <c r="Z739" s="37"/>
      <c r="AA739" s="21"/>
      <c r="AB739" s="21"/>
      <c r="AC739" s="21" t="str">
        <f t="shared" si="142"/>
        <v>non conforme</v>
      </c>
      <c r="AD739" s="37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 t="str">
        <f t="shared" si="143"/>
        <v>non conforme</v>
      </c>
      <c r="AS739" s="37"/>
      <c r="AT739" s="21"/>
      <c r="AU739" s="21"/>
      <c r="AV739" s="21"/>
      <c r="AW739" s="21"/>
      <c r="AX739" s="21"/>
      <c r="AY739" s="21"/>
      <c r="AZ739" s="21" t="str">
        <f t="shared" si="144"/>
        <v>non conforme</v>
      </c>
      <c r="BA739" s="37"/>
      <c r="BB739" s="21"/>
      <c r="BC739" s="21"/>
      <c r="BD739" s="21" t="str">
        <f t="shared" si="145"/>
        <v>non conforme</v>
      </c>
      <c r="BE739" s="37"/>
      <c r="BF739" s="21"/>
      <c r="BG739" s="21"/>
      <c r="BH739" s="21"/>
      <c r="BI739" s="21"/>
      <c r="BJ739" s="21" t="str">
        <f t="shared" si="146"/>
        <v>non conforme</v>
      </c>
      <c r="BK739" s="37"/>
      <c r="BL739" s="21"/>
      <c r="BM739" s="21"/>
      <c r="BN739" s="21" t="str">
        <f t="shared" si="147"/>
        <v>non conforme</v>
      </c>
      <c r="BO739" s="37"/>
      <c r="BP739" s="21"/>
      <c r="BQ739" s="21"/>
      <c r="BR739" s="21"/>
      <c r="BS739" s="21"/>
      <c r="BT739" s="21" t="str">
        <f t="shared" si="148"/>
        <v>non conforme</v>
      </c>
      <c r="BU739" s="37"/>
      <c r="BV739" s="22"/>
      <c r="BW739" s="22"/>
      <c r="BX739" s="22"/>
      <c r="BY739" s="23"/>
      <c r="BZ739" s="22"/>
      <c r="CA739" s="23"/>
      <c r="CB739" s="23"/>
      <c r="CC739" s="22"/>
      <c r="CD739" s="23"/>
      <c r="CE739" s="22"/>
      <c r="CF739" s="22"/>
      <c r="CG739" s="23"/>
      <c r="CH739" s="22"/>
      <c r="CI739" s="34"/>
      <c r="CJ739" s="34"/>
      <c r="CK739" s="44"/>
    </row>
    <row r="740" spans="1:89" ht="41" customHeight="1" x14ac:dyDescent="0.2">
      <c r="A740" s="8">
        <f t="shared" si="137"/>
        <v>1900</v>
      </c>
      <c r="B740" s="8">
        <f t="shared" si="138"/>
        <v>1</v>
      </c>
      <c r="C740" s="8">
        <f t="shared" si="139"/>
        <v>0</v>
      </c>
      <c r="D740" s="18"/>
      <c r="E740" s="8"/>
      <c r="F740" s="18"/>
      <c r="G740" s="8"/>
      <c r="H740" s="8"/>
      <c r="I740" s="8"/>
      <c r="J740" s="19"/>
      <c r="K740" s="20"/>
      <c r="L740" s="20"/>
      <c r="M740" s="8"/>
      <c r="N740" s="8"/>
      <c r="O740" s="8"/>
      <c r="P740" s="8"/>
      <c r="Q740" s="8"/>
      <c r="R740" s="21"/>
      <c r="S740" s="21"/>
      <c r="T740" s="21" t="str">
        <f t="shared" si="140"/>
        <v>non conforme</v>
      </c>
      <c r="U740" s="37"/>
      <c r="V740" s="21"/>
      <c r="W740" s="21"/>
      <c r="X740" s="21"/>
      <c r="Y740" s="21" t="str">
        <f t="shared" si="141"/>
        <v>non conforme</v>
      </c>
      <c r="Z740" s="37"/>
      <c r="AA740" s="21"/>
      <c r="AB740" s="21"/>
      <c r="AC740" s="21" t="str">
        <f t="shared" si="142"/>
        <v>non conforme</v>
      </c>
      <c r="AD740" s="37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 t="str">
        <f t="shared" si="143"/>
        <v>non conforme</v>
      </c>
      <c r="AS740" s="37"/>
      <c r="AT740" s="21"/>
      <c r="AU740" s="21"/>
      <c r="AV740" s="21"/>
      <c r="AW740" s="21"/>
      <c r="AX740" s="21"/>
      <c r="AY740" s="21"/>
      <c r="AZ740" s="21" t="str">
        <f t="shared" si="144"/>
        <v>non conforme</v>
      </c>
      <c r="BA740" s="37"/>
      <c r="BB740" s="21"/>
      <c r="BC740" s="21"/>
      <c r="BD740" s="21" t="str">
        <f t="shared" si="145"/>
        <v>non conforme</v>
      </c>
      <c r="BE740" s="37"/>
      <c r="BF740" s="21"/>
      <c r="BG740" s="21"/>
      <c r="BH740" s="21"/>
      <c r="BI740" s="21"/>
      <c r="BJ740" s="21" t="str">
        <f t="shared" si="146"/>
        <v>non conforme</v>
      </c>
      <c r="BK740" s="37"/>
      <c r="BL740" s="21"/>
      <c r="BM740" s="21"/>
      <c r="BN740" s="21" t="str">
        <f t="shared" si="147"/>
        <v>non conforme</v>
      </c>
      <c r="BO740" s="37"/>
      <c r="BP740" s="21"/>
      <c r="BQ740" s="21"/>
      <c r="BR740" s="21"/>
      <c r="BS740" s="21"/>
      <c r="BT740" s="21" t="str">
        <f t="shared" si="148"/>
        <v>non conforme</v>
      </c>
      <c r="BU740" s="37"/>
      <c r="BV740" s="22"/>
      <c r="BW740" s="22"/>
      <c r="BX740" s="22"/>
      <c r="BY740" s="23"/>
      <c r="BZ740" s="22"/>
      <c r="CA740" s="23"/>
      <c r="CB740" s="23"/>
      <c r="CC740" s="22"/>
      <c r="CD740" s="23"/>
      <c r="CE740" s="22"/>
      <c r="CF740" s="22"/>
      <c r="CG740" s="23"/>
      <c r="CH740" s="22"/>
      <c r="CI740" s="34"/>
      <c r="CJ740" s="34"/>
      <c r="CK740" s="44"/>
    </row>
    <row r="741" spans="1:89" ht="41" customHeight="1" x14ac:dyDescent="0.2">
      <c r="A741" s="8">
        <f t="shared" si="137"/>
        <v>1900</v>
      </c>
      <c r="B741" s="8">
        <f t="shared" si="138"/>
        <v>1</v>
      </c>
      <c r="C741" s="8">
        <f t="shared" si="139"/>
        <v>0</v>
      </c>
      <c r="D741" s="18"/>
      <c r="E741" s="8"/>
      <c r="F741" s="18"/>
      <c r="G741" s="8"/>
      <c r="H741" s="8"/>
      <c r="I741" s="8"/>
      <c r="J741" s="19"/>
      <c r="K741" s="20"/>
      <c r="L741" s="20"/>
      <c r="M741" s="8"/>
      <c r="N741" s="8"/>
      <c r="O741" s="8"/>
      <c r="P741" s="8"/>
      <c r="Q741" s="8"/>
      <c r="R741" s="21"/>
      <c r="S741" s="21"/>
      <c r="T741" s="21" t="str">
        <f t="shared" si="140"/>
        <v>non conforme</v>
      </c>
      <c r="U741" s="37"/>
      <c r="V741" s="21"/>
      <c r="W741" s="21"/>
      <c r="X741" s="21"/>
      <c r="Y741" s="21" t="str">
        <f t="shared" si="141"/>
        <v>non conforme</v>
      </c>
      <c r="Z741" s="37"/>
      <c r="AA741" s="21"/>
      <c r="AB741" s="21"/>
      <c r="AC741" s="21" t="str">
        <f t="shared" si="142"/>
        <v>non conforme</v>
      </c>
      <c r="AD741" s="37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 t="str">
        <f t="shared" si="143"/>
        <v>non conforme</v>
      </c>
      <c r="AS741" s="37"/>
      <c r="AT741" s="21"/>
      <c r="AU741" s="21"/>
      <c r="AV741" s="21"/>
      <c r="AW741" s="21"/>
      <c r="AX741" s="21"/>
      <c r="AY741" s="21"/>
      <c r="AZ741" s="21" t="str">
        <f t="shared" si="144"/>
        <v>non conforme</v>
      </c>
      <c r="BA741" s="37"/>
      <c r="BB741" s="21"/>
      <c r="BC741" s="21"/>
      <c r="BD741" s="21" t="str">
        <f t="shared" si="145"/>
        <v>non conforme</v>
      </c>
      <c r="BE741" s="37"/>
      <c r="BF741" s="21"/>
      <c r="BG741" s="21"/>
      <c r="BH741" s="21"/>
      <c r="BI741" s="21"/>
      <c r="BJ741" s="21" t="str">
        <f t="shared" si="146"/>
        <v>non conforme</v>
      </c>
      <c r="BK741" s="37"/>
      <c r="BL741" s="21"/>
      <c r="BM741" s="21"/>
      <c r="BN741" s="21" t="str">
        <f t="shared" si="147"/>
        <v>non conforme</v>
      </c>
      <c r="BO741" s="37"/>
      <c r="BP741" s="21"/>
      <c r="BQ741" s="21"/>
      <c r="BR741" s="21"/>
      <c r="BS741" s="21"/>
      <c r="BT741" s="21" t="str">
        <f t="shared" si="148"/>
        <v>non conforme</v>
      </c>
      <c r="BU741" s="37"/>
      <c r="BV741" s="22"/>
      <c r="BW741" s="22"/>
      <c r="BX741" s="22"/>
      <c r="BY741" s="23"/>
      <c r="BZ741" s="22"/>
      <c r="CA741" s="23"/>
      <c r="CB741" s="23"/>
      <c r="CC741" s="22"/>
      <c r="CD741" s="23"/>
      <c r="CE741" s="22"/>
      <c r="CF741" s="22"/>
      <c r="CG741" s="23"/>
      <c r="CH741" s="22"/>
      <c r="CI741" s="34"/>
      <c r="CJ741" s="34"/>
      <c r="CK741" s="44"/>
    </row>
    <row r="742" spans="1:89" ht="41" customHeight="1" x14ac:dyDescent="0.2">
      <c r="A742" s="8">
        <f t="shared" si="137"/>
        <v>1900</v>
      </c>
      <c r="B742" s="8">
        <f t="shared" si="138"/>
        <v>1</v>
      </c>
      <c r="C742" s="8">
        <f t="shared" si="139"/>
        <v>0</v>
      </c>
      <c r="D742" s="18"/>
      <c r="E742" s="8"/>
      <c r="F742" s="18"/>
      <c r="G742" s="8"/>
      <c r="H742" s="8"/>
      <c r="I742" s="8"/>
      <c r="J742" s="19"/>
      <c r="K742" s="20"/>
      <c r="L742" s="20"/>
      <c r="M742" s="8"/>
      <c r="N742" s="8"/>
      <c r="O742" s="8"/>
      <c r="P742" s="8"/>
      <c r="Q742" s="8"/>
      <c r="R742" s="21"/>
      <c r="S742" s="21"/>
      <c r="T742" s="21" t="str">
        <f t="shared" si="140"/>
        <v>non conforme</v>
      </c>
      <c r="U742" s="37"/>
      <c r="V742" s="21"/>
      <c r="W742" s="21"/>
      <c r="X742" s="21"/>
      <c r="Y742" s="21" t="str">
        <f t="shared" si="141"/>
        <v>non conforme</v>
      </c>
      <c r="Z742" s="37"/>
      <c r="AA742" s="21"/>
      <c r="AB742" s="21"/>
      <c r="AC742" s="21" t="str">
        <f t="shared" si="142"/>
        <v>non conforme</v>
      </c>
      <c r="AD742" s="37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 t="str">
        <f t="shared" si="143"/>
        <v>non conforme</v>
      </c>
      <c r="AS742" s="37"/>
      <c r="AT742" s="21"/>
      <c r="AU742" s="21"/>
      <c r="AV742" s="21"/>
      <c r="AW742" s="21"/>
      <c r="AX742" s="21"/>
      <c r="AY742" s="21"/>
      <c r="AZ742" s="21" t="str">
        <f t="shared" si="144"/>
        <v>non conforme</v>
      </c>
      <c r="BA742" s="37"/>
      <c r="BB742" s="21"/>
      <c r="BC742" s="21"/>
      <c r="BD742" s="21" t="str">
        <f t="shared" si="145"/>
        <v>non conforme</v>
      </c>
      <c r="BE742" s="37"/>
      <c r="BF742" s="21"/>
      <c r="BG742" s="21"/>
      <c r="BH742" s="21"/>
      <c r="BI742" s="21"/>
      <c r="BJ742" s="21" t="str">
        <f t="shared" si="146"/>
        <v>non conforme</v>
      </c>
      <c r="BK742" s="37"/>
      <c r="BL742" s="21"/>
      <c r="BM742" s="21"/>
      <c r="BN742" s="21" t="str">
        <f t="shared" si="147"/>
        <v>non conforme</v>
      </c>
      <c r="BO742" s="37"/>
      <c r="BP742" s="21"/>
      <c r="BQ742" s="21"/>
      <c r="BR742" s="21"/>
      <c r="BS742" s="21"/>
      <c r="BT742" s="21" t="str">
        <f t="shared" si="148"/>
        <v>non conforme</v>
      </c>
      <c r="BU742" s="37"/>
      <c r="BV742" s="22"/>
      <c r="BW742" s="22"/>
      <c r="BX742" s="22"/>
      <c r="BY742" s="23"/>
      <c r="BZ742" s="22"/>
      <c r="CA742" s="23"/>
      <c r="CB742" s="23"/>
      <c r="CC742" s="22"/>
      <c r="CD742" s="23"/>
      <c r="CE742" s="22"/>
      <c r="CF742" s="22"/>
      <c r="CG742" s="23"/>
      <c r="CH742" s="22"/>
      <c r="CI742" s="34"/>
      <c r="CJ742" s="34"/>
      <c r="CK742" s="44"/>
    </row>
    <row r="743" spans="1:89" ht="41" customHeight="1" x14ac:dyDescent="0.2">
      <c r="A743" s="8">
        <f t="shared" si="137"/>
        <v>1900</v>
      </c>
      <c r="B743" s="8">
        <f t="shared" si="138"/>
        <v>1</v>
      </c>
      <c r="C743" s="8">
        <f t="shared" si="139"/>
        <v>0</v>
      </c>
      <c r="D743" s="18"/>
      <c r="E743" s="8"/>
      <c r="F743" s="18"/>
      <c r="G743" s="8"/>
      <c r="H743" s="8"/>
      <c r="I743" s="8"/>
      <c r="J743" s="19"/>
      <c r="K743" s="20"/>
      <c r="L743" s="20"/>
      <c r="M743" s="8"/>
      <c r="N743" s="8"/>
      <c r="O743" s="8"/>
      <c r="P743" s="8"/>
      <c r="Q743" s="8"/>
      <c r="R743" s="21"/>
      <c r="S743" s="21"/>
      <c r="T743" s="21" t="str">
        <f t="shared" si="140"/>
        <v>non conforme</v>
      </c>
      <c r="U743" s="37"/>
      <c r="V743" s="21"/>
      <c r="W743" s="21"/>
      <c r="X743" s="21"/>
      <c r="Y743" s="21" t="str">
        <f t="shared" si="141"/>
        <v>non conforme</v>
      </c>
      <c r="Z743" s="37"/>
      <c r="AA743" s="21"/>
      <c r="AB743" s="21"/>
      <c r="AC743" s="21" t="str">
        <f t="shared" si="142"/>
        <v>non conforme</v>
      </c>
      <c r="AD743" s="37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 t="str">
        <f t="shared" si="143"/>
        <v>non conforme</v>
      </c>
      <c r="AS743" s="37"/>
      <c r="AT743" s="21"/>
      <c r="AU743" s="21"/>
      <c r="AV743" s="21"/>
      <c r="AW743" s="21"/>
      <c r="AX743" s="21"/>
      <c r="AY743" s="21"/>
      <c r="AZ743" s="21" t="str">
        <f t="shared" si="144"/>
        <v>non conforme</v>
      </c>
      <c r="BA743" s="37"/>
      <c r="BB743" s="21"/>
      <c r="BC743" s="21"/>
      <c r="BD743" s="21" t="str">
        <f t="shared" si="145"/>
        <v>non conforme</v>
      </c>
      <c r="BE743" s="37"/>
      <c r="BF743" s="21"/>
      <c r="BG743" s="21"/>
      <c r="BH743" s="21"/>
      <c r="BI743" s="21"/>
      <c r="BJ743" s="21" t="str">
        <f t="shared" si="146"/>
        <v>non conforme</v>
      </c>
      <c r="BK743" s="37"/>
      <c r="BL743" s="21"/>
      <c r="BM743" s="21"/>
      <c r="BN743" s="21" t="str">
        <f t="shared" si="147"/>
        <v>non conforme</v>
      </c>
      <c r="BO743" s="37"/>
      <c r="BP743" s="21"/>
      <c r="BQ743" s="21"/>
      <c r="BR743" s="21"/>
      <c r="BS743" s="21"/>
      <c r="BT743" s="21" t="str">
        <f t="shared" si="148"/>
        <v>non conforme</v>
      </c>
      <c r="BU743" s="37"/>
      <c r="BV743" s="22"/>
      <c r="BW743" s="22"/>
      <c r="BX743" s="22"/>
      <c r="BY743" s="23"/>
      <c r="BZ743" s="22"/>
      <c r="CA743" s="23"/>
      <c r="CB743" s="23"/>
      <c r="CC743" s="22"/>
      <c r="CD743" s="23"/>
      <c r="CE743" s="22"/>
      <c r="CF743" s="22"/>
      <c r="CG743" s="23"/>
      <c r="CH743" s="22"/>
      <c r="CI743" s="34"/>
      <c r="CJ743" s="34"/>
      <c r="CK743" s="44"/>
    </row>
    <row r="744" spans="1:89" ht="41" customHeight="1" x14ac:dyDescent="0.2">
      <c r="A744" s="8">
        <f t="shared" si="137"/>
        <v>1900</v>
      </c>
      <c r="B744" s="8">
        <f t="shared" si="138"/>
        <v>1</v>
      </c>
      <c r="C744" s="8">
        <f t="shared" si="139"/>
        <v>0</v>
      </c>
      <c r="D744" s="18"/>
      <c r="E744" s="8"/>
      <c r="F744" s="18"/>
      <c r="G744" s="8"/>
      <c r="H744" s="8"/>
      <c r="I744" s="8"/>
      <c r="J744" s="19"/>
      <c r="K744" s="20"/>
      <c r="L744" s="20"/>
      <c r="M744" s="8"/>
      <c r="N744" s="8"/>
      <c r="O744" s="8"/>
      <c r="P744" s="8"/>
      <c r="Q744" s="8"/>
      <c r="R744" s="21"/>
      <c r="S744" s="21"/>
      <c r="T744" s="21" t="str">
        <f t="shared" si="140"/>
        <v>non conforme</v>
      </c>
      <c r="U744" s="37"/>
      <c r="V744" s="21"/>
      <c r="W744" s="21"/>
      <c r="X744" s="21"/>
      <c r="Y744" s="21" t="str">
        <f t="shared" si="141"/>
        <v>non conforme</v>
      </c>
      <c r="Z744" s="37"/>
      <c r="AA744" s="21"/>
      <c r="AB744" s="21"/>
      <c r="AC744" s="21" t="str">
        <f t="shared" si="142"/>
        <v>non conforme</v>
      </c>
      <c r="AD744" s="37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 t="str">
        <f t="shared" si="143"/>
        <v>non conforme</v>
      </c>
      <c r="AS744" s="37"/>
      <c r="AT744" s="21"/>
      <c r="AU744" s="21"/>
      <c r="AV744" s="21"/>
      <c r="AW744" s="21"/>
      <c r="AX744" s="21"/>
      <c r="AY744" s="21"/>
      <c r="AZ744" s="21" t="str">
        <f t="shared" si="144"/>
        <v>non conforme</v>
      </c>
      <c r="BA744" s="37"/>
      <c r="BB744" s="21"/>
      <c r="BC744" s="21"/>
      <c r="BD744" s="21" t="str">
        <f t="shared" si="145"/>
        <v>non conforme</v>
      </c>
      <c r="BE744" s="37"/>
      <c r="BF744" s="21"/>
      <c r="BG744" s="21"/>
      <c r="BH744" s="21"/>
      <c r="BI744" s="21"/>
      <c r="BJ744" s="21" t="str">
        <f t="shared" si="146"/>
        <v>non conforme</v>
      </c>
      <c r="BK744" s="37"/>
      <c r="BL744" s="21"/>
      <c r="BM744" s="21"/>
      <c r="BN744" s="21" t="str">
        <f t="shared" si="147"/>
        <v>non conforme</v>
      </c>
      <c r="BO744" s="37"/>
      <c r="BP744" s="21"/>
      <c r="BQ744" s="21"/>
      <c r="BR744" s="21"/>
      <c r="BS744" s="21"/>
      <c r="BT744" s="21" t="str">
        <f t="shared" si="148"/>
        <v>non conforme</v>
      </c>
      <c r="BU744" s="37"/>
      <c r="BV744" s="22"/>
      <c r="BW744" s="22"/>
      <c r="BX744" s="22"/>
      <c r="BY744" s="23"/>
      <c r="BZ744" s="22"/>
      <c r="CA744" s="23"/>
      <c r="CB744" s="23"/>
      <c r="CC744" s="22"/>
      <c r="CD744" s="23"/>
      <c r="CE744" s="22"/>
      <c r="CF744" s="22"/>
      <c r="CG744" s="23"/>
      <c r="CH744" s="22"/>
      <c r="CI744" s="34"/>
      <c r="CJ744" s="34"/>
      <c r="CK744" s="44"/>
    </row>
    <row r="745" spans="1:89" ht="41" customHeight="1" x14ac:dyDescent="0.2">
      <c r="A745" s="8">
        <f t="shared" si="137"/>
        <v>1900</v>
      </c>
      <c r="B745" s="8">
        <f t="shared" si="138"/>
        <v>1</v>
      </c>
      <c r="C745" s="8">
        <f t="shared" si="139"/>
        <v>0</v>
      </c>
      <c r="D745" s="18"/>
      <c r="E745" s="8"/>
      <c r="F745" s="18"/>
      <c r="G745" s="8"/>
      <c r="H745" s="8"/>
      <c r="I745" s="8"/>
      <c r="J745" s="19"/>
      <c r="K745" s="20"/>
      <c r="L745" s="20"/>
      <c r="M745" s="8"/>
      <c r="N745" s="8"/>
      <c r="O745" s="8"/>
      <c r="P745" s="8"/>
      <c r="Q745" s="8"/>
      <c r="R745" s="21"/>
      <c r="S745" s="21"/>
      <c r="T745" s="21" t="str">
        <f t="shared" si="140"/>
        <v>non conforme</v>
      </c>
      <c r="U745" s="37"/>
      <c r="V745" s="21"/>
      <c r="W745" s="21"/>
      <c r="X745" s="21"/>
      <c r="Y745" s="21" t="str">
        <f t="shared" si="141"/>
        <v>non conforme</v>
      </c>
      <c r="Z745" s="37"/>
      <c r="AA745" s="21"/>
      <c r="AB745" s="21"/>
      <c r="AC745" s="21" t="str">
        <f t="shared" si="142"/>
        <v>non conforme</v>
      </c>
      <c r="AD745" s="37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 t="str">
        <f t="shared" si="143"/>
        <v>non conforme</v>
      </c>
      <c r="AS745" s="37"/>
      <c r="AT745" s="21"/>
      <c r="AU745" s="21"/>
      <c r="AV745" s="21"/>
      <c r="AW745" s="21"/>
      <c r="AX745" s="21"/>
      <c r="AY745" s="21"/>
      <c r="AZ745" s="21" t="str">
        <f t="shared" si="144"/>
        <v>non conforme</v>
      </c>
      <c r="BA745" s="37"/>
      <c r="BB745" s="21"/>
      <c r="BC745" s="21"/>
      <c r="BD745" s="21" t="str">
        <f t="shared" si="145"/>
        <v>non conforme</v>
      </c>
      <c r="BE745" s="37"/>
      <c r="BF745" s="21"/>
      <c r="BG745" s="21"/>
      <c r="BH745" s="21"/>
      <c r="BI745" s="21"/>
      <c r="BJ745" s="21" t="str">
        <f t="shared" si="146"/>
        <v>non conforme</v>
      </c>
      <c r="BK745" s="37"/>
      <c r="BL745" s="21"/>
      <c r="BM745" s="21"/>
      <c r="BN745" s="21" t="str">
        <f t="shared" si="147"/>
        <v>non conforme</v>
      </c>
      <c r="BO745" s="37"/>
      <c r="BP745" s="21"/>
      <c r="BQ745" s="21"/>
      <c r="BR745" s="21"/>
      <c r="BS745" s="21"/>
      <c r="BT745" s="21" t="str">
        <f t="shared" si="148"/>
        <v>non conforme</v>
      </c>
      <c r="BU745" s="37"/>
      <c r="BV745" s="22"/>
      <c r="BW745" s="22"/>
      <c r="BX745" s="22"/>
      <c r="BY745" s="23"/>
      <c r="BZ745" s="22"/>
      <c r="CA745" s="23"/>
      <c r="CB745" s="23"/>
      <c r="CC745" s="22"/>
      <c r="CD745" s="23"/>
      <c r="CE745" s="22"/>
      <c r="CF745" s="22"/>
      <c r="CG745" s="23"/>
      <c r="CH745" s="22"/>
      <c r="CI745" s="34"/>
      <c r="CJ745" s="34"/>
      <c r="CK745" s="44"/>
    </row>
    <row r="746" spans="1:89" ht="41" customHeight="1" x14ac:dyDescent="0.2">
      <c r="A746" s="8">
        <f t="shared" si="137"/>
        <v>1900</v>
      </c>
      <c r="B746" s="8">
        <f t="shared" si="138"/>
        <v>1</v>
      </c>
      <c r="C746" s="8">
        <f t="shared" si="139"/>
        <v>0</v>
      </c>
      <c r="D746" s="18"/>
      <c r="E746" s="8"/>
      <c r="F746" s="18"/>
      <c r="G746" s="8"/>
      <c r="H746" s="8"/>
      <c r="I746" s="8"/>
      <c r="J746" s="19"/>
      <c r="K746" s="20"/>
      <c r="L746" s="20"/>
      <c r="M746" s="8"/>
      <c r="N746" s="8"/>
      <c r="O746" s="8"/>
      <c r="P746" s="8"/>
      <c r="Q746" s="8"/>
      <c r="R746" s="21"/>
      <c r="S746" s="21"/>
      <c r="T746" s="21" t="str">
        <f t="shared" si="140"/>
        <v>non conforme</v>
      </c>
      <c r="U746" s="37"/>
      <c r="V746" s="21"/>
      <c r="W746" s="21"/>
      <c r="X746" s="21"/>
      <c r="Y746" s="21" t="str">
        <f t="shared" si="141"/>
        <v>non conforme</v>
      </c>
      <c r="Z746" s="37"/>
      <c r="AA746" s="21"/>
      <c r="AB746" s="21"/>
      <c r="AC746" s="21" t="str">
        <f t="shared" si="142"/>
        <v>non conforme</v>
      </c>
      <c r="AD746" s="37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 t="str">
        <f t="shared" si="143"/>
        <v>non conforme</v>
      </c>
      <c r="AS746" s="37"/>
      <c r="AT746" s="21"/>
      <c r="AU746" s="21"/>
      <c r="AV746" s="21"/>
      <c r="AW746" s="21"/>
      <c r="AX746" s="21"/>
      <c r="AY746" s="21"/>
      <c r="AZ746" s="21" t="str">
        <f t="shared" si="144"/>
        <v>non conforme</v>
      </c>
      <c r="BA746" s="37"/>
      <c r="BB746" s="21"/>
      <c r="BC746" s="21"/>
      <c r="BD746" s="21" t="str">
        <f t="shared" si="145"/>
        <v>non conforme</v>
      </c>
      <c r="BE746" s="37"/>
      <c r="BF746" s="21"/>
      <c r="BG746" s="21"/>
      <c r="BH746" s="21"/>
      <c r="BI746" s="21"/>
      <c r="BJ746" s="21" t="str">
        <f t="shared" si="146"/>
        <v>non conforme</v>
      </c>
      <c r="BK746" s="37"/>
      <c r="BL746" s="21"/>
      <c r="BM746" s="21"/>
      <c r="BN746" s="21" t="str">
        <f t="shared" si="147"/>
        <v>non conforme</v>
      </c>
      <c r="BO746" s="37"/>
      <c r="BP746" s="21"/>
      <c r="BQ746" s="21"/>
      <c r="BR746" s="21"/>
      <c r="BS746" s="21"/>
      <c r="BT746" s="21" t="str">
        <f t="shared" si="148"/>
        <v>non conforme</v>
      </c>
      <c r="BU746" s="37"/>
      <c r="BV746" s="22"/>
      <c r="BW746" s="22"/>
      <c r="BX746" s="22"/>
      <c r="BY746" s="23"/>
      <c r="BZ746" s="22"/>
      <c r="CA746" s="23"/>
      <c r="CB746" s="23"/>
      <c r="CC746" s="22"/>
      <c r="CD746" s="23"/>
      <c r="CE746" s="22"/>
      <c r="CF746" s="22"/>
      <c r="CG746" s="23"/>
      <c r="CH746" s="22"/>
      <c r="CI746" s="34"/>
      <c r="CJ746" s="34"/>
      <c r="CK746" s="44"/>
    </row>
    <row r="747" spans="1:89" ht="41" customHeight="1" x14ac:dyDescent="0.2">
      <c r="A747" s="8">
        <f t="shared" si="137"/>
        <v>1900</v>
      </c>
      <c r="B747" s="8">
        <f t="shared" si="138"/>
        <v>1</v>
      </c>
      <c r="C747" s="8">
        <f t="shared" si="139"/>
        <v>0</v>
      </c>
      <c r="D747" s="18"/>
      <c r="E747" s="8"/>
      <c r="F747" s="18"/>
      <c r="G747" s="8"/>
      <c r="H747" s="8"/>
      <c r="I747" s="8"/>
      <c r="J747" s="19"/>
      <c r="K747" s="20"/>
      <c r="L747" s="20"/>
      <c r="M747" s="8"/>
      <c r="N747" s="8"/>
      <c r="O747" s="8"/>
      <c r="P747" s="8"/>
      <c r="Q747" s="8"/>
      <c r="R747" s="21"/>
      <c r="S747" s="21"/>
      <c r="T747" s="21" t="str">
        <f t="shared" si="140"/>
        <v>non conforme</v>
      </c>
      <c r="U747" s="37"/>
      <c r="V747" s="21"/>
      <c r="W747" s="21"/>
      <c r="X747" s="21"/>
      <c r="Y747" s="21" t="str">
        <f t="shared" si="141"/>
        <v>non conforme</v>
      </c>
      <c r="Z747" s="37"/>
      <c r="AA747" s="21"/>
      <c r="AB747" s="21"/>
      <c r="AC747" s="21" t="str">
        <f t="shared" si="142"/>
        <v>non conforme</v>
      </c>
      <c r="AD747" s="37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 t="str">
        <f t="shared" si="143"/>
        <v>non conforme</v>
      </c>
      <c r="AS747" s="37"/>
      <c r="AT747" s="21"/>
      <c r="AU747" s="21"/>
      <c r="AV747" s="21"/>
      <c r="AW747" s="21"/>
      <c r="AX747" s="21"/>
      <c r="AY747" s="21"/>
      <c r="AZ747" s="21" t="str">
        <f t="shared" si="144"/>
        <v>non conforme</v>
      </c>
      <c r="BA747" s="37"/>
      <c r="BB747" s="21"/>
      <c r="BC747" s="21"/>
      <c r="BD747" s="21" t="str">
        <f t="shared" si="145"/>
        <v>non conforme</v>
      </c>
      <c r="BE747" s="37"/>
      <c r="BF747" s="21"/>
      <c r="BG747" s="21"/>
      <c r="BH747" s="21"/>
      <c r="BI747" s="21"/>
      <c r="BJ747" s="21" t="str">
        <f t="shared" si="146"/>
        <v>non conforme</v>
      </c>
      <c r="BK747" s="37"/>
      <c r="BL747" s="21"/>
      <c r="BM747" s="21"/>
      <c r="BN747" s="21" t="str">
        <f t="shared" si="147"/>
        <v>non conforme</v>
      </c>
      <c r="BO747" s="37"/>
      <c r="BP747" s="21"/>
      <c r="BQ747" s="21"/>
      <c r="BR747" s="21"/>
      <c r="BS747" s="21"/>
      <c r="BT747" s="21" t="str">
        <f t="shared" si="148"/>
        <v>non conforme</v>
      </c>
      <c r="BU747" s="37"/>
      <c r="BV747" s="22"/>
      <c r="BW747" s="22"/>
      <c r="BX747" s="22"/>
      <c r="BY747" s="23"/>
      <c r="BZ747" s="22"/>
      <c r="CA747" s="23"/>
      <c r="CB747" s="23"/>
      <c r="CC747" s="22"/>
      <c r="CD747" s="23"/>
      <c r="CE747" s="22"/>
      <c r="CF747" s="22"/>
      <c r="CG747" s="23"/>
      <c r="CH747" s="22"/>
      <c r="CI747" s="34"/>
      <c r="CJ747" s="34"/>
      <c r="CK747" s="44"/>
    </row>
    <row r="748" spans="1:89" ht="41" customHeight="1" x14ac:dyDescent="0.2">
      <c r="A748" s="8">
        <f t="shared" si="137"/>
        <v>1900</v>
      </c>
      <c r="B748" s="8">
        <f t="shared" si="138"/>
        <v>1</v>
      </c>
      <c r="C748" s="8">
        <f t="shared" si="139"/>
        <v>0</v>
      </c>
      <c r="D748" s="18"/>
      <c r="E748" s="8"/>
      <c r="F748" s="18"/>
      <c r="G748" s="8"/>
      <c r="H748" s="8"/>
      <c r="I748" s="8"/>
      <c r="J748" s="19"/>
      <c r="K748" s="20"/>
      <c r="L748" s="20"/>
      <c r="M748" s="8"/>
      <c r="N748" s="8"/>
      <c r="O748" s="8"/>
      <c r="P748" s="8"/>
      <c r="Q748" s="8"/>
      <c r="R748" s="21"/>
      <c r="S748" s="21"/>
      <c r="T748" s="21" t="str">
        <f t="shared" si="140"/>
        <v>non conforme</v>
      </c>
      <c r="U748" s="37"/>
      <c r="V748" s="21"/>
      <c r="W748" s="21"/>
      <c r="X748" s="21"/>
      <c r="Y748" s="21" t="str">
        <f t="shared" si="141"/>
        <v>non conforme</v>
      </c>
      <c r="Z748" s="37"/>
      <c r="AA748" s="21"/>
      <c r="AB748" s="21"/>
      <c r="AC748" s="21" t="str">
        <f t="shared" si="142"/>
        <v>non conforme</v>
      </c>
      <c r="AD748" s="37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 t="str">
        <f t="shared" si="143"/>
        <v>non conforme</v>
      </c>
      <c r="AS748" s="37"/>
      <c r="AT748" s="21"/>
      <c r="AU748" s="21"/>
      <c r="AV748" s="21"/>
      <c r="AW748" s="21"/>
      <c r="AX748" s="21"/>
      <c r="AY748" s="21"/>
      <c r="AZ748" s="21" t="str">
        <f t="shared" si="144"/>
        <v>non conforme</v>
      </c>
      <c r="BA748" s="37"/>
      <c r="BB748" s="21"/>
      <c r="BC748" s="21"/>
      <c r="BD748" s="21" t="str">
        <f t="shared" si="145"/>
        <v>non conforme</v>
      </c>
      <c r="BE748" s="37"/>
      <c r="BF748" s="21"/>
      <c r="BG748" s="21"/>
      <c r="BH748" s="21"/>
      <c r="BI748" s="21"/>
      <c r="BJ748" s="21" t="str">
        <f t="shared" si="146"/>
        <v>non conforme</v>
      </c>
      <c r="BK748" s="37"/>
      <c r="BL748" s="21"/>
      <c r="BM748" s="21"/>
      <c r="BN748" s="21" t="str">
        <f t="shared" si="147"/>
        <v>non conforme</v>
      </c>
      <c r="BO748" s="37"/>
      <c r="BP748" s="21"/>
      <c r="BQ748" s="21"/>
      <c r="BR748" s="21"/>
      <c r="BS748" s="21"/>
      <c r="BT748" s="21" t="str">
        <f t="shared" si="148"/>
        <v>non conforme</v>
      </c>
      <c r="BU748" s="37"/>
      <c r="BV748" s="22"/>
      <c r="BW748" s="22"/>
      <c r="BX748" s="22"/>
      <c r="BY748" s="23"/>
      <c r="BZ748" s="22"/>
      <c r="CA748" s="23"/>
      <c r="CB748" s="23"/>
      <c r="CC748" s="22"/>
      <c r="CD748" s="23"/>
      <c r="CE748" s="22"/>
      <c r="CF748" s="22"/>
      <c r="CG748" s="23"/>
      <c r="CH748" s="22"/>
      <c r="CI748" s="34"/>
      <c r="CJ748" s="34"/>
      <c r="CK748" s="44"/>
    </row>
    <row r="749" spans="1:89" ht="41" customHeight="1" x14ac:dyDescent="0.2">
      <c r="A749" s="8">
        <f t="shared" si="137"/>
        <v>1900</v>
      </c>
      <c r="B749" s="8">
        <f t="shared" si="138"/>
        <v>1</v>
      </c>
      <c r="C749" s="8">
        <f t="shared" si="139"/>
        <v>0</v>
      </c>
      <c r="D749" s="18"/>
      <c r="E749" s="8"/>
      <c r="F749" s="18"/>
      <c r="G749" s="8"/>
      <c r="H749" s="8"/>
      <c r="I749" s="8"/>
      <c r="J749" s="19"/>
      <c r="K749" s="20"/>
      <c r="L749" s="20"/>
      <c r="M749" s="8"/>
      <c r="N749" s="8"/>
      <c r="O749" s="8"/>
      <c r="P749" s="8"/>
      <c r="Q749" s="8"/>
      <c r="R749" s="21"/>
      <c r="S749" s="21"/>
      <c r="T749" s="21" t="str">
        <f t="shared" si="140"/>
        <v>non conforme</v>
      </c>
      <c r="U749" s="37"/>
      <c r="V749" s="21"/>
      <c r="W749" s="21"/>
      <c r="X749" s="21"/>
      <c r="Y749" s="21" t="str">
        <f t="shared" si="141"/>
        <v>non conforme</v>
      </c>
      <c r="Z749" s="37"/>
      <c r="AA749" s="21"/>
      <c r="AB749" s="21"/>
      <c r="AC749" s="21" t="str">
        <f t="shared" si="142"/>
        <v>non conforme</v>
      </c>
      <c r="AD749" s="37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 t="str">
        <f t="shared" si="143"/>
        <v>non conforme</v>
      </c>
      <c r="AS749" s="37"/>
      <c r="AT749" s="21"/>
      <c r="AU749" s="21"/>
      <c r="AV749" s="21"/>
      <c r="AW749" s="21"/>
      <c r="AX749" s="21"/>
      <c r="AY749" s="21"/>
      <c r="AZ749" s="21" t="str">
        <f t="shared" si="144"/>
        <v>non conforme</v>
      </c>
      <c r="BA749" s="37"/>
      <c r="BB749" s="21"/>
      <c r="BC749" s="21"/>
      <c r="BD749" s="21" t="str">
        <f t="shared" si="145"/>
        <v>non conforme</v>
      </c>
      <c r="BE749" s="37"/>
      <c r="BF749" s="21"/>
      <c r="BG749" s="21"/>
      <c r="BH749" s="21"/>
      <c r="BI749" s="21"/>
      <c r="BJ749" s="21" t="str">
        <f t="shared" si="146"/>
        <v>non conforme</v>
      </c>
      <c r="BK749" s="37"/>
      <c r="BL749" s="21"/>
      <c r="BM749" s="21"/>
      <c r="BN749" s="21" t="str">
        <f t="shared" si="147"/>
        <v>non conforme</v>
      </c>
      <c r="BO749" s="37"/>
      <c r="BP749" s="21"/>
      <c r="BQ749" s="21"/>
      <c r="BR749" s="21"/>
      <c r="BS749" s="21"/>
      <c r="BT749" s="21" t="str">
        <f t="shared" si="148"/>
        <v>non conforme</v>
      </c>
      <c r="BU749" s="37"/>
      <c r="BV749" s="22"/>
      <c r="BW749" s="22"/>
      <c r="BX749" s="22"/>
      <c r="BY749" s="23"/>
      <c r="BZ749" s="22"/>
      <c r="CA749" s="23"/>
      <c r="CB749" s="23"/>
      <c r="CC749" s="22"/>
      <c r="CD749" s="23"/>
      <c r="CE749" s="22"/>
      <c r="CF749" s="22"/>
      <c r="CG749" s="23"/>
      <c r="CH749" s="22"/>
      <c r="CI749" s="34"/>
      <c r="CJ749" s="34"/>
      <c r="CK749" s="44"/>
    </row>
    <row r="750" spans="1:89" ht="41" customHeight="1" x14ac:dyDescent="0.2">
      <c r="A750" s="8">
        <f t="shared" si="137"/>
        <v>1900</v>
      </c>
      <c r="B750" s="8">
        <f t="shared" si="138"/>
        <v>1</v>
      </c>
      <c r="C750" s="8">
        <f t="shared" si="139"/>
        <v>0</v>
      </c>
      <c r="D750" s="18"/>
      <c r="E750" s="8"/>
      <c r="F750" s="18"/>
      <c r="G750" s="8"/>
      <c r="H750" s="8"/>
      <c r="I750" s="8"/>
      <c r="J750" s="19"/>
      <c r="K750" s="20"/>
      <c r="L750" s="20"/>
      <c r="M750" s="8"/>
      <c r="N750" s="8"/>
      <c r="O750" s="8"/>
      <c r="P750" s="8"/>
      <c r="Q750" s="8"/>
      <c r="R750" s="21"/>
      <c r="S750" s="21"/>
      <c r="T750" s="21" t="str">
        <f t="shared" si="140"/>
        <v>non conforme</v>
      </c>
      <c r="U750" s="37"/>
      <c r="V750" s="21"/>
      <c r="W750" s="21"/>
      <c r="X750" s="21"/>
      <c r="Y750" s="21" t="str">
        <f t="shared" si="141"/>
        <v>non conforme</v>
      </c>
      <c r="Z750" s="37"/>
      <c r="AA750" s="21"/>
      <c r="AB750" s="21"/>
      <c r="AC750" s="21" t="str">
        <f t="shared" si="142"/>
        <v>non conforme</v>
      </c>
      <c r="AD750" s="37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 t="str">
        <f t="shared" si="143"/>
        <v>non conforme</v>
      </c>
      <c r="AS750" s="37"/>
      <c r="AT750" s="21"/>
      <c r="AU750" s="21"/>
      <c r="AV750" s="21"/>
      <c r="AW750" s="21"/>
      <c r="AX750" s="21"/>
      <c r="AY750" s="21"/>
      <c r="AZ750" s="21" t="str">
        <f t="shared" si="144"/>
        <v>non conforme</v>
      </c>
      <c r="BA750" s="37"/>
      <c r="BB750" s="21"/>
      <c r="BC750" s="21"/>
      <c r="BD750" s="21" t="str">
        <f t="shared" si="145"/>
        <v>non conforme</v>
      </c>
      <c r="BE750" s="37"/>
      <c r="BF750" s="21"/>
      <c r="BG750" s="21"/>
      <c r="BH750" s="21"/>
      <c r="BI750" s="21"/>
      <c r="BJ750" s="21" t="str">
        <f t="shared" si="146"/>
        <v>non conforme</v>
      </c>
      <c r="BK750" s="37"/>
      <c r="BL750" s="21"/>
      <c r="BM750" s="21"/>
      <c r="BN750" s="21" t="str">
        <f t="shared" si="147"/>
        <v>non conforme</v>
      </c>
      <c r="BO750" s="37"/>
      <c r="BP750" s="21"/>
      <c r="BQ750" s="21"/>
      <c r="BR750" s="21"/>
      <c r="BS750" s="21"/>
      <c r="BT750" s="21" t="str">
        <f t="shared" si="148"/>
        <v>non conforme</v>
      </c>
      <c r="BU750" s="37"/>
      <c r="BV750" s="22"/>
      <c r="BW750" s="22"/>
      <c r="BX750" s="22"/>
      <c r="BY750" s="23"/>
      <c r="BZ750" s="22"/>
      <c r="CA750" s="23"/>
      <c r="CB750" s="23"/>
      <c r="CC750" s="22"/>
      <c r="CD750" s="23"/>
      <c r="CE750" s="22"/>
      <c r="CF750" s="22"/>
      <c r="CG750" s="23"/>
      <c r="CH750" s="22"/>
      <c r="CI750" s="34"/>
      <c r="CJ750" s="34"/>
      <c r="CK750" s="44"/>
    </row>
    <row r="751" spans="1:89" ht="41" customHeight="1" x14ac:dyDescent="0.2">
      <c r="A751" s="8">
        <f t="shared" si="137"/>
        <v>1900</v>
      </c>
      <c r="B751" s="8">
        <f t="shared" si="138"/>
        <v>1</v>
      </c>
      <c r="C751" s="8">
        <f t="shared" si="139"/>
        <v>0</v>
      </c>
      <c r="D751" s="18"/>
      <c r="E751" s="8"/>
      <c r="F751" s="18"/>
      <c r="G751" s="8"/>
      <c r="H751" s="8"/>
      <c r="I751" s="8"/>
      <c r="J751" s="19"/>
      <c r="K751" s="20"/>
      <c r="L751" s="20"/>
      <c r="M751" s="8"/>
      <c r="N751" s="8"/>
      <c r="O751" s="8"/>
      <c r="P751" s="8"/>
      <c r="Q751" s="8"/>
      <c r="R751" s="21"/>
      <c r="S751" s="21"/>
      <c r="T751" s="21" t="str">
        <f t="shared" si="140"/>
        <v>non conforme</v>
      </c>
      <c r="U751" s="37"/>
      <c r="V751" s="21"/>
      <c r="W751" s="21"/>
      <c r="X751" s="21"/>
      <c r="Y751" s="21" t="str">
        <f t="shared" si="141"/>
        <v>non conforme</v>
      </c>
      <c r="Z751" s="37"/>
      <c r="AA751" s="21"/>
      <c r="AB751" s="21"/>
      <c r="AC751" s="21" t="str">
        <f t="shared" si="142"/>
        <v>non conforme</v>
      </c>
      <c r="AD751" s="37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  <c r="AO751" s="21"/>
      <c r="AP751" s="21"/>
      <c r="AQ751" s="21"/>
      <c r="AR751" s="21" t="str">
        <f t="shared" si="143"/>
        <v>non conforme</v>
      </c>
      <c r="AS751" s="37"/>
      <c r="AT751" s="21"/>
      <c r="AU751" s="21"/>
      <c r="AV751" s="21"/>
      <c r="AW751" s="21"/>
      <c r="AX751" s="21"/>
      <c r="AY751" s="21"/>
      <c r="AZ751" s="21" t="str">
        <f t="shared" si="144"/>
        <v>non conforme</v>
      </c>
      <c r="BA751" s="37"/>
      <c r="BB751" s="21"/>
      <c r="BC751" s="21"/>
      <c r="BD751" s="21" t="str">
        <f t="shared" si="145"/>
        <v>non conforme</v>
      </c>
      <c r="BE751" s="37"/>
      <c r="BF751" s="21"/>
      <c r="BG751" s="21"/>
      <c r="BH751" s="21"/>
      <c r="BI751" s="21"/>
      <c r="BJ751" s="21" t="str">
        <f t="shared" si="146"/>
        <v>non conforme</v>
      </c>
      <c r="BK751" s="37"/>
      <c r="BL751" s="21"/>
      <c r="BM751" s="21"/>
      <c r="BN751" s="21" t="str">
        <f t="shared" si="147"/>
        <v>non conforme</v>
      </c>
      <c r="BO751" s="37"/>
      <c r="BP751" s="21"/>
      <c r="BQ751" s="21"/>
      <c r="BR751" s="21"/>
      <c r="BS751" s="21"/>
      <c r="BT751" s="21" t="str">
        <f t="shared" si="148"/>
        <v>non conforme</v>
      </c>
      <c r="BU751" s="37"/>
      <c r="BV751" s="22"/>
      <c r="BW751" s="22"/>
      <c r="BX751" s="22"/>
      <c r="BY751" s="23"/>
      <c r="BZ751" s="22"/>
      <c r="CA751" s="23"/>
      <c r="CB751" s="23"/>
      <c r="CC751" s="22"/>
      <c r="CD751" s="23"/>
      <c r="CE751" s="22"/>
      <c r="CF751" s="22"/>
      <c r="CG751" s="23"/>
      <c r="CH751" s="22"/>
      <c r="CI751" s="34"/>
      <c r="CJ751" s="34"/>
      <c r="CK751" s="44"/>
    </row>
    <row r="752" spans="1:89" ht="41" customHeight="1" x14ac:dyDescent="0.2">
      <c r="A752" s="8">
        <f t="shared" si="137"/>
        <v>1900</v>
      </c>
      <c r="B752" s="8">
        <f t="shared" si="138"/>
        <v>1</v>
      </c>
      <c r="C752" s="8">
        <f t="shared" si="139"/>
        <v>0</v>
      </c>
      <c r="D752" s="18"/>
      <c r="E752" s="8"/>
      <c r="F752" s="18"/>
      <c r="G752" s="8"/>
      <c r="H752" s="8"/>
      <c r="I752" s="8"/>
      <c r="J752" s="19"/>
      <c r="K752" s="20"/>
      <c r="L752" s="20"/>
      <c r="M752" s="8"/>
      <c r="N752" s="8"/>
      <c r="O752" s="8"/>
      <c r="P752" s="8"/>
      <c r="Q752" s="8"/>
      <c r="R752" s="21"/>
      <c r="S752" s="21"/>
      <c r="T752" s="21" t="str">
        <f t="shared" si="140"/>
        <v>non conforme</v>
      </c>
      <c r="U752" s="37"/>
      <c r="V752" s="21"/>
      <c r="W752" s="21"/>
      <c r="X752" s="21"/>
      <c r="Y752" s="21" t="str">
        <f t="shared" si="141"/>
        <v>non conforme</v>
      </c>
      <c r="Z752" s="37"/>
      <c r="AA752" s="21"/>
      <c r="AB752" s="21"/>
      <c r="AC752" s="21" t="str">
        <f t="shared" si="142"/>
        <v>non conforme</v>
      </c>
      <c r="AD752" s="37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 t="str">
        <f t="shared" si="143"/>
        <v>non conforme</v>
      </c>
      <c r="AS752" s="37"/>
      <c r="AT752" s="21"/>
      <c r="AU752" s="21"/>
      <c r="AV752" s="21"/>
      <c r="AW752" s="21"/>
      <c r="AX752" s="21"/>
      <c r="AY752" s="21"/>
      <c r="AZ752" s="21" t="str">
        <f t="shared" si="144"/>
        <v>non conforme</v>
      </c>
      <c r="BA752" s="37"/>
      <c r="BB752" s="21"/>
      <c r="BC752" s="21"/>
      <c r="BD752" s="21" t="str">
        <f t="shared" si="145"/>
        <v>non conforme</v>
      </c>
      <c r="BE752" s="37"/>
      <c r="BF752" s="21"/>
      <c r="BG752" s="21"/>
      <c r="BH752" s="21"/>
      <c r="BI752" s="21"/>
      <c r="BJ752" s="21" t="str">
        <f t="shared" si="146"/>
        <v>non conforme</v>
      </c>
      <c r="BK752" s="37"/>
      <c r="BL752" s="21"/>
      <c r="BM752" s="21"/>
      <c r="BN752" s="21" t="str">
        <f t="shared" si="147"/>
        <v>non conforme</v>
      </c>
      <c r="BO752" s="37"/>
      <c r="BP752" s="21"/>
      <c r="BQ752" s="21"/>
      <c r="BR752" s="21"/>
      <c r="BS752" s="21"/>
      <c r="BT752" s="21" t="str">
        <f t="shared" si="148"/>
        <v>non conforme</v>
      </c>
      <c r="BU752" s="37"/>
      <c r="BV752" s="22"/>
      <c r="BW752" s="22"/>
      <c r="BX752" s="22"/>
      <c r="BY752" s="23"/>
      <c r="BZ752" s="22"/>
      <c r="CA752" s="23"/>
      <c r="CB752" s="23"/>
      <c r="CC752" s="22"/>
      <c r="CD752" s="23"/>
      <c r="CE752" s="22"/>
      <c r="CF752" s="22"/>
      <c r="CG752" s="23"/>
      <c r="CH752" s="22"/>
      <c r="CI752" s="34"/>
      <c r="CJ752" s="34"/>
      <c r="CK752" s="44"/>
    </row>
    <row r="753" spans="1:89" ht="41" customHeight="1" x14ac:dyDescent="0.2">
      <c r="A753" s="8">
        <f t="shared" si="137"/>
        <v>1900</v>
      </c>
      <c r="B753" s="8">
        <f t="shared" si="138"/>
        <v>1</v>
      </c>
      <c r="C753" s="8">
        <f t="shared" si="139"/>
        <v>0</v>
      </c>
      <c r="D753" s="18"/>
      <c r="E753" s="8"/>
      <c r="F753" s="18"/>
      <c r="G753" s="8"/>
      <c r="H753" s="8"/>
      <c r="I753" s="8"/>
      <c r="J753" s="19"/>
      <c r="K753" s="20"/>
      <c r="L753" s="20"/>
      <c r="M753" s="8"/>
      <c r="N753" s="8"/>
      <c r="O753" s="8"/>
      <c r="P753" s="8"/>
      <c r="Q753" s="8"/>
      <c r="R753" s="21"/>
      <c r="S753" s="21"/>
      <c r="T753" s="21" t="str">
        <f t="shared" si="140"/>
        <v>non conforme</v>
      </c>
      <c r="U753" s="37"/>
      <c r="V753" s="21"/>
      <c r="W753" s="21"/>
      <c r="X753" s="21"/>
      <c r="Y753" s="21" t="str">
        <f t="shared" si="141"/>
        <v>non conforme</v>
      </c>
      <c r="Z753" s="37"/>
      <c r="AA753" s="21"/>
      <c r="AB753" s="21"/>
      <c r="AC753" s="21" t="str">
        <f t="shared" si="142"/>
        <v>non conforme</v>
      </c>
      <c r="AD753" s="37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 t="str">
        <f t="shared" si="143"/>
        <v>non conforme</v>
      </c>
      <c r="AS753" s="37"/>
      <c r="AT753" s="21"/>
      <c r="AU753" s="21"/>
      <c r="AV753" s="21"/>
      <c r="AW753" s="21"/>
      <c r="AX753" s="21"/>
      <c r="AY753" s="21"/>
      <c r="AZ753" s="21" t="str">
        <f t="shared" si="144"/>
        <v>non conforme</v>
      </c>
      <c r="BA753" s="37"/>
      <c r="BB753" s="21"/>
      <c r="BC753" s="21"/>
      <c r="BD753" s="21" t="str">
        <f t="shared" si="145"/>
        <v>non conforme</v>
      </c>
      <c r="BE753" s="37"/>
      <c r="BF753" s="21"/>
      <c r="BG753" s="21"/>
      <c r="BH753" s="21"/>
      <c r="BI753" s="21"/>
      <c r="BJ753" s="21" t="str">
        <f t="shared" si="146"/>
        <v>non conforme</v>
      </c>
      <c r="BK753" s="37"/>
      <c r="BL753" s="21"/>
      <c r="BM753" s="21"/>
      <c r="BN753" s="21" t="str">
        <f t="shared" si="147"/>
        <v>non conforme</v>
      </c>
      <c r="BO753" s="37"/>
      <c r="BP753" s="21"/>
      <c r="BQ753" s="21"/>
      <c r="BR753" s="21"/>
      <c r="BS753" s="21"/>
      <c r="BT753" s="21" t="str">
        <f t="shared" si="148"/>
        <v>non conforme</v>
      </c>
      <c r="BU753" s="37"/>
      <c r="BV753" s="22"/>
      <c r="BW753" s="22"/>
      <c r="BX753" s="22"/>
      <c r="BY753" s="23"/>
      <c r="BZ753" s="22"/>
      <c r="CA753" s="23"/>
      <c r="CB753" s="23"/>
      <c r="CC753" s="22"/>
      <c r="CD753" s="23"/>
      <c r="CE753" s="22"/>
      <c r="CF753" s="22"/>
      <c r="CG753" s="23"/>
      <c r="CH753" s="22"/>
      <c r="CI753" s="34"/>
      <c r="CJ753" s="34"/>
      <c r="CK753" s="44"/>
    </row>
    <row r="754" spans="1:89" ht="41" customHeight="1" x14ac:dyDescent="0.2">
      <c r="A754" s="8">
        <f t="shared" si="137"/>
        <v>1900</v>
      </c>
      <c r="B754" s="8">
        <f t="shared" si="138"/>
        <v>1</v>
      </c>
      <c r="C754" s="8">
        <f t="shared" si="139"/>
        <v>0</v>
      </c>
      <c r="D754" s="18"/>
      <c r="E754" s="8"/>
      <c r="F754" s="18"/>
      <c r="G754" s="8"/>
      <c r="H754" s="8"/>
      <c r="I754" s="8"/>
      <c r="J754" s="19"/>
      <c r="K754" s="20"/>
      <c r="L754" s="20"/>
      <c r="M754" s="8"/>
      <c r="N754" s="8"/>
      <c r="O754" s="8"/>
      <c r="P754" s="8"/>
      <c r="Q754" s="8"/>
      <c r="R754" s="21"/>
      <c r="S754" s="21"/>
      <c r="T754" s="21" t="str">
        <f t="shared" si="140"/>
        <v>non conforme</v>
      </c>
      <c r="U754" s="37"/>
      <c r="V754" s="21"/>
      <c r="W754" s="21"/>
      <c r="X754" s="21"/>
      <c r="Y754" s="21" t="str">
        <f t="shared" si="141"/>
        <v>non conforme</v>
      </c>
      <c r="Z754" s="37"/>
      <c r="AA754" s="21"/>
      <c r="AB754" s="21"/>
      <c r="AC754" s="21" t="str">
        <f t="shared" si="142"/>
        <v>non conforme</v>
      </c>
      <c r="AD754" s="37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 t="str">
        <f t="shared" si="143"/>
        <v>non conforme</v>
      </c>
      <c r="AS754" s="37"/>
      <c r="AT754" s="21"/>
      <c r="AU754" s="21"/>
      <c r="AV754" s="21"/>
      <c r="AW754" s="21"/>
      <c r="AX754" s="21"/>
      <c r="AY754" s="21"/>
      <c r="AZ754" s="21" t="str">
        <f t="shared" si="144"/>
        <v>non conforme</v>
      </c>
      <c r="BA754" s="37"/>
      <c r="BB754" s="21"/>
      <c r="BC754" s="21"/>
      <c r="BD754" s="21" t="str">
        <f t="shared" si="145"/>
        <v>non conforme</v>
      </c>
      <c r="BE754" s="37"/>
      <c r="BF754" s="21"/>
      <c r="BG754" s="21"/>
      <c r="BH754" s="21"/>
      <c r="BI754" s="21"/>
      <c r="BJ754" s="21" t="str">
        <f t="shared" si="146"/>
        <v>non conforme</v>
      </c>
      <c r="BK754" s="37"/>
      <c r="BL754" s="21"/>
      <c r="BM754" s="21"/>
      <c r="BN754" s="21" t="str">
        <f t="shared" si="147"/>
        <v>non conforme</v>
      </c>
      <c r="BO754" s="37"/>
      <c r="BP754" s="21"/>
      <c r="BQ754" s="21"/>
      <c r="BR754" s="21"/>
      <c r="BS754" s="21"/>
      <c r="BT754" s="21" t="str">
        <f t="shared" si="148"/>
        <v>non conforme</v>
      </c>
      <c r="BU754" s="37"/>
      <c r="BV754" s="22"/>
      <c r="BW754" s="22"/>
      <c r="BX754" s="22"/>
      <c r="BY754" s="23"/>
      <c r="BZ754" s="22"/>
      <c r="CA754" s="23"/>
      <c r="CB754" s="23"/>
      <c r="CC754" s="22"/>
      <c r="CD754" s="23"/>
      <c r="CE754" s="22"/>
      <c r="CF754" s="22"/>
      <c r="CG754" s="23"/>
      <c r="CH754" s="22"/>
      <c r="CI754" s="34"/>
      <c r="CJ754" s="34"/>
      <c r="CK754" s="44"/>
    </row>
    <row r="755" spans="1:89" ht="41" customHeight="1" x14ac:dyDescent="0.2">
      <c r="A755" s="8">
        <f t="shared" si="137"/>
        <v>1900</v>
      </c>
      <c r="B755" s="8">
        <f t="shared" si="138"/>
        <v>1</v>
      </c>
      <c r="C755" s="8">
        <f t="shared" si="139"/>
        <v>0</v>
      </c>
      <c r="D755" s="18"/>
      <c r="E755" s="8"/>
      <c r="F755" s="18"/>
      <c r="G755" s="8"/>
      <c r="H755" s="8"/>
      <c r="I755" s="8"/>
      <c r="J755" s="19"/>
      <c r="K755" s="20"/>
      <c r="L755" s="20"/>
      <c r="M755" s="8"/>
      <c r="N755" s="8"/>
      <c r="O755" s="8"/>
      <c r="P755" s="8"/>
      <c r="Q755" s="8"/>
      <c r="R755" s="21"/>
      <c r="S755" s="21"/>
      <c r="T755" s="21" t="str">
        <f t="shared" si="140"/>
        <v>non conforme</v>
      </c>
      <c r="U755" s="37"/>
      <c r="V755" s="21"/>
      <c r="W755" s="21"/>
      <c r="X755" s="21"/>
      <c r="Y755" s="21" t="str">
        <f t="shared" si="141"/>
        <v>non conforme</v>
      </c>
      <c r="Z755" s="37"/>
      <c r="AA755" s="21"/>
      <c r="AB755" s="21"/>
      <c r="AC755" s="21" t="str">
        <f t="shared" si="142"/>
        <v>non conforme</v>
      </c>
      <c r="AD755" s="37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 t="str">
        <f t="shared" si="143"/>
        <v>non conforme</v>
      </c>
      <c r="AS755" s="37"/>
      <c r="AT755" s="21"/>
      <c r="AU755" s="21"/>
      <c r="AV755" s="21"/>
      <c r="AW755" s="21"/>
      <c r="AX755" s="21"/>
      <c r="AY755" s="21"/>
      <c r="AZ755" s="21" t="str">
        <f t="shared" si="144"/>
        <v>non conforme</v>
      </c>
      <c r="BA755" s="37"/>
      <c r="BB755" s="21"/>
      <c r="BC755" s="21"/>
      <c r="BD755" s="21" t="str">
        <f t="shared" si="145"/>
        <v>non conforme</v>
      </c>
      <c r="BE755" s="37"/>
      <c r="BF755" s="21"/>
      <c r="BG755" s="21"/>
      <c r="BH755" s="21"/>
      <c r="BI755" s="21"/>
      <c r="BJ755" s="21" t="str">
        <f t="shared" si="146"/>
        <v>non conforme</v>
      </c>
      <c r="BK755" s="37"/>
      <c r="BL755" s="21"/>
      <c r="BM755" s="21"/>
      <c r="BN755" s="21" t="str">
        <f t="shared" si="147"/>
        <v>non conforme</v>
      </c>
      <c r="BO755" s="37"/>
      <c r="BP755" s="21"/>
      <c r="BQ755" s="21"/>
      <c r="BR755" s="21"/>
      <c r="BS755" s="21"/>
      <c r="BT755" s="21" t="str">
        <f t="shared" si="148"/>
        <v>non conforme</v>
      </c>
      <c r="BU755" s="37"/>
      <c r="BV755" s="22"/>
      <c r="BW755" s="22"/>
      <c r="BX755" s="22"/>
      <c r="BY755" s="23"/>
      <c r="BZ755" s="22"/>
      <c r="CA755" s="23"/>
      <c r="CB755" s="23"/>
      <c r="CC755" s="22"/>
      <c r="CD755" s="23"/>
      <c r="CE755" s="22"/>
      <c r="CF755" s="22"/>
      <c r="CG755" s="23"/>
      <c r="CH755" s="22"/>
      <c r="CI755" s="34"/>
      <c r="CJ755" s="34"/>
      <c r="CK755" s="44"/>
    </row>
    <row r="756" spans="1:89" ht="41" customHeight="1" x14ac:dyDescent="0.2">
      <c r="A756" s="8">
        <f t="shared" si="137"/>
        <v>1900</v>
      </c>
      <c r="B756" s="8">
        <f t="shared" si="138"/>
        <v>1</v>
      </c>
      <c r="C756" s="8">
        <f t="shared" si="139"/>
        <v>0</v>
      </c>
      <c r="D756" s="18"/>
      <c r="E756" s="8"/>
      <c r="F756" s="18"/>
      <c r="G756" s="8"/>
      <c r="H756" s="8"/>
      <c r="I756" s="8"/>
      <c r="J756" s="19"/>
      <c r="K756" s="20"/>
      <c r="L756" s="20"/>
      <c r="M756" s="8"/>
      <c r="N756" s="8"/>
      <c r="O756" s="8"/>
      <c r="P756" s="8"/>
      <c r="Q756" s="8"/>
      <c r="R756" s="21"/>
      <c r="S756" s="21"/>
      <c r="T756" s="21" t="str">
        <f t="shared" si="140"/>
        <v>non conforme</v>
      </c>
      <c r="U756" s="37"/>
      <c r="V756" s="21"/>
      <c r="W756" s="21"/>
      <c r="X756" s="21"/>
      <c r="Y756" s="21" t="str">
        <f t="shared" si="141"/>
        <v>non conforme</v>
      </c>
      <c r="Z756" s="37"/>
      <c r="AA756" s="21"/>
      <c r="AB756" s="21"/>
      <c r="AC756" s="21" t="str">
        <f t="shared" si="142"/>
        <v>non conforme</v>
      </c>
      <c r="AD756" s="37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 t="str">
        <f t="shared" si="143"/>
        <v>non conforme</v>
      </c>
      <c r="AS756" s="37"/>
      <c r="AT756" s="21"/>
      <c r="AU756" s="21"/>
      <c r="AV756" s="21"/>
      <c r="AW756" s="21"/>
      <c r="AX756" s="21"/>
      <c r="AY756" s="21"/>
      <c r="AZ756" s="21" t="str">
        <f t="shared" si="144"/>
        <v>non conforme</v>
      </c>
      <c r="BA756" s="37"/>
      <c r="BB756" s="21"/>
      <c r="BC756" s="21"/>
      <c r="BD756" s="21" t="str">
        <f t="shared" si="145"/>
        <v>non conforme</v>
      </c>
      <c r="BE756" s="37"/>
      <c r="BF756" s="21"/>
      <c r="BG756" s="21"/>
      <c r="BH756" s="21"/>
      <c r="BI756" s="21"/>
      <c r="BJ756" s="21" t="str">
        <f t="shared" si="146"/>
        <v>non conforme</v>
      </c>
      <c r="BK756" s="37"/>
      <c r="BL756" s="21"/>
      <c r="BM756" s="21"/>
      <c r="BN756" s="21" t="str">
        <f t="shared" si="147"/>
        <v>non conforme</v>
      </c>
      <c r="BO756" s="37"/>
      <c r="BP756" s="21"/>
      <c r="BQ756" s="21"/>
      <c r="BR756" s="21"/>
      <c r="BS756" s="21"/>
      <c r="BT756" s="21" t="str">
        <f t="shared" si="148"/>
        <v>non conforme</v>
      </c>
      <c r="BU756" s="37"/>
      <c r="BV756" s="22"/>
      <c r="BW756" s="22"/>
      <c r="BX756" s="22"/>
      <c r="BY756" s="23"/>
      <c r="BZ756" s="22"/>
      <c r="CA756" s="23"/>
      <c r="CB756" s="23"/>
      <c r="CC756" s="22"/>
      <c r="CD756" s="23"/>
      <c r="CE756" s="22"/>
      <c r="CF756" s="22"/>
      <c r="CG756" s="23"/>
      <c r="CH756" s="22"/>
      <c r="CI756" s="34"/>
      <c r="CJ756" s="34"/>
      <c r="CK756" s="44"/>
    </row>
    <row r="757" spans="1:89" ht="41" customHeight="1" x14ac:dyDescent="0.2">
      <c r="A757" s="8">
        <f t="shared" si="137"/>
        <v>1900</v>
      </c>
      <c r="B757" s="8">
        <f t="shared" si="138"/>
        <v>1</v>
      </c>
      <c r="C757" s="8">
        <f t="shared" si="139"/>
        <v>0</v>
      </c>
      <c r="D757" s="18"/>
      <c r="E757" s="8"/>
      <c r="F757" s="18"/>
      <c r="G757" s="8"/>
      <c r="H757" s="8"/>
      <c r="I757" s="8"/>
      <c r="J757" s="19"/>
      <c r="K757" s="20"/>
      <c r="L757" s="20"/>
      <c r="M757" s="8"/>
      <c r="N757" s="8"/>
      <c r="O757" s="8"/>
      <c r="P757" s="8"/>
      <c r="Q757" s="8"/>
      <c r="R757" s="21"/>
      <c r="S757" s="21"/>
      <c r="T757" s="21" t="str">
        <f t="shared" si="140"/>
        <v>non conforme</v>
      </c>
      <c r="U757" s="37"/>
      <c r="V757" s="21"/>
      <c r="W757" s="21"/>
      <c r="X757" s="21"/>
      <c r="Y757" s="21" t="str">
        <f t="shared" si="141"/>
        <v>non conforme</v>
      </c>
      <c r="Z757" s="37"/>
      <c r="AA757" s="21"/>
      <c r="AB757" s="21"/>
      <c r="AC757" s="21" t="str">
        <f t="shared" si="142"/>
        <v>non conforme</v>
      </c>
      <c r="AD757" s="37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 t="str">
        <f t="shared" si="143"/>
        <v>non conforme</v>
      </c>
      <c r="AS757" s="37"/>
      <c r="AT757" s="21"/>
      <c r="AU757" s="21"/>
      <c r="AV757" s="21"/>
      <c r="AW757" s="21"/>
      <c r="AX757" s="21"/>
      <c r="AY757" s="21"/>
      <c r="AZ757" s="21" t="str">
        <f t="shared" si="144"/>
        <v>non conforme</v>
      </c>
      <c r="BA757" s="37"/>
      <c r="BB757" s="21"/>
      <c r="BC757" s="21"/>
      <c r="BD757" s="21" t="str">
        <f t="shared" si="145"/>
        <v>non conforme</v>
      </c>
      <c r="BE757" s="37"/>
      <c r="BF757" s="21"/>
      <c r="BG757" s="21"/>
      <c r="BH757" s="21"/>
      <c r="BI757" s="21"/>
      <c r="BJ757" s="21" t="str">
        <f t="shared" si="146"/>
        <v>non conforme</v>
      </c>
      <c r="BK757" s="37"/>
      <c r="BL757" s="21"/>
      <c r="BM757" s="21"/>
      <c r="BN757" s="21" t="str">
        <f t="shared" si="147"/>
        <v>non conforme</v>
      </c>
      <c r="BO757" s="37"/>
      <c r="BP757" s="21"/>
      <c r="BQ757" s="21"/>
      <c r="BR757" s="21"/>
      <c r="BS757" s="21"/>
      <c r="BT757" s="21" t="str">
        <f t="shared" si="148"/>
        <v>non conforme</v>
      </c>
      <c r="BU757" s="37"/>
      <c r="BV757" s="22"/>
      <c r="BW757" s="22"/>
      <c r="BX757" s="22"/>
      <c r="BY757" s="23"/>
      <c r="BZ757" s="22"/>
      <c r="CA757" s="23"/>
      <c r="CB757" s="23"/>
      <c r="CC757" s="22"/>
      <c r="CD757" s="23"/>
      <c r="CE757" s="22"/>
      <c r="CF757" s="22"/>
      <c r="CG757" s="23"/>
      <c r="CH757" s="22"/>
      <c r="CI757" s="34"/>
      <c r="CJ757" s="34"/>
      <c r="CK757" s="44"/>
    </row>
    <row r="758" spans="1:89" ht="41" customHeight="1" x14ac:dyDescent="0.2">
      <c r="A758" s="8">
        <f t="shared" si="137"/>
        <v>1900</v>
      </c>
      <c r="B758" s="8">
        <f t="shared" si="138"/>
        <v>1</v>
      </c>
      <c r="C758" s="8">
        <f t="shared" si="139"/>
        <v>0</v>
      </c>
      <c r="D758" s="18"/>
      <c r="E758" s="8"/>
      <c r="F758" s="18"/>
      <c r="G758" s="8"/>
      <c r="H758" s="8"/>
      <c r="I758" s="8"/>
      <c r="J758" s="19"/>
      <c r="K758" s="20"/>
      <c r="L758" s="20"/>
      <c r="M758" s="8"/>
      <c r="N758" s="8"/>
      <c r="O758" s="8"/>
      <c r="P758" s="8"/>
      <c r="Q758" s="8"/>
      <c r="R758" s="21"/>
      <c r="S758" s="21"/>
      <c r="T758" s="21" t="str">
        <f t="shared" si="140"/>
        <v>non conforme</v>
      </c>
      <c r="U758" s="37"/>
      <c r="V758" s="21"/>
      <c r="W758" s="21"/>
      <c r="X758" s="21"/>
      <c r="Y758" s="21" t="str">
        <f t="shared" si="141"/>
        <v>non conforme</v>
      </c>
      <c r="Z758" s="37"/>
      <c r="AA758" s="21"/>
      <c r="AB758" s="21"/>
      <c r="AC758" s="21" t="str">
        <f t="shared" si="142"/>
        <v>non conforme</v>
      </c>
      <c r="AD758" s="37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 t="str">
        <f t="shared" si="143"/>
        <v>non conforme</v>
      </c>
      <c r="AS758" s="37"/>
      <c r="AT758" s="21"/>
      <c r="AU758" s="21"/>
      <c r="AV758" s="21"/>
      <c r="AW758" s="21"/>
      <c r="AX758" s="21"/>
      <c r="AY758" s="21"/>
      <c r="AZ758" s="21" t="str">
        <f t="shared" si="144"/>
        <v>non conforme</v>
      </c>
      <c r="BA758" s="37"/>
      <c r="BB758" s="21"/>
      <c r="BC758" s="21"/>
      <c r="BD758" s="21" t="str">
        <f t="shared" si="145"/>
        <v>non conforme</v>
      </c>
      <c r="BE758" s="37"/>
      <c r="BF758" s="21"/>
      <c r="BG758" s="21"/>
      <c r="BH758" s="21"/>
      <c r="BI758" s="21"/>
      <c r="BJ758" s="21" t="str">
        <f t="shared" si="146"/>
        <v>non conforme</v>
      </c>
      <c r="BK758" s="37"/>
      <c r="BL758" s="21"/>
      <c r="BM758" s="21"/>
      <c r="BN758" s="21" t="str">
        <f t="shared" si="147"/>
        <v>non conforme</v>
      </c>
      <c r="BO758" s="37"/>
      <c r="BP758" s="21"/>
      <c r="BQ758" s="21"/>
      <c r="BR758" s="21"/>
      <c r="BS758" s="21"/>
      <c r="BT758" s="21" t="str">
        <f t="shared" si="148"/>
        <v>non conforme</v>
      </c>
      <c r="BU758" s="37"/>
      <c r="BV758" s="22"/>
      <c r="BW758" s="22"/>
      <c r="BX758" s="22"/>
      <c r="BY758" s="23"/>
      <c r="BZ758" s="22"/>
      <c r="CA758" s="23"/>
      <c r="CB758" s="23"/>
      <c r="CC758" s="22"/>
      <c r="CD758" s="23"/>
      <c r="CE758" s="22"/>
      <c r="CF758" s="22"/>
      <c r="CG758" s="23"/>
      <c r="CH758" s="22"/>
      <c r="CI758" s="34"/>
      <c r="CJ758" s="34"/>
      <c r="CK758" s="44"/>
    </row>
    <row r="759" spans="1:89" ht="41" customHeight="1" x14ac:dyDescent="0.2">
      <c r="A759" s="8">
        <f t="shared" si="137"/>
        <v>1900</v>
      </c>
      <c r="B759" s="8">
        <f t="shared" si="138"/>
        <v>1</v>
      </c>
      <c r="C759" s="8">
        <f t="shared" si="139"/>
        <v>0</v>
      </c>
      <c r="D759" s="18"/>
      <c r="E759" s="8"/>
      <c r="F759" s="18"/>
      <c r="G759" s="8"/>
      <c r="H759" s="8"/>
      <c r="I759" s="8"/>
      <c r="J759" s="19"/>
      <c r="K759" s="20"/>
      <c r="L759" s="20"/>
      <c r="M759" s="8"/>
      <c r="N759" s="8"/>
      <c r="O759" s="8"/>
      <c r="P759" s="8"/>
      <c r="Q759" s="8"/>
      <c r="R759" s="21"/>
      <c r="S759" s="21"/>
      <c r="T759" s="21" t="str">
        <f t="shared" si="140"/>
        <v>non conforme</v>
      </c>
      <c r="U759" s="37"/>
      <c r="V759" s="21"/>
      <c r="W759" s="21"/>
      <c r="X759" s="21"/>
      <c r="Y759" s="21" t="str">
        <f t="shared" si="141"/>
        <v>non conforme</v>
      </c>
      <c r="Z759" s="37"/>
      <c r="AA759" s="21"/>
      <c r="AB759" s="21"/>
      <c r="AC759" s="21" t="str">
        <f t="shared" si="142"/>
        <v>non conforme</v>
      </c>
      <c r="AD759" s="37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 t="str">
        <f t="shared" si="143"/>
        <v>non conforme</v>
      </c>
      <c r="AS759" s="37"/>
      <c r="AT759" s="21"/>
      <c r="AU759" s="21"/>
      <c r="AV759" s="21"/>
      <c r="AW759" s="21"/>
      <c r="AX759" s="21"/>
      <c r="AY759" s="21"/>
      <c r="AZ759" s="21" t="str">
        <f t="shared" si="144"/>
        <v>non conforme</v>
      </c>
      <c r="BA759" s="37"/>
      <c r="BB759" s="21"/>
      <c r="BC759" s="21"/>
      <c r="BD759" s="21" t="str">
        <f t="shared" si="145"/>
        <v>non conforme</v>
      </c>
      <c r="BE759" s="37"/>
      <c r="BF759" s="21"/>
      <c r="BG759" s="21"/>
      <c r="BH759" s="21"/>
      <c r="BI759" s="21"/>
      <c r="BJ759" s="21" t="str">
        <f t="shared" si="146"/>
        <v>non conforme</v>
      </c>
      <c r="BK759" s="37"/>
      <c r="BL759" s="21"/>
      <c r="BM759" s="21"/>
      <c r="BN759" s="21" t="str">
        <f t="shared" si="147"/>
        <v>non conforme</v>
      </c>
      <c r="BO759" s="37"/>
      <c r="BP759" s="21"/>
      <c r="BQ759" s="21"/>
      <c r="BR759" s="21"/>
      <c r="BS759" s="21"/>
      <c r="BT759" s="21" t="str">
        <f t="shared" si="148"/>
        <v>non conforme</v>
      </c>
      <c r="BU759" s="37"/>
      <c r="BV759" s="22"/>
      <c r="BW759" s="22"/>
      <c r="BX759" s="22"/>
      <c r="BY759" s="23"/>
      <c r="BZ759" s="22"/>
      <c r="CA759" s="23"/>
      <c r="CB759" s="23"/>
      <c r="CC759" s="22"/>
      <c r="CD759" s="23"/>
      <c r="CE759" s="22"/>
      <c r="CF759" s="22"/>
      <c r="CG759" s="23"/>
      <c r="CH759" s="22"/>
      <c r="CI759" s="34"/>
      <c r="CJ759" s="34"/>
      <c r="CK759" s="44"/>
    </row>
    <row r="760" spans="1:89" ht="41" customHeight="1" x14ac:dyDescent="0.2">
      <c r="A760" s="8">
        <f t="shared" si="137"/>
        <v>1900</v>
      </c>
      <c r="B760" s="8">
        <f t="shared" si="138"/>
        <v>1</v>
      </c>
      <c r="C760" s="8">
        <f t="shared" si="139"/>
        <v>0</v>
      </c>
      <c r="D760" s="18"/>
      <c r="E760" s="8"/>
      <c r="F760" s="18"/>
      <c r="G760" s="8"/>
      <c r="H760" s="8"/>
      <c r="I760" s="8"/>
      <c r="J760" s="19"/>
      <c r="K760" s="20"/>
      <c r="L760" s="20"/>
      <c r="M760" s="8"/>
      <c r="N760" s="8"/>
      <c r="O760" s="8"/>
      <c r="P760" s="8"/>
      <c r="Q760" s="8"/>
      <c r="R760" s="21"/>
      <c r="S760" s="21"/>
      <c r="T760" s="21" t="str">
        <f t="shared" si="140"/>
        <v>non conforme</v>
      </c>
      <c r="U760" s="37"/>
      <c r="V760" s="21"/>
      <c r="W760" s="21"/>
      <c r="X760" s="21"/>
      <c r="Y760" s="21" t="str">
        <f t="shared" si="141"/>
        <v>non conforme</v>
      </c>
      <c r="Z760" s="37"/>
      <c r="AA760" s="21"/>
      <c r="AB760" s="21"/>
      <c r="AC760" s="21" t="str">
        <f t="shared" si="142"/>
        <v>non conforme</v>
      </c>
      <c r="AD760" s="37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 t="str">
        <f t="shared" si="143"/>
        <v>non conforme</v>
      </c>
      <c r="AS760" s="37"/>
      <c r="AT760" s="21"/>
      <c r="AU760" s="21"/>
      <c r="AV760" s="21"/>
      <c r="AW760" s="21"/>
      <c r="AX760" s="21"/>
      <c r="AY760" s="21"/>
      <c r="AZ760" s="21" t="str">
        <f t="shared" si="144"/>
        <v>non conforme</v>
      </c>
      <c r="BA760" s="37"/>
      <c r="BB760" s="21"/>
      <c r="BC760" s="21"/>
      <c r="BD760" s="21" t="str">
        <f t="shared" si="145"/>
        <v>non conforme</v>
      </c>
      <c r="BE760" s="37"/>
      <c r="BF760" s="21"/>
      <c r="BG760" s="21"/>
      <c r="BH760" s="21"/>
      <c r="BI760" s="21"/>
      <c r="BJ760" s="21" t="str">
        <f t="shared" si="146"/>
        <v>non conforme</v>
      </c>
      <c r="BK760" s="37"/>
      <c r="BL760" s="21"/>
      <c r="BM760" s="21"/>
      <c r="BN760" s="21" t="str">
        <f t="shared" si="147"/>
        <v>non conforme</v>
      </c>
      <c r="BO760" s="37"/>
      <c r="BP760" s="21"/>
      <c r="BQ760" s="21"/>
      <c r="BR760" s="21"/>
      <c r="BS760" s="21"/>
      <c r="BT760" s="21" t="str">
        <f t="shared" si="148"/>
        <v>non conforme</v>
      </c>
      <c r="BU760" s="37"/>
      <c r="BV760" s="22"/>
      <c r="BW760" s="22"/>
      <c r="BX760" s="22"/>
      <c r="BY760" s="23"/>
      <c r="BZ760" s="22"/>
      <c r="CA760" s="23"/>
      <c r="CB760" s="23"/>
      <c r="CC760" s="22"/>
      <c r="CD760" s="23"/>
      <c r="CE760" s="22"/>
      <c r="CF760" s="22"/>
      <c r="CG760" s="23"/>
      <c r="CH760" s="22"/>
      <c r="CI760" s="34"/>
      <c r="CJ760" s="34"/>
      <c r="CK760" s="44"/>
    </row>
    <row r="761" spans="1:89" ht="41" customHeight="1" x14ac:dyDescent="0.2">
      <c r="A761" s="8">
        <f t="shared" si="137"/>
        <v>1900</v>
      </c>
      <c r="B761" s="8">
        <f t="shared" si="138"/>
        <v>1</v>
      </c>
      <c r="C761" s="8">
        <f t="shared" si="139"/>
        <v>0</v>
      </c>
      <c r="D761" s="18"/>
      <c r="E761" s="8"/>
      <c r="F761" s="18"/>
      <c r="G761" s="8"/>
      <c r="H761" s="8"/>
      <c r="I761" s="8"/>
      <c r="J761" s="19"/>
      <c r="K761" s="20"/>
      <c r="L761" s="20"/>
      <c r="M761" s="8"/>
      <c r="N761" s="8"/>
      <c r="O761" s="8"/>
      <c r="P761" s="8"/>
      <c r="Q761" s="8"/>
      <c r="R761" s="21"/>
      <c r="S761" s="21"/>
      <c r="T761" s="21" t="str">
        <f t="shared" si="140"/>
        <v>non conforme</v>
      </c>
      <c r="U761" s="37"/>
      <c r="V761" s="21"/>
      <c r="W761" s="21"/>
      <c r="X761" s="21"/>
      <c r="Y761" s="21" t="str">
        <f t="shared" si="141"/>
        <v>non conforme</v>
      </c>
      <c r="Z761" s="37"/>
      <c r="AA761" s="21"/>
      <c r="AB761" s="21"/>
      <c r="AC761" s="21" t="str">
        <f t="shared" si="142"/>
        <v>non conforme</v>
      </c>
      <c r="AD761" s="37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 t="str">
        <f t="shared" si="143"/>
        <v>non conforme</v>
      </c>
      <c r="AS761" s="37"/>
      <c r="AT761" s="21"/>
      <c r="AU761" s="21"/>
      <c r="AV761" s="21"/>
      <c r="AW761" s="21"/>
      <c r="AX761" s="21"/>
      <c r="AY761" s="21"/>
      <c r="AZ761" s="21" t="str">
        <f t="shared" si="144"/>
        <v>non conforme</v>
      </c>
      <c r="BA761" s="37"/>
      <c r="BB761" s="21"/>
      <c r="BC761" s="21"/>
      <c r="BD761" s="21" t="str">
        <f t="shared" si="145"/>
        <v>non conforme</v>
      </c>
      <c r="BE761" s="37"/>
      <c r="BF761" s="21"/>
      <c r="BG761" s="21"/>
      <c r="BH761" s="21"/>
      <c r="BI761" s="21"/>
      <c r="BJ761" s="21" t="str">
        <f t="shared" si="146"/>
        <v>non conforme</v>
      </c>
      <c r="BK761" s="37"/>
      <c r="BL761" s="21"/>
      <c r="BM761" s="21"/>
      <c r="BN761" s="21" t="str">
        <f t="shared" si="147"/>
        <v>non conforme</v>
      </c>
      <c r="BO761" s="37"/>
      <c r="BP761" s="21"/>
      <c r="BQ761" s="21"/>
      <c r="BR761" s="21"/>
      <c r="BS761" s="21"/>
      <c r="BT761" s="21" t="str">
        <f t="shared" si="148"/>
        <v>non conforme</v>
      </c>
      <c r="BU761" s="37"/>
      <c r="BV761" s="22"/>
      <c r="BW761" s="22"/>
      <c r="BX761" s="22"/>
      <c r="BY761" s="23"/>
      <c r="BZ761" s="22"/>
      <c r="CA761" s="23"/>
      <c r="CB761" s="23"/>
      <c r="CC761" s="22"/>
      <c r="CD761" s="23"/>
      <c r="CE761" s="22"/>
      <c r="CF761" s="22"/>
      <c r="CG761" s="23"/>
      <c r="CH761" s="22"/>
      <c r="CI761" s="34"/>
      <c r="CJ761" s="34"/>
      <c r="CK761" s="44"/>
    </row>
    <row r="762" spans="1:89" ht="41" customHeight="1" x14ac:dyDescent="0.2">
      <c r="A762" s="8">
        <f t="shared" si="137"/>
        <v>1900</v>
      </c>
      <c r="B762" s="8">
        <f t="shared" si="138"/>
        <v>1</v>
      </c>
      <c r="C762" s="8">
        <f t="shared" si="139"/>
        <v>0</v>
      </c>
      <c r="D762" s="18"/>
      <c r="E762" s="8"/>
      <c r="F762" s="18"/>
      <c r="G762" s="8"/>
      <c r="H762" s="8"/>
      <c r="I762" s="8"/>
      <c r="J762" s="19"/>
      <c r="K762" s="20"/>
      <c r="L762" s="20"/>
      <c r="M762" s="8"/>
      <c r="N762" s="8"/>
      <c r="O762" s="8"/>
      <c r="P762" s="8"/>
      <c r="Q762" s="8"/>
      <c r="R762" s="21"/>
      <c r="S762" s="21"/>
      <c r="T762" s="21" t="str">
        <f t="shared" si="140"/>
        <v>non conforme</v>
      </c>
      <c r="U762" s="37"/>
      <c r="V762" s="21"/>
      <c r="W762" s="21"/>
      <c r="X762" s="21"/>
      <c r="Y762" s="21" t="str">
        <f t="shared" si="141"/>
        <v>non conforme</v>
      </c>
      <c r="Z762" s="37"/>
      <c r="AA762" s="21"/>
      <c r="AB762" s="21"/>
      <c r="AC762" s="21" t="str">
        <f t="shared" si="142"/>
        <v>non conforme</v>
      </c>
      <c r="AD762" s="37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 t="str">
        <f t="shared" si="143"/>
        <v>non conforme</v>
      </c>
      <c r="AS762" s="37"/>
      <c r="AT762" s="21"/>
      <c r="AU762" s="21"/>
      <c r="AV762" s="21"/>
      <c r="AW762" s="21"/>
      <c r="AX762" s="21"/>
      <c r="AY762" s="21"/>
      <c r="AZ762" s="21" t="str">
        <f t="shared" si="144"/>
        <v>non conforme</v>
      </c>
      <c r="BA762" s="37"/>
      <c r="BB762" s="21"/>
      <c r="BC762" s="21"/>
      <c r="BD762" s="21" t="str">
        <f t="shared" si="145"/>
        <v>non conforme</v>
      </c>
      <c r="BE762" s="37"/>
      <c r="BF762" s="21"/>
      <c r="BG762" s="21"/>
      <c r="BH762" s="21"/>
      <c r="BI762" s="21"/>
      <c r="BJ762" s="21" t="str">
        <f t="shared" si="146"/>
        <v>non conforme</v>
      </c>
      <c r="BK762" s="37"/>
      <c r="BL762" s="21"/>
      <c r="BM762" s="21"/>
      <c r="BN762" s="21" t="str">
        <f t="shared" si="147"/>
        <v>non conforme</v>
      </c>
      <c r="BO762" s="37"/>
      <c r="BP762" s="21"/>
      <c r="BQ762" s="21"/>
      <c r="BR762" s="21"/>
      <c r="BS762" s="21"/>
      <c r="BT762" s="21" t="str">
        <f t="shared" si="148"/>
        <v>non conforme</v>
      </c>
      <c r="BU762" s="37"/>
      <c r="BV762" s="22"/>
      <c r="BW762" s="22"/>
      <c r="BX762" s="22"/>
      <c r="BY762" s="23"/>
      <c r="BZ762" s="22"/>
      <c r="CA762" s="23"/>
      <c r="CB762" s="23"/>
      <c r="CC762" s="22"/>
      <c r="CD762" s="23"/>
      <c r="CE762" s="22"/>
      <c r="CF762" s="22"/>
      <c r="CG762" s="23"/>
      <c r="CH762" s="22"/>
      <c r="CI762" s="34"/>
      <c r="CJ762" s="34"/>
      <c r="CK762" s="44"/>
    </row>
    <row r="763" spans="1:89" ht="41" customHeight="1" x14ac:dyDescent="0.2">
      <c r="A763" s="8">
        <f t="shared" si="137"/>
        <v>1900</v>
      </c>
      <c r="B763" s="8">
        <f t="shared" si="138"/>
        <v>1</v>
      </c>
      <c r="C763" s="8">
        <f t="shared" si="139"/>
        <v>0</v>
      </c>
      <c r="D763" s="18"/>
      <c r="E763" s="8"/>
      <c r="F763" s="18"/>
      <c r="G763" s="8"/>
      <c r="H763" s="8"/>
      <c r="I763" s="8"/>
      <c r="J763" s="19"/>
      <c r="K763" s="20"/>
      <c r="L763" s="20"/>
      <c r="M763" s="8"/>
      <c r="N763" s="8"/>
      <c r="O763" s="8"/>
      <c r="P763" s="8"/>
      <c r="Q763" s="8"/>
      <c r="R763" s="21"/>
      <c r="S763" s="21"/>
      <c r="T763" s="21" t="str">
        <f t="shared" si="140"/>
        <v>non conforme</v>
      </c>
      <c r="U763" s="37"/>
      <c r="V763" s="21"/>
      <c r="W763" s="21"/>
      <c r="X763" s="21"/>
      <c r="Y763" s="21" t="str">
        <f t="shared" si="141"/>
        <v>non conforme</v>
      </c>
      <c r="Z763" s="37"/>
      <c r="AA763" s="21"/>
      <c r="AB763" s="21"/>
      <c r="AC763" s="21" t="str">
        <f t="shared" si="142"/>
        <v>non conforme</v>
      </c>
      <c r="AD763" s="37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 t="str">
        <f t="shared" si="143"/>
        <v>non conforme</v>
      </c>
      <c r="AS763" s="37"/>
      <c r="AT763" s="21"/>
      <c r="AU763" s="21"/>
      <c r="AV763" s="21"/>
      <c r="AW763" s="21"/>
      <c r="AX763" s="21"/>
      <c r="AY763" s="21"/>
      <c r="AZ763" s="21" t="str">
        <f t="shared" si="144"/>
        <v>non conforme</v>
      </c>
      <c r="BA763" s="37"/>
      <c r="BB763" s="21"/>
      <c r="BC763" s="21"/>
      <c r="BD763" s="21" t="str">
        <f t="shared" si="145"/>
        <v>non conforme</v>
      </c>
      <c r="BE763" s="37"/>
      <c r="BF763" s="21"/>
      <c r="BG763" s="21"/>
      <c r="BH763" s="21"/>
      <c r="BI763" s="21"/>
      <c r="BJ763" s="21" t="str">
        <f t="shared" si="146"/>
        <v>non conforme</v>
      </c>
      <c r="BK763" s="37"/>
      <c r="BL763" s="21"/>
      <c r="BM763" s="21"/>
      <c r="BN763" s="21" t="str">
        <f t="shared" si="147"/>
        <v>non conforme</v>
      </c>
      <c r="BO763" s="37"/>
      <c r="BP763" s="21"/>
      <c r="BQ763" s="21"/>
      <c r="BR763" s="21"/>
      <c r="BS763" s="21"/>
      <c r="BT763" s="21" t="str">
        <f t="shared" si="148"/>
        <v>non conforme</v>
      </c>
      <c r="BU763" s="37"/>
      <c r="BV763" s="22"/>
      <c r="BW763" s="22"/>
      <c r="BX763" s="22"/>
      <c r="BY763" s="23"/>
      <c r="BZ763" s="22"/>
      <c r="CA763" s="23"/>
      <c r="CB763" s="23"/>
      <c r="CC763" s="22"/>
      <c r="CD763" s="23"/>
      <c r="CE763" s="22"/>
      <c r="CF763" s="22"/>
      <c r="CG763" s="23"/>
      <c r="CH763" s="22"/>
      <c r="CI763" s="34"/>
      <c r="CJ763" s="34"/>
      <c r="CK763" s="44"/>
    </row>
    <row r="764" spans="1:89" ht="41" customHeight="1" x14ac:dyDescent="0.2">
      <c r="A764" s="8">
        <f t="shared" si="137"/>
        <v>1900</v>
      </c>
      <c r="B764" s="8">
        <f t="shared" si="138"/>
        <v>1</v>
      </c>
      <c r="C764" s="8">
        <f t="shared" si="139"/>
        <v>0</v>
      </c>
      <c r="D764" s="18"/>
      <c r="E764" s="8"/>
      <c r="F764" s="18"/>
      <c r="G764" s="8"/>
      <c r="H764" s="8"/>
      <c r="I764" s="8"/>
      <c r="J764" s="19"/>
      <c r="K764" s="20"/>
      <c r="L764" s="20"/>
      <c r="M764" s="8"/>
      <c r="N764" s="8"/>
      <c r="O764" s="8"/>
      <c r="P764" s="8"/>
      <c r="Q764" s="8"/>
      <c r="R764" s="21"/>
      <c r="S764" s="21"/>
      <c r="T764" s="21" t="str">
        <f t="shared" si="140"/>
        <v>non conforme</v>
      </c>
      <c r="U764" s="37"/>
      <c r="V764" s="21"/>
      <c r="W764" s="21"/>
      <c r="X764" s="21"/>
      <c r="Y764" s="21" t="str">
        <f t="shared" si="141"/>
        <v>non conforme</v>
      </c>
      <c r="Z764" s="37"/>
      <c r="AA764" s="21"/>
      <c r="AB764" s="21"/>
      <c r="AC764" s="21" t="str">
        <f t="shared" si="142"/>
        <v>non conforme</v>
      </c>
      <c r="AD764" s="37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 t="str">
        <f t="shared" si="143"/>
        <v>non conforme</v>
      </c>
      <c r="AS764" s="37"/>
      <c r="AT764" s="21"/>
      <c r="AU764" s="21"/>
      <c r="AV764" s="21"/>
      <c r="AW764" s="21"/>
      <c r="AX764" s="21"/>
      <c r="AY764" s="21"/>
      <c r="AZ764" s="21" t="str">
        <f t="shared" si="144"/>
        <v>non conforme</v>
      </c>
      <c r="BA764" s="37"/>
      <c r="BB764" s="21"/>
      <c r="BC764" s="21"/>
      <c r="BD764" s="21" t="str">
        <f t="shared" si="145"/>
        <v>non conforme</v>
      </c>
      <c r="BE764" s="37"/>
      <c r="BF764" s="21"/>
      <c r="BG764" s="21"/>
      <c r="BH764" s="21"/>
      <c r="BI764" s="21"/>
      <c r="BJ764" s="21" t="str">
        <f t="shared" si="146"/>
        <v>non conforme</v>
      </c>
      <c r="BK764" s="37"/>
      <c r="BL764" s="21"/>
      <c r="BM764" s="21"/>
      <c r="BN764" s="21" t="str">
        <f t="shared" si="147"/>
        <v>non conforme</v>
      </c>
      <c r="BO764" s="37"/>
      <c r="BP764" s="21"/>
      <c r="BQ764" s="21"/>
      <c r="BR764" s="21"/>
      <c r="BS764" s="21"/>
      <c r="BT764" s="21" t="str">
        <f t="shared" si="148"/>
        <v>non conforme</v>
      </c>
      <c r="BU764" s="37"/>
      <c r="BV764" s="22"/>
      <c r="BW764" s="22"/>
      <c r="BX764" s="22"/>
      <c r="BY764" s="23"/>
      <c r="BZ764" s="22"/>
      <c r="CA764" s="23"/>
      <c r="CB764" s="23"/>
      <c r="CC764" s="22"/>
      <c r="CD764" s="23"/>
      <c r="CE764" s="22"/>
      <c r="CF764" s="22"/>
      <c r="CG764" s="23"/>
      <c r="CH764" s="22"/>
      <c r="CI764" s="34"/>
      <c r="CJ764" s="34"/>
      <c r="CK764" s="44"/>
    </row>
    <row r="765" spans="1:89" ht="41" customHeight="1" x14ac:dyDescent="0.2">
      <c r="A765" s="8">
        <f t="shared" si="137"/>
        <v>1900</v>
      </c>
      <c r="B765" s="8">
        <f t="shared" si="138"/>
        <v>1</v>
      </c>
      <c r="C765" s="8">
        <f t="shared" si="139"/>
        <v>0</v>
      </c>
      <c r="D765" s="18"/>
      <c r="E765" s="8"/>
      <c r="F765" s="18"/>
      <c r="G765" s="8"/>
      <c r="H765" s="8"/>
      <c r="I765" s="8"/>
      <c r="J765" s="19"/>
      <c r="K765" s="20"/>
      <c r="L765" s="20"/>
      <c r="M765" s="8"/>
      <c r="N765" s="8"/>
      <c r="O765" s="8"/>
      <c r="P765" s="8"/>
      <c r="Q765" s="8"/>
      <c r="R765" s="21"/>
      <c r="S765" s="21"/>
      <c r="T765" s="21" t="str">
        <f t="shared" si="140"/>
        <v>non conforme</v>
      </c>
      <c r="U765" s="37"/>
      <c r="V765" s="21"/>
      <c r="W765" s="21"/>
      <c r="X765" s="21"/>
      <c r="Y765" s="21" t="str">
        <f t="shared" si="141"/>
        <v>non conforme</v>
      </c>
      <c r="Z765" s="37"/>
      <c r="AA765" s="21"/>
      <c r="AB765" s="21"/>
      <c r="AC765" s="21" t="str">
        <f t="shared" si="142"/>
        <v>non conforme</v>
      </c>
      <c r="AD765" s="37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 t="str">
        <f t="shared" si="143"/>
        <v>non conforme</v>
      </c>
      <c r="AS765" s="37"/>
      <c r="AT765" s="21"/>
      <c r="AU765" s="21"/>
      <c r="AV765" s="21"/>
      <c r="AW765" s="21"/>
      <c r="AX765" s="21"/>
      <c r="AY765" s="21"/>
      <c r="AZ765" s="21" t="str">
        <f t="shared" si="144"/>
        <v>non conforme</v>
      </c>
      <c r="BA765" s="37"/>
      <c r="BB765" s="21"/>
      <c r="BC765" s="21"/>
      <c r="BD765" s="21" t="str">
        <f t="shared" si="145"/>
        <v>non conforme</v>
      </c>
      <c r="BE765" s="37"/>
      <c r="BF765" s="21"/>
      <c r="BG765" s="21"/>
      <c r="BH765" s="21"/>
      <c r="BI765" s="21"/>
      <c r="BJ765" s="21" t="str">
        <f t="shared" si="146"/>
        <v>non conforme</v>
      </c>
      <c r="BK765" s="37"/>
      <c r="BL765" s="21"/>
      <c r="BM765" s="21"/>
      <c r="BN765" s="21" t="str">
        <f t="shared" si="147"/>
        <v>non conforme</v>
      </c>
      <c r="BO765" s="37"/>
      <c r="BP765" s="21"/>
      <c r="BQ765" s="21"/>
      <c r="BR765" s="21"/>
      <c r="BS765" s="21"/>
      <c r="BT765" s="21" t="str">
        <f t="shared" si="148"/>
        <v>non conforme</v>
      </c>
      <c r="BU765" s="37"/>
      <c r="BV765" s="22"/>
      <c r="BW765" s="22"/>
      <c r="BX765" s="22"/>
      <c r="BY765" s="23"/>
      <c r="BZ765" s="22"/>
      <c r="CA765" s="23"/>
      <c r="CB765" s="23"/>
      <c r="CC765" s="22"/>
      <c r="CD765" s="23"/>
      <c r="CE765" s="22"/>
      <c r="CF765" s="22"/>
      <c r="CG765" s="23"/>
      <c r="CH765" s="22"/>
      <c r="CI765" s="34"/>
      <c r="CJ765" s="34"/>
      <c r="CK765" s="44"/>
    </row>
    <row r="766" spans="1:89" ht="41" customHeight="1" x14ac:dyDescent="0.2">
      <c r="A766" s="8">
        <f t="shared" si="137"/>
        <v>1900</v>
      </c>
      <c r="B766" s="8">
        <f t="shared" si="138"/>
        <v>1</v>
      </c>
      <c r="C766" s="8">
        <f t="shared" si="139"/>
        <v>0</v>
      </c>
      <c r="D766" s="18"/>
      <c r="E766" s="8"/>
      <c r="F766" s="18"/>
      <c r="G766" s="8"/>
      <c r="H766" s="8"/>
      <c r="I766" s="8"/>
      <c r="J766" s="19"/>
      <c r="K766" s="20"/>
      <c r="L766" s="20"/>
      <c r="M766" s="8"/>
      <c r="N766" s="8"/>
      <c r="O766" s="8"/>
      <c r="P766" s="8"/>
      <c r="Q766" s="8"/>
      <c r="R766" s="21"/>
      <c r="S766" s="21"/>
      <c r="T766" s="21" t="str">
        <f t="shared" si="140"/>
        <v>non conforme</v>
      </c>
      <c r="U766" s="37"/>
      <c r="V766" s="21"/>
      <c r="W766" s="21"/>
      <c r="X766" s="21"/>
      <c r="Y766" s="21" t="str">
        <f t="shared" si="141"/>
        <v>non conforme</v>
      </c>
      <c r="Z766" s="37"/>
      <c r="AA766" s="21"/>
      <c r="AB766" s="21"/>
      <c r="AC766" s="21" t="str">
        <f t="shared" si="142"/>
        <v>non conforme</v>
      </c>
      <c r="AD766" s="37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 t="str">
        <f t="shared" si="143"/>
        <v>non conforme</v>
      </c>
      <c r="AS766" s="37"/>
      <c r="AT766" s="21"/>
      <c r="AU766" s="21"/>
      <c r="AV766" s="21"/>
      <c r="AW766" s="21"/>
      <c r="AX766" s="21"/>
      <c r="AY766" s="21"/>
      <c r="AZ766" s="21" t="str">
        <f t="shared" si="144"/>
        <v>non conforme</v>
      </c>
      <c r="BA766" s="37"/>
      <c r="BB766" s="21"/>
      <c r="BC766" s="21"/>
      <c r="BD766" s="21" t="str">
        <f t="shared" si="145"/>
        <v>non conforme</v>
      </c>
      <c r="BE766" s="37"/>
      <c r="BF766" s="21"/>
      <c r="BG766" s="21"/>
      <c r="BH766" s="21"/>
      <c r="BI766" s="21"/>
      <c r="BJ766" s="21" t="str">
        <f t="shared" si="146"/>
        <v>non conforme</v>
      </c>
      <c r="BK766" s="37"/>
      <c r="BL766" s="21"/>
      <c r="BM766" s="21"/>
      <c r="BN766" s="21" t="str">
        <f t="shared" si="147"/>
        <v>non conforme</v>
      </c>
      <c r="BO766" s="37"/>
      <c r="BP766" s="21"/>
      <c r="BQ766" s="21"/>
      <c r="BR766" s="21"/>
      <c r="BS766" s="21"/>
      <c r="BT766" s="21" t="str">
        <f t="shared" si="148"/>
        <v>non conforme</v>
      </c>
      <c r="BU766" s="37"/>
      <c r="BV766" s="22"/>
      <c r="BW766" s="22"/>
      <c r="BX766" s="22"/>
      <c r="BY766" s="23"/>
      <c r="BZ766" s="22"/>
      <c r="CA766" s="23"/>
      <c r="CB766" s="23"/>
      <c r="CC766" s="22"/>
      <c r="CD766" s="23"/>
      <c r="CE766" s="22"/>
      <c r="CF766" s="22"/>
      <c r="CG766" s="23"/>
      <c r="CH766" s="22"/>
      <c r="CI766" s="34"/>
      <c r="CJ766" s="34"/>
      <c r="CK766" s="44"/>
    </row>
    <row r="767" spans="1:89" ht="41" customHeight="1" x14ac:dyDescent="0.2">
      <c r="A767" s="8">
        <f t="shared" si="137"/>
        <v>1900</v>
      </c>
      <c r="B767" s="8">
        <f t="shared" si="138"/>
        <v>1</v>
      </c>
      <c r="C767" s="8">
        <f t="shared" si="139"/>
        <v>0</v>
      </c>
      <c r="D767" s="18"/>
      <c r="E767" s="8"/>
      <c r="F767" s="18"/>
      <c r="G767" s="8"/>
      <c r="H767" s="8"/>
      <c r="I767" s="8"/>
      <c r="J767" s="19"/>
      <c r="K767" s="20"/>
      <c r="L767" s="20"/>
      <c r="M767" s="8"/>
      <c r="N767" s="8"/>
      <c r="O767" s="8"/>
      <c r="P767" s="8"/>
      <c r="Q767" s="8"/>
      <c r="R767" s="21"/>
      <c r="S767" s="21"/>
      <c r="T767" s="21" t="str">
        <f t="shared" si="140"/>
        <v>non conforme</v>
      </c>
      <c r="U767" s="37"/>
      <c r="V767" s="21"/>
      <c r="W767" s="21"/>
      <c r="X767" s="21"/>
      <c r="Y767" s="21" t="str">
        <f t="shared" si="141"/>
        <v>non conforme</v>
      </c>
      <c r="Z767" s="37"/>
      <c r="AA767" s="21"/>
      <c r="AB767" s="21"/>
      <c r="AC767" s="21" t="str">
        <f t="shared" si="142"/>
        <v>non conforme</v>
      </c>
      <c r="AD767" s="37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 t="str">
        <f t="shared" si="143"/>
        <v>non conforme</v>
      </c>
      <c r="AS767" s="37"/>
      <c r="AT767" s="21"/>
      <c r="AU767" s="21"/>
      <c r="AV767" s="21"/>
      <c r="AW767" s="21"/>
      <c r="AX767" s="21"/>
      <c r="AY767" s="21"/>
      <c r="AZ767" s="21" t="str">
        <f t="shared" si="144"/>
        <v>non conforme</v>
      </c>
      <c r="BA767" s="37"/>
      <c r="BB767" s="21"/>
      <c r="BC767" s="21"/>
      <c r="BD767" s="21" t="str">
        <f t="shared" si="145"/>
        <v>non conforme</v>
      </c>
      <c r="BE767" s="37"/>
      <c r="BF767" s="21"/>
      <c r="BG767" s="21"/>
      <c r="BH767" s="21"/>
      <c r="BI767" s="21"/>
      <c r="BJ767" s="21" t="str">
        <f t="shared" si="146"/>
        <v>non conforme</v>
      </c>
      <c r="BK767" s="37"/>
      <c r="BL767" s="21"/>
      <c r="BM767" s="21"/>
      <c r="BN767" s="21" t="str">
        <f t="shared" si="147"/>
        <v>non conforme</v>
      </c>
      <c r="BO767" s="37"/>
      <c r="BP767" s="21"/>
      <c r="BQ767" s="21"/>
      <c r="BR767" s="21"/>
      <c r="BS767" s="21"/>
      <c r="BT767" s="21" t="str">
        <f t="shared" si="148"/>
        <v>non conforme</v>
      </c>
      <c r="BU767" s="37"/>
      <c r="BV767" s="22"/>
      <c r="BW767" s="22"/>
      <c r="BX767" s="22"/>
      <c r="BY767" s="23"/>
      <c r="BZ767" s="22"/>
      <c r="CA767" s="23"/>
      <c r="CB767" s="23"/>
      <c r="CC767" s="22"/>
      <c r="CD767" s="23"/>
      <c r="CE767" s="22"/>
      <c r="CF767" s="22"/>
      <c r="CG767" s="23"/>
      <c r="CH767" s="22"/>
      <c r="CI767" s="34"/>
      <c r="CJ767" s="34"/>
      <c r="CK767" s="44"/>
    </row>
    <row r="768" spans="1:89" ht="41" customHeight="1" x14ac:dyDescent="0.2">
      <c r="A768" s="8">
        <f t="shared" si="137"/>
        <v>1900</v>
      </c>
      <c r="B768" s="8">
        <f t="shared" si="138"/>
        <v>1</v>
      </c>
      <c r="C768" s="8">
        <f t="shared" si="139"/>
        <v>0</v>
      </c>
      <c r="D768" s="18"/>
      <c r="E768" s="8"/>
      <c r="F768" s="18"/>
      <c r="G768" s="8"/>
      <c r="H768" s="8"/>
      <c r="I768" s="8"/>
      <c r="J768" s="19"/>
      <c r="K768" s="20"/>
      <c r="L768" s="20"/>
      <c r="M768" s="8"/>
      <c r="N768" s="8"/>
      <c r="O768" s="8"/>
      <c r="P768" s="8"/>
      <c r="Q768" s="8"/>
      <c r="R768" s="21"/>
      <c r="S768" s="21"/>
      <c r="T768" s="21" t="str">
        <f t="shared" si="140"/>
        <v>non conforme</v>
      </c>
      <c r="U768" s="37"/>
      <c r="V768" s="21"/>
      <c r="W768" s="21"/>
      <c r="X768" s="21"/>
      <c r="Y768" s="21" t="str">
        <f t="shared" si="141"/>
        <v>non conforme</v>
      </c>
      <c r="Z768" s="37"/>
      <c r="AA768" s="21"/>
      <c r="AB768" s="21"/>
      <c r="AC768" s="21" t="str">
        <f t="shared" si="142"/>
        <v>non conforme</v>
      </c>
      <c r="AD768" s="37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 t="str">
        <f t="shared" si="143"/>
        <v>non conforme</v>
      </c>
      <c r="AS768" s="37"/>
      <c r="AT768" s="21"/>
      <c r="AU768" s="21"/>
      <c r="AV768" s="21"/>
      <c r="AW768" s="21"/>
      <c r="AX768" s="21"/>
      <c r="AY768" s="21"/>
      <c r="AZ768" s="21" t="str">
        <f t="shared" si="144"/>
        <v>non conforme</v>
      </c>
      <c r="BA768" s="37"/>
      <c r="BB768" s="21"/>
      <c r="BC768" s="21"/>
      <c r="BD768" s="21" t="str">
        <f t="shared" si="145"/>
        <v>non conforme</v>
      </c>
      <c r="BE768" s="37"/>
      <c r="BF768" s="21"/>
      <c r="BG768" s="21"/>
      <c r="BH768" s="21"/>
      <c r="BI768" s="21"/>
      <c r="BJ768" s="21" t="str">
        <f t="shared" si="146"/>
        <v>non conforme</v>
      </c>
      <c r="BK768" s="37"/>
      <c r="BL768" s="21"/>
      <c r="BM768" s="21"/>
      <c r="BN768" s="21" t="str">
        <f t="shared" si="147"/>
        <v>non conforme</v>
      </c>
      <c r="BO768" s="37"/>
      <c r="BP768" s="21"/>
      <c r="BQ768" s="21"/>
      <c r="BR768" s="21"/>
      <c r="BS768" s="21"/>
      <c r="BT768" s="21" t="str">
        <f t="shared" si="148"/>
        <v>non conforme</v>
      </c>
      <c r="BU768" s="37"/>
      <c r="BV768" s="22"/>
      <c r="BW768" s="22"/>
      <c r="BX768" s="22"/>
      <c r="BY768" s="23"/>
      <c r="BZ768" s="22"/>
      <c r="CA768" s="23"/>
      <c r="CB768" s="23"/>
      <c r="CC768" s="22"/>
      <c r="CD768" s="23"/>
      <c r="CE768" s="22"/>
      <c r="CF768" s="22"/>
      <c r="CG768" s="23"/>
      <c r="CH768" s="22"/>
      <c r="CI768" s="34"/>
      <c r="CJ768" s="34"/>
      <c r="CK768" s="44"/>
    </row>
    <row r="769" spans="1:89" ht="41" customHeight="1" x14ac:dyDescent="0.2">
      <c r="A769" s="8">
        <f t="shared" si="137"/>
        <v>1900</v>
      </c>
      <c r="B769" s="8">
        <f t="shared" si="138"/>
        <v>1</v>
      </c>
      <c r="C769" s="8">
        <f t="shared" si="139"/>
        <v>0</v>
      </c>
      <c r="D769" s="18"/>
      <c r="E769" s="8"/>
      <c r="F769" s="18"/>
      <c r="G769" s="8"/>
      <c r="H769" s="8"/>
      <c r="I769" s="8"/>
      <c r="J769" s="19"/>
      <c r="K769" s="20"/>
      <c r="L769" s="20"/>
      <c r="M769" s="8"/>
      <c r="N769" s="8"/>
      <c r="O769" s="8"/>
      <c r="P769" s="8"/>
      <c r="Q769" s="8"/>
      <c r="R769" s="21"/>
      <c r="S769" s="21"/>
      <c r="T769" s="21" t="str">
        <f t="shared" si="140"/>
        <v>non conforme</v>
      </c>
      <c r="U769" s="37"/>
      <c r="V769" s="21"/>
      <c r="W769" s="21"/>
      <c r="X769" s="21"/>
      <c r="Y769" s="21" t="str">
        <f t="shared" si="141"/>
        <v>non conforme</v>
      </c>
      <c r="Z769" s="37"/>
      <c r="AA769" s="21"/>
      <c r="AB769" s="21"/>
      <c r="AC769" s="21" t="str">
        <f t="shared" si="142"/>
        <v>non conforme</v>
      </c>
      <c r="AD769" s="37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 t="str">
        <f t="shared" si="143"/>
        <v>non conforme</v>
      </c>
      <c r="AS769" s="37"/>
      <c r="AT769" s="21"/>
      <c r="AU769" s="21"/>
      <c r="AV769" s="21"/>
      <c r="AW769" s="21"/>
      <c r="AX769" s="21"/>
      <c r="AY769" s="21"/>
      <c r="AZ769" s="21" t="str">
        <f t="shared" si="144"/>
        <v>non conforme</v>
      </c>
      <c r="BA769" s="37"/>
      <c r="BB769" s="21"/>
      <c r="BC769" s="21"/>
      <c r="BD769" s="21" t="str">
        <f t="shared" si="145"/>
        <v>non conforme</v>
      </c>
      <c r="BE769" s="37"/>
      <c r="BF769" s="21"/>
      <c r="BG769" s="21"/>
      <c r="BH769" s="21"/>
      <c r="BI769" s="21"/>
      <c r="BJ769" s="21" t="str">
        <f t="shared" si="146"/>
        <v>non conforme</v>
      </c>
      <c r="BK769" s="37"/>
      <c r="BL769" s="21"/>
      <c r="BM769" s="21"/>
      <c r="BN769" s="21" t="str">
        <f t="shared" si="147"/>
        <v>non conforme</v>
      </c>
      <c r="BO769" s="37"/>
      <c r="BP769" s="21"/>
      <c r="BQ769" s="21"/>
      <c r="BR769" s="21"/>
      <c r="BS769" s="21"/>
      <c r="BT769" s="21" t="str">
        <f t="shared" si="148"/>
        <v>non conforme</v>
      </c>
      <c r="BU769" s="37"/>
      <c r="BV769" s="22"/>
      <c r="BW769" s="22"/>
      <c r="BX769" s="22"/>
      <c r="BY769" s="23"/>
      <c r="BZ769" s="22"/>
      <c r="CA769" s="23"/>
      <c r="CB769" s="23"/>
      <c r="CC769" s="22"/>
      <c r="CD769" s="23"/>
      <c r="CE769" s="22"/>
      <c r="CF769" s="22"/>
      <c r="CG769" s="23"/>
      <c r="CH769" s="22"/>
      <c r="CI769" s="34"/>
      <c r="CJ769" s="34"/>
      <c r="CK769" s="44"/>
    </row>
    <row r="770" spans="1:89" ht="41" customHeight="1" x14ac:dyDescent="0.2">
      <c r="A770" s="8">
        <f t="shared" si="137"/>
        <v>1900</v>
      </c>
      <c r="B770" s="8">
        <f t="shared" si="138"/>
        <v>1</v>
      </c>
      <c r="C770" s="8">
        <f t="shared" si="139"/>
        <v>0</v>
      </c>
      <c r="D770" s="18"/>
      <c r="E770" s="8"/>
      <c r="F770" s="18"/>
      <c r="G770" s="8"/>
      <c r="H770" s="8"/>
      <c r="I770" s="8"/>
      <c r="J770" s="19"/>
      <c r="K770" s="20"/>
      <c r="L770" s="20"/>
      <c r="M770" s="8"/>
      <c r="N770" s="8"/>
      <c r="O770" s="8"/>
      <c r="P770" s="8"/>
      <c r="Q770" s="8"/>
      <c r="R770" s="21"/>
      <c r="S770" s="21"/>
      <c r="T770" s="21" t="str">
        <f t="shared" si="140"/>
        <v>non conforme</v>
      </c>
      <c r="U770" s="37"/>
      <c r="V770" s="21"/>
      <c r="W770" s="21"/>
      <c r="X770" s="21"/>
      <c r="Y770" s="21" t="str">
        <f t="shared" si="141"/>
        <v>non conforme</v>
      </c>
      <c r="Z770" s="37"/>
      <c r="AA770" s="21"/>
      <c r="AB770" s="21"/>
      <c r="AC770" s="21" t="str">
        <f t="shared" si="142"/>
        <v>non conforme</v>
      </c>
      <c r="AD770" s="37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 t="str">
        <f t="shared" si="143"/>
        <v>non conforme</v>
      </c>
      <c r="AS770" s="37"/>
      <c r="AT770" s="21"/>
      <c r="AU770" s="21"/>
      <c r="AV770" s="21"/>
      <c r="AW770" s="21"/>
      <c r="AX770" s="21"/>
      <c r="AY770" s="21"/>
      <c r="AZ770" s="21" t="str">
        <f t="shared" si="144"/>
        <v>non conforme</v>
      </c>
      <c r="BA770" s="37"/>
      <c r="BB770" s="21"/>
      <c r="BC770" s="21"/>
      <c r="BD770" s="21" t="str">
        <f t="shared" si="145"/>
        <v>non conforme</v>
      </c>
      <c r="BE770" s="37"/>
      <c r="BF770" s="21"/>
      <c r="BG770" s="21"/>
      <c r="BH770" s="21"/>
      <c r="BI770" s="21"/>
      <c r="BJ770" s="21" t="str">
        <f t="shared" si="146"/>
        <v>non conforme</v>
      </c>
      <c r="BK770" s="37"/>
      <c r="BL770" s="21"/>
      <c r="BM770" s="21"/>
      <c r="BN770" s="21" t="str">
        <f t="shared" si="147"/>
        <v>non conforme</v>
      </c>
      <c r="BO770" s="37"/>
      <c r="BP770" s="21"/>
      <c r="BQ770" s="21"/>
      <c r="BR770" s="21"/>
      <c r="BS770" s="21"/>
      <c r="BT770" s="21" t="str">
        <f t="shared" si="148"/>
        <v>non conforme</v>
      </c>
      <c r="BU770" s="37"/>
      <c r="BV770" s="22"/>
      <c r="BW770" s="22"/>
      <c r="BX770" s="22"/>
      <c r="BY770" s="23"/>
      <c r="BZ770" s="22"/>
      <c r="CA770" s="23"/>
      <c r="CB770" s="23"/>
      <c r="CC770" s="22"/>
      <c r="CD770" s="23"/>
      <c r="CE770" s="22"/>
      <c r="CF770" s="22"/>
      <c r="CG770" s="23"/>
      <c r="CH770" s="22"/>
      <c r="CI770" s="34"/>
      <c r="CJ770" s="34"/>
      <c r="CK770" s="44"/>
    </row>
    <row r="771" spans="1:89" ht="41" customHeight="1" x14ac:dyDescent="0.2">
      <c r="A771" s="8">
        <f t="shared" si="137"/>
        <v>1900</v>
      </c>
      <c r="B771" s="8">
        <f t="shared" si="138"/>
        <v>1</v>
      </c>
      <c r="C771" s="8">
        <f t="shared" si="139"/>
        <v>0</v>
      </c>
      <c r="D771" s="18"/>
      <c r="E771" s="8"/>
      <c r="F771" s="18"/>
      <c r="G771" s="8"/>
      <c r="H771" s="8"/>
      <c r="I771" s="8"/>
      <c r="J771" s="19"/>
      <c r="K771" s="20"/>
      <c r="L771" s="20"/>
      <c r="M771" s="8"/>
      <c r="N771" s="8"/>
      <c r="O771" s="8"/>
      <c r="P771" s="8"/>
      <c r="Q771" s="8"/>
      <c r="R771" s="21"/>
      <c r="S771" s="21"/>
      <c r="T771" s="21" t="str">
        <f t="shared" si="140"/>
        <v>non conforme</v>
      </c>
      <c r="U771" s="37"/>
      <c r="V771" s="21"/>
      <c r="W771" s="21"/>
      <c r="X771" s="21"/>
      <c r="Y771" s="21" t="str">
        <f t="shared" si="141"/>
        <v>non conforme</v>
      </c>
      <c r="Z771" s="37"/>
      <c r="AA771" s="21"/>
      <c r="AB771" s="21"/>
      <c r="AC771" s="21" t="str">
        <f t="shared" si="142"/>
        <v>non conforme</v>
      </c>
      <c r="AD771" s="37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 t="str">
        <f t="shared" si="143"/>
        <v>non conforme</v>
      </c>
      <c r="AS771" s="37"/>
      <c r="AT771" s="21"/>
      <c r="AU771" s="21"/>
      <c r="AV771" s="21"/>
      <c r="AW771" s="21"/>
      <c r="AX771" s="21"/>
      <c r="AY771" s="21"/>
      <c r="AZ771" s="21" t="str">
        <f t="shared" si="144"/>
        <v>non conforme</v>
      </c>
      <c r="BA771" s="37"/>
      <c r="BB771" s="21"/>
      <c r="BC771" s="21"/>
      <c r="BD771" s="21" t="str">
        <f t="shared" si="145"/>
        <v>non conforme</v>
      </c>
      <c r="BE771" s="37"/>
      <c r="BF771" s="21"/>
      <c r="BG771" s="21"/>
      <c r="BH771" s="21"/>
      <c r="BI771" s="21"/>
      <c r="BJ771" s="21" t="str">
        <f t="shared" si="146"/>
        <v>non conforme</v>
      </c>
      <c r="BK771" s="37"/>
      <c r="BL771" s="21"/>
      <c r="BM771" s="21"/>
      <c r="BN771" s="21" t="str">
        <f t="shared" si="147"/>
        <v>non conforme</v>
      </c>
      <c r="BO771" s="37"/>
      <c r="BP771" s="21"/>
      <c r="BQ771" s="21"/>
      <c r="BR771" s="21"/>
      <c r="BS771" s="21"/>
      <c r="BT771" s="21" t="str">
        <f t="shared" si="148"/>
        <v>non conforme</v>
      </c>
      <c r="BU771" s="37"/>
      <c r="BV771" s="22"/>
      <c r="BW771" s="22"/>
      <c r="BX771" s="22"/>
      <c r="BY771" s="23"/>
      <c r="BZ771" s="22"/>
      <c r="CA771" s="23"/>
      <c r="CB771" s="23"/>
      <c r="CC771" s="22"/>
      <c r="CD771" s="23"/>
      <c r="CE771" s="22"/>
      <c r="CF771" s="22"/>
      <c r="CG771" s="23"/>
      <c r="CH771" s="22"/>
      <c r="CI771" s="34"/>
      <c r="CJ771" s="34"/>
      <c r="CK771" s="44"/>
    </row>
    <row r="772" spans="1:89" ht="41" customHeight="1" x14ac:dyDescent="0.2">
      <c r="A772" s="8">
        <f t="shared" ref="A772:A811" si="149">YEAR(D772)</f>
        <v>1900</v>
      </c>
      <c r="B772" s="8">
        <f t="shared" ref="B772:B811" si="150">MONTH(D772)</f>
        <v>1</v>
      </c>
      <c r="C772" s="8">
        <f t="shared" ref="C772:C811" si="151">WEEKNUM(D772)</f>
        <v>0</v>
      </c>
      <c r="D772" s="18"/>
      <c r="E772" s="8"/>
      <c r="F772" s="18"/>
      <c r="G772" s="8"/>
      <c r="H772" s="8"/>
      <c r="I772" s="8"/>
      <c r="J772" s="19"/>
      <c r="K772" s="20"/>
      <c r="L772" s="20"/>
      <c r="M772" s="8"/>
      <c r="N772" s="8"/>
      <c r="O772" s="8"/>
      <c r="P772" s="8"/>
      <c r="Q772" s="8"/>
      <c r="R772" s="21"/>
      <c r="S772" s="21"/>
      <c r="T772" s="21" t="str">
        <f t="shared" ref="T772:T811" si="152">IF(MIN(R772:S772),"conforme","non conforme")</f>
        <v>non conforme</v>
      </c>
      <c r="U772" s="37"/>
      <c r="V772" s="21"/>
      <c r="W772" s="21"/>
      <c r="X772" s="21"/>
      <c r="Y772" s="21" t="str">
        <f t="shared" ref="Y772:Y811" si="153">IF(MIN(V772:X772),"conforme","non conforme")</f>
        <v>non conforme</v>
      </c>
      <c r="Z772" s="37"/>
      <c r="AA772" s="21"/>
      <c r="AB772" s="21"/>
      <c r="AC772" s="21" t="str">
        <f t="shared" ref="AC772:AC811" si="154">IF(MIN(AA772:AB772),"conforme","non conforme")</f>
        <v>non conforme</v>
      </c>
      <c r="AD772" s="37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 t="str">
        <f t="shared" ref="AR772:AR811" si="155">IF(MIN(AE772:AQ772),"conforme","non conforme")</f>
        <v>non conforme</v>
      </c>
      <c r="AS772" s="37"/>
      <c r="AT772" s="21"/>
      <c r="AU772" s="21"/>
      <c r="AV772" s="21"/>
      <c r="AW772" s="21"/>
      <c r="AX772" s="21"/>
      <c r="AY772" s="21"/>
      <c r="AZ772" s="21" t="str">
        <f t="shared" ref="AZ772:AZ811" si="156">IF(MIN(AT772:AY772),"conforme","non conforme")</f>
        <v>non conforme</v>
      </c>
      <c r="BA772" s="37"/>
      <c r="BB772" s="21"/>
      <c r="BC772" s="21"/>
      <c r="BD772" s="21" t="str">
        <f t="shared" ref="BD772:BD811" si="157">IF(MIN(BB772:BC772),"conforme","non conforme")</f>
        <v>non conforme</v>
      </c>
      <c r="BE772" s="37"/>
      <c r="BF772" s="21"/>
      <c r="BG772" s="21"/>
      <c r="BH772" s="21"/>
      <c r="BI772" s="21"/>
      <c r="BJ772" s="21" t="str">
        <f t="shared" ref="BJ772:BJ811" si="158">IF(MIN(BF772:BI772),"conforme","non conforme")</f>
        <v>non conforme</v>
      </c>
      <c r="BK772" s="37"/>
      <c r="BL772" s="21"/>
      <c r="BM772" s="21"/>
      <c r="BN772" s="21" t="str">
        <f t="shared" ref="BN772:BN811" si="159">IF(MIN(BL772:BM772),"conforme","non conforme")</f>
        <v>non conforme</v>
      </c>
      <c r="BO772" s="37"/>
      <c r="BP772" s="21"/>
      <c r="BQ772" s="21"/>
      <c r="BR772" s="21"/>
      <c r="BS772" s="21"/>
      <c r="BT772" s="21" t="str">
        <f t="shared" ref="BT772:BT811" si="160">IF(MIN(BP772:BS772),"conforme","non conforme")</f>
        <v>non conforme</v>
      </c>
      <c r="BU772" s="37"/>
      <c r="BV772" s="22"/>
      <c r="BW772" s="22"/>
      <c r="BX772" s="22"/>
      <c r="BY772" s="23"/>
      <c r="BZ772" s="22"/>
      <c r="CA772" s="23"/>
      <c r="CB772" s="23"/>
      <c r="CC772" s="22"/>
      <c r="CD772" s="23"/>
      <c r="CE772" s="22"/>
      <c r="CF772" s="22"/>
      <c r="CG772" s="23"/>
      <c r="CH772" s="22"/>
      <c r="CI772" s="34"/>
      <c r="CJ772" s="34"/>
      <c r="CK772" s="44"/>
    </row>
    <row r="773" spans="1:89" ht="41" customHeight="1" x14ac:dyDescent="0.2">
      <c r="A773" s="8">
        <f t="shared" si="149"/>
        <v>1900</v>
      </c>
      <c r="B773" s="8">
        <f t="shared" si="150"/>
        <v>1</v>
      </c>
      <c r="C773" s="8">
        <f t="shared" si="151"/>
        <v>0</v>
      </c>
      <c r="D773" s="18"/>
      <c r="E773" s="8"/>
      <c r="F773" s="18"/>
      <c r="G773" s="8"/>
      <c r="H773" s="8"/>
      <c r="I773" s="8"/>
      <c r="J773" s="19"/>
      <c r="K773" s="20"/>
      <c r="L773" s="20"/>
      <c r="M773" s="8"/>
      <c r="N773" s="8"/>
      <c r="O773" s="8"/>
      <c r="P773" s="8"/>
      <c r="Q773" s="8"/>
      <c r="R773" s="21"/>
      <c r="S773" s="21"/>
      <c r="T773" s="21" t="str">
        <f t="shared" si="152"/>
        <v>non conforme</v>
      </c>
      <c r="U773" s="37"/>
      <c r="V773" s="21"/>
      <c r="W773" s="21"/>
      <c r="X773" s="21"/>
      <c r="Y773" s="21" t="str">
        <f t="shared" si="153"/>
        <v>non conforme</v>
      </c>
      <c r="Z773" s="37"/>
      <c r="AA773" s="21"/>
      <c r="AB773" s="21"/>
      <c r="AC773" s="21" t="str">
        <f t="shared" si="154"/>
        <v>non conforme</v>
      </c>
      <c r="AD773" s="37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 t="str">
        <f t="shared" si="155"/>
        <v>non conforme</v>
      </c>
      <c r="AS773" s="37"/>
      <c r="AT773" s="21"/>
      <c r="AU773" s="21"/>
      <c r="AV773" s="21"/>
      <c r="AW773" s="21"/>
      <c r="AX773" s="21"/>
      <c r="AY773" s="21"/>
      <c r="AZ773" s="21" t="str">
        <f t="shared" si="156"/>
        <v>non conforme</v>
      </c>
      <c r="BA773" s="37"/>
      <c r="BB773" s="21"/>
      <c r="BC773" s="21"/>
      <c r="BD773" s="21" t="str">
        <f t="shared" si="157"/>
        <v>non conforme</v>
      </c>
      <c r="BE773" s="37"/>
      <c r="BF773" s="21"/>
      <c r="BG773" s="21"/>
      <c r="BH773" s="21"/>
      <c r="BI773" s="21"/>
      <c r="BJ773" s="21" t="str">
        <f t="shared" si="158"/>
        <v>non conforme</v>
      </c>
      <c r="BK773" s="37"/>
      <c r="BL773" s="21"/>
      <c r="BM773" s="21"/>
      <c r="BN773" s="21" t="str">
        <f t="shared" si="159"/>
        <v>non conforme</v>
      </c>
      <c r="BO773" s="37"/>
      <c r="BP773" s="21"/>
      <c r="BQ773" s="21"/>
      <c r="BR773" s="21"/>
      <c r="BS773" s="21"/>
      <c r="BT773" s="21" t="str">
        <f t="shared" si="160"/>
        <v>non conforme</v>
      </c>
      <c r="BU773" s="37"/>
      <c r="BV773" s="22"/>
      <c r="BW773" s="22"/>
      <c r="BX773" s="22"/>
      <c r="BY773" s="23"/>
      <c r="BZ773" s="22"/>
      <c r="CA773" s="23"/>
      <c r="CB773" s="23"/>
      <c r="CC773" s="22"/>
      <c r="CD773" s="23"/>
      <c r="CE773" s="22"/>
      <c r="CF773" s="22"/>
      <c r="CG773" s="23"/>
      <c r="CH773" s="22"/>
      <c r="CI773" s="34"/>
      <c r="CJ773" s="34"/>
      <c r="CK773" s="44"/>
    </row>
    <row r="774" spans="1:89" ht="41" customHeight="1" x14ac:dyDescent="0.2">
      <c r="A774" s="8">
        <f t="shared" si="149"/>
        <v>1900</v>
      </c>
      <c r="B774" s="8">
        <f t="shared" si="150"/>
        <v>1</v>
      </c>
      <c r="C774" s="8">
        <f t="shared" si="151"/>
        <v>0</v>
      </c>
      <c r="D774" s="18"/>
      <c r="E774" s="8"/>
      <c r="F774" s="18"/>
      <c r="G774" s="8"/>
      <c r="H774" s="8"/>
      <c r="I774" s="8"/>
      <c r="J774" s="19"/>
      <c r="K774" s="20"/>
      <c r="L774" s="20"/>
      <c r="M774" s="8"/>
      <c r="N774" s="8"/>
      <c r="O774" s="8"/>
      <c r="P774" s="8"/>
      <c r="Q774" s="8"/>
      <c r="R774" s="21"/>
      <c r="S774" s="21"/>
      <c r="T774" s="21" t="str">
        <f t="shared" si="152"/>
        <v>non conforme</v>
      </c>
      <c r="U774" s="37"/>
      <c r="V774" s="21"/>
      <c r="W774" s="21"/>
      <c r="X774" s="21"/>
      <c r="Y774" s="21" t="str">
        <f t="shared" si="153"/>
        <v>non conforme</v>
      </c>
      <c r="Z774" s="37"/>
      <c r="AA774" s="21"/>
      <c r="AB774" s="21"/>
      <c r="AC774" s="21" t="str">
        <f t="shared" si="154"/>
        <v>non conforme</v>
      </c>
      <c r="AD774" s="37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 t="str">
        <f t="shared" si="155"/>
        <v>non conforme</v>
      </c>
      <c r="AS774" s="37"/>
      <c r="AT774" s="21"/>
      <c r="AU774" s="21"/>
      <c r="AV774" s="21"/>
      <c r="AW774" s="21"/>
      <c r="AX774" s="21"/>
      <c r="AY774" s="21"/>
      <c r="AZ774" s="21" t="str">
        <f t="shared" si="156"/>
        <v>non conforme</v>
      </c>
      <c r="BA774" s="37"/>
      <c r="BB774" s="21"/>
      <c r="BC774" s="21"/>
      <c r="BD774" s="21" t="str">
        <f t="shared" si="157"/>
        <v>non conforme</v>
      </c>
      <c r="BE774" s="37"/>
      <c r="BF774" s="21"/>
      <c r="BG774" s="21"/>
      <c r="BH774" s="21"/>
      <c r="BI774" s="21"/>
      <c r="BJ774" s="21" t="str">
        <f t="shared" si="158"/>
        <v>non conforme</v>
      </c>
      <c r="BK774" s="37"/>
      <c r="BL774" s="21"/>
      <c r="BM774" s="21"/>
      <c r="BN774" s="21" t="str">
        <f t="shared" si="159"/>
        <v>non conforme</v>
      </c>
      <c r="BO774" s="37"/>
      <c r="BP774" s="21"/>
      <c r="BQ774" s="21"/>
      <c r="BR774" s="21"/>
      <c r="BS774" s="21"/>
      <c r="BT774" s="21" t="str">
        <f t="shared" si="160"/>
        <v>non conforme</v>
      </c>
      <c r="BU774" s="37"/>
      <c r="BV774" s="22"/>
      <c r="BW774" s="22"/>
      <c r="BX774" s="22"/>
      <c r="BY774" s="23"/>
      <c r="BZ774" s="22"/>
      <c r="CA774" s="23"/>
      <c r="CB774" s="23"/>
      <c r="CC774" s="22"/>
      <c r="CD774" s="23"/>
      <c r="CE774" s="22"/>
      <c r="CF774" s="22"/>
      <c r="CG774" s="23"/>
      <c r="CH774" s="22"/>
      <c r="CI774" s="34"/>
      <c r="CJ774" s="34"/>
      <c r="CK774" s="44"/>
    </row>
    <row r="775" spans="1:89" ht="41" customHeight="1" x14ac:dyDescent="0.2">
      <c r="A775" s="8">
        <f t="shared" si="149"/>
        <v>1900</v>
      </c>
      <c r="B775" s="8">
        <f t="shared" si="150"/>
        <v>1</v>
      </c>
      <c r="C775" s="8">
        <f t="shared" si="151"/>
        <v>0</v>
      </c>
      <c r="D775" s="18"/>
      <c r="E775" s="8"/>
      <c r="F775" s="18"/>
      <c r="G775" s="8"/>
      <c r="H775" s="8"/>
      <c r="I775" s="8"/>
      <c r="J775" s="19"/>
      <c r="K775" s="20"/>
      <c r="L775" s="20"/>
      <c r="M775" s="8"/>
      <c r="N775" s="8"/>
      <c r="O775" s="8"/>
      <c r="P775" s="8"/>
      <c r="Q775" s="8"/>
      <c r="R775" s="21"/>
      <c r="S775" s="21"/>
      <c r="T775" s="21" t="str">
        <f t="shared" si="152"/>
        <v>non conforme</v>
      </c>
      <c r="U775" s="37"/>
      <c r="V775" s="21"/>
      <c r="W775" s="21"/>
      <c r="X775" s="21"/>
      <c r="Y775" s="21" t="str">
        <f t="shared" si="153"/>
        <v>non conforme</v>
      </c>
      <c r="Z775" s="37"/>
      <c r="AA775" s="21"/>
      <c r="AB775" s="21"/>
      <c r="AC775" s="21" t="str">
        <f t="shared" si="154"/>
        <v>non conforme</v>
      </c>
      <c r="AD775" s="37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 t="str">
        <f t="shared" si="155"/>
        <v>non conforme</v>
      </c>
      <c r="AS775" s="37"/>
      <c r="AT775" s="21"/>
      <c r="AU775" s="21"/>
      <c r="AV775" s="21"/>
      <c r="AW775" s="21"/>
      <c r="AX775" s="21"/>
      <c r="AY775" s="21"/>
      <c r="AZ775" s="21" t="str">
        <f t="shared" si="156"/>
        <v>non conforme</v>
      </c>
      <c r="BA775" s="37"/>
      <c r="BB775" s="21"/>
      <c r="BC775" s="21"/>
      <c r="BD775" s="21" t="str">
        <f t="shared" si="157"/>
        <v>non conforme</v>
      </c>
      <c r="BE775" s="37"/>
      <c r="BF775" s="21"/>
      <c r="BG775" s="21"/>
      <c r="BH775" s="21"/>
      <c r="BI775" s="21"/>
      <c r="BJ775" s="21" t="str">
        <f t="shared" si="158"/>
        <v>non conforme</v>
      </c>
      <c r="BK775" s="37"/>
      <c r="BL775" s="21"/>
      <c r="BM775" s="21"/>
      <c r="BN775" s="21" t="str">
        <f t="shared" si="159"/>
        <v>non conforme</v>
      </c>
      <c r="BO775" s="37"/>
      <c r="BP775" s="21"/>
      <c r="BQ775" s="21"/>
      <c r="BR775" s="21"/>
      <c r="BS775" s="21"/>
      <c r="BT775" s="21" t="str">
        <f t="shared" si="160"/>
        <v>non conforme</v>
      </c>
      <c r="BU775" s="37"/>
      <c r="BV775" s="22"/>
      <c r="BW775" s="22"/>
      <c r="BX775" s="22"/>
      <c r="BY775" s="23"/>
      <c r="BZ775" s="22"/>
      <c r="CA775" s="23"/>
      <c r="CB775" s="23"/>
      <c r="CC775" s="22"/>
      <c r="CD775" s="23"/>
      <c r="CE775" s="22"/>
      <c r="CF775" s="22"/>
      <c r="CG775" s="23"/>
      <c r="CH775" s="22"/>
      <c r="CI775" s="34"/>
      <c r="CJ775" s="34"/>
      <c r="CK775" s="44"/>
    </row>
    <row r="776" spans="1:89" ht="41" customHeight="1" x14ac:dyDescent="0.2">
      <c r="A776" s="8">
        <f t="shared" si="149"/>
        <v>1900</v>
      </c>
      <c r="B776" s="8">
        <f t="shared" si="150"/>
        <v>1</v>
      </c>
      <c r="C776" s="8">
        <f t="shared" si="151"/>
        <v>0</v>
      </c>
      <c r="D776" s="18"/>
      <c r="E776" s="8"/>
      <c r="F776" s="18"/>
      <c r="G776" s="8"/>
      <c r="H776" s="8"/>
      <c r="I776" s="8"/>
      <c r="J776" s="19"/>
      <c r="K776" s="20"/>
      <c r="L776" s="20"/>
      <c r="M776" s="8"/>
      <c r="N776" s="8"/>
      <c r="O776" s="8"/>
      <c r="P776" s="8"/>
      <c r="Q776" s="8"/>
      <c r="R776" s="21"/>
      <c r="S776" s="21"/>
      <c r="T776" s="21" t="str">
        <f t="shared" si="152"/>
        <v>non conforme</v>
      </c>
      <c r="U776" s="37"/>
      <c r="V776" s="21"/>
      <c r="W776" s="21"/>
      <c r="X776" s="21"/>
      <c r="Y776" s="21" t="str">
        <f t="shared" si="153"/>
        <v>non conforme</v>
      </c>
      <c r="Z776" s="37"/>
      <c r="AA776" s="21"/>
      <c r="AB776" s="21"/>
      <c r="AC776" s="21" t="str">
        <f t="shared" si="154"/>
        <v>non conforme</v>
      </c>
      <c r="AD776" s="37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 t="str">
        <f t="shared" si="155"/>
        <v>non conforme</v>
      </c>
      <c r="AS776" s="37"/>
      <c r="AT776" s="21"/>
      <c r="AU776" s="21"/>
      <c r="AV776" s="21"/>
      <c r="AW776" s="21"/>
      <c r="AX776" s="21"/>
      <c r="AY776" s="21"/>
      <c r="AZ776" s="21" t="str">
        <f t="shared" si="156"/>
        <v>non conforme</v>
      </c>
      <c r="BA776" s="37"/>
      <c r="BB776" s="21"/>
      <c r="BC776" s="21"/>
      <c r="BD776" s="21" t="str">
        <f t="shared" si="157"/>
        <v>non conforme</v>
      </c>
      <c r="BE776" s="37"/>
      <c r="BF776" s="21"/>
      <c r="BG776" s="21"/>
      <c r="BH776" s="21"/>
      <c r="BI776" s="21"/>
      <c r="BJ776" s="21" t="str">
        <f t="shared" si="158"/>
        <v>non conforme</v>
      </c>
      <c r="BK776" s="37"/>
      <c r="BL776" s="21"/>
      <c r="BM776" s="21"/>
      <c r="BN776" s="21" t="str">
        <f t="shared" si="159"/>
        <v>non conforme</v>
      </c>
      <c r="BO776" s="37"/>
      <c r="BP776" s="21"/>
      <c r="BQ776" s="21"/>
      <c r="BR776" s="21"/>
      <c r="BS776" s="21"/>
      <c r="BT776" s="21" t="str">
        <f t="shared" si="160"/>
        <v>non conforme</v>
      </c>
      <c r="BU776" s="37"/>
      <c r="BV776" s="22"/>
      <c r="BW776" s="22"/>
      <c r="BX776" s="22"/>
      <c r="BY776" s="23"/>
      <c r="BZ776" s="22"/>
      <c r="CA776" s="23"/>
      <c r="CB776" s="23"/>
      <c r="CC776" s="22"/>
      <c r="CD776" s="23"/>
      <c r="CE776" s="22"/>
      <c r="CF776" s="22"/>
      <c r="CG776" s="23"/>
      <c r="CH776" s="22"/>
      <c r="CI776" s="34"/>
      <c r="CJ776" s="34"/>
      <c r="CK776" s="44"/>
    </row>
    <row r="777" spans="1:89" ht="41" customHeight="1" x14ac:dyDescent="0.2">
      <c r="A777" s="8">
        <f t="shared" si="149"/>
        <v>1900</v>
      </c>
      <c r="B777" s="8">
        <f t="shared" si="150"/>
        <v>1</v>
      </c>
      <c r="C777" s="8">
        <f t="shared" si="151"/>
        <v>0</v>
      </c>
      <c r="D777" s="18"/>
      <c r="E777" s="8"/>
      <c r="F777" s="18"/>
      <c r="G777" s="8"/>
      <c r="H777" s="8"/>
      <c r="I777" s="8"/>
      <c r="J777" s="19"/>
      <c r="K777" s="20"/>
      <c r="L777" s="20"/>
      <c r="M777" s="8"/>
      <c r="N777" s="8"/>
      <c r="O777" s="8"/>
      <c r="P777" s="8"/>
      <c r="Q777" s="8"/>
      <c r="R777" s="21"/>
      <c r="S777" s="21"/>
      <c r="T777" s="21" t="str">
        <f t="shared" si="152"/>
        <v>non conforme</v>
      </c>
      <c r="U777" s="37"/>
      <c r="V777" s="21"/>
      <c r="W777" s="21"/>
      <c r="X777" s="21"/>
      <c r="Y777" s="21" t="str">
        <f t="shared" si="153"/>
        <v>non conforme</v>
      </c>
      <c r="Z777" s="37"/>
      <c r="AA777" s="21"/>
      <c r="AB777" s="21"/>
      <c r="AC777" s="21" t="str">
        <f t="shared" si="154"/>
        <v>non conforme</v>
      </c>
      <c r="AD777" s="37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 t="str">
        <f t="shared" si="155"/>
        <v>non conforme</v>
      </c>
      <c r="AS777" s="37"/>
      <c r="AT777" s="21"/>
      <c r="AU777" s="21"/>
      <c r="AV777" s="21"/>
      <c r="AW777" s="21"/>
      <c r="AX777" s="21"/>
      <c r="AY777" s="21"/>
      <c r="AZ777" s="21" t="str">
        <f t="shared" si="156"/>
        <v>non conforme</v>
      </c>
      <c r="BA777" s="37"/>
      <c r="BB777" s="21"/>
      <c r="BC777" s="21"/>
      <c r="BD777" s="21" t="str">
        <f t="shared" si="157"/>
        <v>non conforme</v>
      </c>
      <c r="BE777" s="37"/>
      <c r="BF777" s="21"/>
      <c r="BG777" s="21"/>
      <c r="BH777" s="21"/>
      <c r="BI777" s="21"/>
      <c r="BJ777" s="21" t="str">
        <f t="shared" si="158"/>
        <v>non conforme</v>
      </c>
      <c r="BK777" s="37"/>
      <c r="BL777" s="21"/>
      <c r="BM777" s="21"/>
      <c r="BN777" s="21" t="str">
        <f t="shared" si="159"/>
        <v>non conforme</v>
      </c>
      <c r="BO777" s="37"/>
      <c r="BP777" s="21"/>
      <c r="BQ777" s="21"/>
      <c r="BR777" s="21"/>
      <c r="BS777" s="21"/>
      <c r="BT777" s="21" t="str">
        <f t="shared" si="160"/>
        <v>non conforme</v>
      </c>
      <c r="BU777" s="37"/>
      <c r="BV777" s="22"/>
      <c r="BW777" s="22"/>
      <c r="BX777" s="22"/>
      <c r="BY777" s="23"/>
      <c r="BZ777" s="22"/>
      <c r="CA777" s="23"/>
      <c r="CB777" s="23"/>
      <c r="CC777" s="22"/>
      <c r="CD777" s="23"/>
      <c r="CE777" s="22"/>
      <c r="CF777" s="22"/>
      <c r="CG777" s="23"/>
      <c r="CH777" s="22"/>
      <c r="CI777" s="34"/>
      <c r="CJ777" s="34"/>
      <c r="CK777" s="44"/>
    </row>
    <row r="778" spans="1:89" ht="41" customHeight="1" x14ac:dyDescent="0.2">
      <c r="A778" s="8">
        <f t="shared" si="149"/>
        <v>1900</v>
      </c>
      <c r="B778" s="8">
        <f t="shared" si="150"/>
        <v>1</v>
      </c>
      <c r="C778" s="8">
        <f t="shared" si="151"/>
        <v>0</v>
      </c>
      <c r="D778" s="18"/>
      <c r="E778" s="8"/>
      <c r="F778" s="18"/>
      <c r="G778" s="8"/>
      <c r="H778" s="8"/>
      <c r="I778" s="8"/>
      <c r="J778" s="19"/>
      <c r="K778" s="20"/>
      <c r="L778" s="20"/>
      <c r="M778" s="8"/>
      <c r="N778" s="8"/>
      <c r="O778" s="8"/>
      <c r="P778" s="8"/>
      <c r="Q778" s="8"/>
      <c r="R778" s="21"/>
      <c r="S778" s="21"/>
      <c r="T778" s="21" t="str">
        <f t="shared" si="152"/>
        <v>non conforme</v>
      </c>
      <c r="U778" s="37"/>
      <c r="V778" s="21"/>
      <c r="W778" s="21"/>
      <c r="X778" s="21"/>
      <c r="Y778" s="21" t="str">
        <f t="shared" si="153"/>
        <v>non conforme</v>
      </c>
      <c r="Z778" s="37"/>
      <c r="AA778" s="21"/>
      <c r="AB778" s="21"/>
      <c r="AC778" s="21" t="str">
        <f t="shared" si="154"/>
        <v>non conforme</v>
      </c>
      <c r="AD778" s="37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 t="str">
        <f t="shared" si="155"/>
        <v>non conforme</v>
      </c>
      <c r="AS778" s="37"/>
      <c r="AT778" s="21"/>
      <c r="AU778" s="21"/>
      <c r="AV778" s="21"/>
      <c r="AW778" s="21"/>
      <c r="AX778" s="21"/>
      <c r="AY778" s="21"/>
      <c r="AZ778" s="21" t="str">
        <f t="shared" si="156"/>
        <v>non conforme</v>
      </c>
      <c r="BA778" s="37"/>
      <c r="BB778" s="21"/>
      <c r="BC778" s="21"/>
      <c r="BD778" s="21" t="str">
        <f t="shared" si="157"/>
        <v>non conforme</v>
      </c>
      <c r="BE778" s="37"/>
      <c r="BF778" s="21"/>
      <c r="BG778" s="21"/>
      <c r="BH778" s="21"/>
      <c r="BI778" s="21"/>
      <c r="BJ778" s="21" t="str">
        <f t="shared" si="158"/>
        <v>non conforme</v>
      </c>
      <c r="BK778" s="37"/>
      <c r="BL778" s="21"/>
      <c r="BM778" s="21"/>
      <c r="BN778" s="21" t="str">
        <f t="shared" si="159"/>
        <v>non conforme</v>
      </c>
      <c r="BO778" s="37"/>
      <c r="BP778" s="21"/>
      <c r="BQ778" s="21"/>
      <c r="BR778" s="21"/>
      <c r="BS778" s="21"/>
      <c r="BT778" s="21" t="str">
        <f t="shared" si="160"/>
        <v>non conforme</v>
      </c>
      <c r="BU778" s="37"/>
      <c r="BV778" s="22"/>
      <c r="BW778" s="22"/>
      <c r="BX778" s="22"/>
      <c r="BY778" s="23"/>
      <c r="BZ778" s="22"/>
      <c r="CA778" s="23"/>
      <c r="CB778" s="23"/>
      <c r="CC778" s="22"/>
      <c r="CD778" s="23"/>
      <c r="CE778" s="22"/>
      <c r="CF778" s="22"/>
      <c r="CG778" s="23"/>
      <c r="CH778" s="22"/>
      <c r="CI778" s="34"/>
      <c r="CJ778" s="34"/>
      <c r="CK778" s="44"/>
    </row>
    <row r="779" spans="1:89" ht="41" customHeight="1" x14ac:dyDescent="0.2">
      <c r="A779" s="8">
        <f t="shared" si="149"/>
        <v>1900</v>
      </c>
      <c r="B779" s="8">
        <f t="shared" si="150"/>
        <v>1</v>
      </c>
      <c r="C779" s="8">
        <f t="shared" si="151"/>
        <v>0</v>
      </c>
      <c r="D779" s="18"/>
      <c r="E779" s="8"/>
      <c r="F779" s="18"/>
      <c r="G779" s="8"/>
      <c r="H779" s="8"/>
      <c r="I779" s="8"/>
      <c r="J779" s="19"/>
      <c r="K779" s="20"/>
      <c r="L779" s="20"/>
      <c r="M779" s="8"/>
      <c r="N779" s="8"/>
      <c r="O779" s="8"/>
      <c r="P779" s="8"/>
      <c r="Q779" s="8"/>
      <c r="R779" s="21"/>
      <c r="S779" s="21"/>
      <c r="T779" s="21" t="str">
        <f t="shared" si="152"/>
        <v>non conforme</v>
      </c>
      <c r="U779" s="37"/>
      <c r="V779" s="21"/>
      <c r="W779" s="21"/>
      <c r="X779" s="21"/>
      <c r="Y779" s="21" t="str">
        <f t="shared" si="153"/>
        <v>non conforme</v>
      </c>
      <c r="Z779" s="37"/>
      <c r="AA779" s="21"/>
      <c r="AB779" s="21"/>
      <c r="AC779" s="21" t="str">
        <f t="shared" si="154"/>
        <v>non conforme</v>
      </c>
      <c r="AD779" s="37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 t="str">
        <f t="shared" si="155"/>
        <v>non conforme</v>
      </c>
      <c r="AS779" s="37"/>
      <c r="AT779" s="21"/>
      <c r="AU779" s="21"/>
      <c r="AV779" s="21"/>
      <c r="AW779" s="21"/>
      <c r="AX779" s="21"/>
      <c r="AY779" s="21"/>
      <c r="AZ779" s="21" t="str">
        <f t="shared" si="156"/>
        <v>non conforme</v>
      </c>
      <c r="BA779" s="37"/>
      <c r="BB779" s="21"/>
      <c r="BC779" s="21"/>
      <c r="BD779" s="21" t="str">
        <f t="shared" si="157"/>
        <v>non conforme</v>
      </c>
      <c r="BE779" s="37"/>
      <c r="BF779" s="21"/>
      <c r="BG779" s="21"/>
      <c r="BH779" s="21"/>
      <c r="BI779" s="21"/>
      <c r="BJ779" s="21" t="str">
        <f t="shared" si="158"/>
        <v>non conforme</v>
      </c>
      <c r="BK779" s="37"/>
      <c r="BL779" s="21"/>
      <c r="BM779" s="21"/>
      <c r="BN779" s="21" t="str">
        <f t="shared" si="159"/>
        <v>non conforme</v>
      </c>
      <c r="BO779" s="37"/>
      <c r="BP779" s="21"/>
      <c r="BQ779" s="21"/>
      <c r="BR779" s="21"/>
      <c r="BS779" s="21"/>
      <c r="BT779" s="21" t="str">
        <f t="shared" si="160"/>
        <v>non conforme</v>
      </c>
      <c r="BU779" s="37"/>
      <c r="BV779" s="22"/>
      <c r="BW779" s="22"/>
      <c r="BX779" s="22"/>
      <c r="BY779" s="23"/>
      <c r="BZ779" s="22"/>
      <c r="CA779" s="23"/>
      <c r="CB779" s="23"/>
      <c r="CC779" s="22"/>
      <c r="CD779" s="23"/>
      <c r="CE779" s="22"/>
      <c r="CF779" s="22"/>
      <c r="CG779" s="23"/>
      <c r="CH779" s="22"/>
      <c r="CI779" s="34"/>
      <c r="CJ779" s="34"/>
      <c r="CK779" s="44"/>
    </row>
    <row r="780" spans="1:89" ht="41" customHeight="1" x14ac:dyDescent="0.2">
      <c r="A780" s="8">
        <f t="shared" si="149"/>
        <v>1900</v>
      </c>
      <c r="B780" s="8">
        <f t="shared" si="150"/>
        <v>1</v>
      </c>
      <c r="C780" s="8">
        <f t="shared" si="151"/>
        <v>0</v>
      </c>
      <c r="D780" s="18"/>
      <c r="E780" s="8"/>
      <c r="F780" s="18"/>
      <c r="G780" s="8"/>
      <c r="H780" s="8"/>
      <c r="I780" s="8"/>
      <c r="J780" s="19"/>
      <c r="K780" s="20"/>
      <c r="L780" s="20"/>
      <c r="M780" s="8"/>
      <c r="N780" s="8"/>
      <c r="O780" s="8"/>
      <c r="P780" s="8"/>
      <c r="Q780" s="8"/>
      <c r="R780" s="21"/>
      <c r="S780" s="21"/>
      <c r="T780" s="21" t="str">
        <f t="shared" si="152"/>
        <v>non conforme</v>
      </c>
      <c r="U780" s="37"/>
      <c r="V780" s="21"/>
      <c r="W780" s="21"/>
      <c r="X780" s="21"/>
      <c r="Y780" s="21" t="str">
        <f t="shared" si="153"/>
        <v>non conforme</v>
      </c>
      <c r="Z780" s="37"/>
      <c r="AA780" s="21"/>
      <c r="AB780" s="21"/>
      <c r="AC780" s="21" t="str">
        <f t="shared" si="154"/>
        <v>non conforme</v>
      </c>
      <c r="AD780" s="37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 t="str">
        <f t="shared" si="155"/>
        <v>non conforme</v>
      </c>
      <c r="AS780" s="37"/>
      <c r="AT780" s="21"/>
      <c r="AU780" s="21"/>
      <c r="AV780" s="21"/>
      <c r="AW780" s="21"/>
      <c r="AX780" s="21"/>
      <c r="AY780" s="21"/>
      <c r="AZ780" s="21" t="str">
        <f t="shared" si="156"/>
        <v>non conforme</v>
      </c>
      <c r="BA780" s="37"/>
      <c r="BB780" s="21"/>
      <c r="BC780" s="21"/>
      <c r="BD780" s="21" t="str">
        <f t="shared" si="157"/>
        <v>non conforme</v>
      </c>
      <c r="BE780" s="37"/>
      <c r="BF780" s="21"/>
      <c r="BG780" s="21"/>
      <c r="BH780" s="21"/>
      <c r="BI780" s="21"/>
      <c r="BJ780" s="21" t="str">
        <f t="shared" si="158"/>
        <v>non conforme</v>
      </c>
      <c r="BK780" s="37"/>
      <c r="BL780" s="21"/>
      <c r="BM780" s="21"/>
      <c r="BN780" s="21" t="str">
        <f t="shared" si="159"/>
        <v>non conforme</v>
      </c>
      <c r="BO780" s="37"/>
      <c r="BP780" s="21"/>
      <c r="BQ780" s="21"/>
      <c r="BR780" s="21"/>
      <c r="BS780" s="21"/>
      <c r="BT780" s="21" t="str">
        <f t="shared" si="160"/>
        <v>non conforme</v>
      </c>
      <c r="BU780" s="37"/>
      <c r="BV780" s="22"/>
      <c r="BW780" s="22"/>
      <c r="BX780" s="22"/>
      <c r="BY780" s="23"/>
      <c r="BZ780" s="22"/>
      <c r="CA780" s="23"/>
      <c r="CB780" s="23"/>
      <c r="CC780" s="22"/>
      <c r="CD780" s="23"/>
      <c r="CE780" s="22"/>
      <c r="CF780" s="22"/>
      <c r="CG780" s="23"/>
      <c r="CH780" s="22"/>
      <c r="CI780" s="34"/>
      <c r="CJ780" s="34"/>
      <c r="CK780" s="44"/>
    </row>
    <row r="781" spans="1:89" ht="41" customHeight="1" x14ac:dyDescent="0.2">
      <c r="A781" s="8">
        <f t="shared" si="149"/>
        <v>1900</v>
      </c>
      <c r="B781" s="8">
        <f t="shared" si="150"/>
        <v>1</v>
      </c>
      <c r="C781" s="8">
        <f t="shared" si="151"/>
        <v>0</v>
      </c>
      <c r="D781" s="18"/>
      <c r="E781" s="8"/>
      <c r="F781" s="18"/>
      <c r="G781" s="8"/>
      <c r="H781" s="8"/>
      <c r="I781" s="8"/>
      <c r="J781" s="19"/>
      <c r="K781" s="20"/>
      <c r="L781" s="20"/>
      <c r="M781" s="8"/>
      <c r="N781" s="8"/>
      <c r="O781" s="8"/>
      <c r="P781" s="8"/>
      <c r="Q781" s="8"/>
      <c r="R781" s="21"/>
      <c r="S781" s="21"/>
      <c r="T781" s="21" t="str">
        <f t="shared" si="152"/>
        <v>non conforme</v>
      </c>
      <c r="U781" s="37"/>
      <c r="V781" s="21"/>
      <c r="W781" s="21"/>
      <c r="X781" s="21"/>
      <c r="Y781" s="21" t="str">
        <f t="shared" si="153"/>
        <v>non conforme</v>
      </c>
      <c r="Z781" s="37"/>
      <c r="AA781" s="21"/>
      <c r="AB781" s="21"/>
      <c r="AC781" s="21" t="str">
        <f t="shared" si="154"/>
        <v>non conforme</v>
      </c>
      <c r="AD781" s="37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 t="str">
        <f t="shared" si="155"/>
        <v>non conforme</v>
      </c>
      <c r="AS781" s="37"/>
      <c r="AT781" s="21"/>
      <c r="AU781" s="21"/>
      <c r="AV781" s="21"/>
      <c r="AW781" s="21"/>
      <c r="AX781" s="21"/>
      <c r="AY781" s="21"/>
      <c r="AZ781" s="21" t="str">
        <f t="shared" si="156"/>
        <v>non conforme</v>
      </c>
      <c r="BA781" s="37"/>
      <c r="BB781" s="21"/>
      <c r="BC781" s="21"/>
      <c r="BD781" s="21" t="str">
        <f t="shared" si="157"/>
        <v>non conforme</v>
      </c>
      <c r="BE781" s="37"/>
      <c r="BF781" s="21"/>
      <c r="BG781" s="21"/>
      <c r="BH781" s="21"/>
      <c r="BI781" s="21"/>
      <c r="BJ781" s="21" t="str">
        <f t="shared" si="158"/>
        <v>non conforme</v>
      </c>
      <c r="BK781" s="37"/>
      <c r="BL781" s="21"/>
      <c r="BM781" s="21"/>
      <c r="BN781" s="21" t="str">
        <f t="shared" si="159"/>
        <v>non conforme</v>
      </c>
      <c r="BO781" s="37"/>
      <c r="BP781" s="21"/>
      <c r="BQ781" s="21"/>
      <c r="BR781" s="21"/>
      <c r="BS781" s="21"/>
      <c r="BT781" s="21" t="str">
        <f t="shared" si="160"/>
        <v>non conforme</v>
      </c>
      <c r="BU781" s="37"/>
      <c r="BV781" s="22"/>
      <c r="BW781" s="22"/>
      <c r="BX781" s="22"/>
      <c r="BY781" s="23"/>
      <c r="BZ781" s="22"/>
      <c r="CA781" s="23"/>
      <c r="CB781" s="23"/>
      <c r="CC781" s="22"/>
      <c r="CD781" s="23"/>
      <c r="CE781" s="22"/>
      <c r="CF781" s="22"/>
      <c r="CG781" s="23"/>
      <c r="CH781" s="22"/>
      <c r="CI781" s="34"/>
      <c r="CJ781" s="34"/>
      <c r="CK781" s="44"/>
    </row>
    <row r="782" spans="1:89" ht="41" customHeight="1" x14ac:dyDescent="0.2">
      <c r="A782" s="8">
        <f t="shared" si="149"/>
        <v>1900</v>
      </c>
      <c r="B782" s="8">
        <f t="shared" si="150"/>
        <v>1</v>
      </c>
      <c r="C782" s="8">
        <f t="shared" si="151"/>
        <v>0</v>
      </c>
      <c r="D782" s="18"/>
      <c r="E782" s="8"/>
      <c r="F782" s="18"/>
      <c r="G782" s="8"/>
      <c r="H782" s="8"/>
      <c r="I782" s="8"/>
      <c r="J782" s="19"/>
      <c r="K782" s="20"/>
      <c r="L782" s="20"/>
      <c r="M782" s="8"/>
      <c r="N782" s="8"/>
      <c r="O782" s="8"/>
      <c r="P782" s="8"/>
      <c r="Q782" s="8"/>
      <c r="R782" s="21"/>
      <c r="S782" s="21"/>
      <c r="T782" s="21" t="str">
        <f t="shared" si="152"/>
        <v>non conforme</v>
      </c>
      <c r="U782" s="37"/>
      <c r="V782" s="21"/>
      <c r="W782" s="21"/>
      <c r="X782" s="21"/>
      <c r="Y782" s="21" t="str">
        <f t="shared" si="153"/>
        <v>non conforme</v>
      </c>
      <c r="Z782" s="37"/>
      <c r="AA782" s="21"/>
      <c r="AB782" s="21"/>
      <c r="AC782" s="21" t="str">
        <f t="shared" si="154"/>
        <v>non conforme</v>
      </c>
      <c r="AD782" s="37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 t="str">
        <f t="shared" si="155"/>
        <v>non conforme</v>
      </c>
      <c r="AS782" s="37"/>
      <c r="AT782" s="21"/>
      <c r="AU782" s="21"/>
      <c r="AV782" s="21"/>
      <c r="AW782" s="21"/>
      <c r="AX782" s="21"/>
      <c r="AY782" s="21"/>
      <c r="AZ782" s="21" t="str">
        <f t="shared" si="156"/>
        <v>non conforme</v>
      </c>
      <c r="BA782" s="37"/>
      <c r="BB782" s="21"/>
      <c r="BC782" s="21"/>
      <c r="BD782" s="21" t="str">
        <f t="shared" si="157"/>
        <v>non conforme</v>
      </c>
      <c r="BE782" s="37"/>
      <c r="BF782" s="21"/>
      <c r="BG782" s="21"/>
      <c r="BH782" s="21"/>
      <c r="BI782" s="21"/>
      <c r="BJ782" s="21" t="str">
        <f t="shared" si="158"/>
        <v>non conforme</v>
      </c>
      <c r="BK782" s="37"/>
      <c r="BL782" s="21"/>
      <c r="BM782" s="21"/>
      <c r="BN782" s="21" t="str">
        <f t="shared" si="159"/>
        <v>non conforme</v>
      </c>
      <c r="BO782" s="37"/>
      <c r="BP782" s="21"/>
      <c r="BQ782" s="21"/>
      <c r="BR782" s="21"/>
      <c r="BS782" s="21"/>
      <c r="BT782" s="21" t="str">
        <f t="shared" si="160"/>
        <v>non conforme</v>
      </c>
      <c r="BU782" s="37"/>
      <c r="BV782" s="22"/>
      <c r="BW782" s="22"/>
      <c r="BX782" s="22"/>
      <c r="BY782" s="23"/>
      <c r="BZ782" s="22"/>
      <c r="CA782" s="23"/>
      <c r="CB782" s="23"/>
      <c r="CC782" s="22"/>
      <c r="CD782" s="23"/>
      <c r="CE782" s="22"/>
      <c r="CF782" s="22"/>
      <c r="CG782" s="23"/>
      <c r="CH782" s="22"/>
      <c r="CI782" s="34"/>
      <c r="CJ782" s="34"/>
      <c r="CK782" s="44"/>
    </row>
    <row r="783" spans="1:89" ht="41" customHeight="1" x14ac:dyDescent="0.2">
      <c r="A783" s="8">
        <f t="shared" si="149"/>
        <v>1900</v>
      </c>
      <c r="B783" s="8">
        <f t="shared" si="150"/>
        <v>1</v>
      </c>
      <c r="C783" s="8">
        <f t="shared" si="151"/>
        <v>0</v>
      </c>
      <c r="D783" s="18"/>
      <c r="E783" s="8"/>
      <c r="F783" s="18"/>
      <c r="G783" s="8"/>
      <c r="H783" s="8"/>
      <c r="I783" s="8"/>
      <c r="J783" s="19"/>
      <c r="K783" s="20"/>
      <c r="L783" s="20"/>
      <c r="M783" s="8"/>
      <c r="N783" s="8"/>
      <c r="O783" s="8"/>
      <c r="P783" s="8"/>
      <c r="Q783" s="8"/>
      <c r="R783" s="21"/>
      <c r="S783" s="21"/>
      <c r="T783" s="21" t="str">
        <f t="shared" si="152"/>
        <v>non conforme</v>
      </c>
      <c r="U783" s="37"/>
      <c r="V783" s="21"/>
      <c r="W783" s="21"/>
      <c r="X783" s="21"/>
      <c r="Y783" s="21" t="str">
        <f t="shared" si="153"/>
        <v>non conforme</v>
      </c>
      <c r="Z783" s="37"/>
      <c r="AA783" s="21"/>
      <c r="AB783" s="21"/>
      <c r="AC783" s="21" t="str">
        <f t="shared" si="154"/>
        <v>non conforme</v>
      </c>
      <c r="AD783" s="37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 t="str">
        <f t="shared" si="155"/>
        <v>non conforme</v>
      </c>
      <c r="AS783" s="37"/>
      <c r="AT783" s="21"/>
      <c r="AU783" s="21"/>
      <c r="AV783" s="21"/>
      <c r="AW783" s="21"/>
      <c r="AX783" s="21"/>
      <c r="AY783" s="21"/>
      <c r="AZ783" s="21" t="str">
        <f t="shared" si="156"/>
        <v>non conforme</v>
      </c>
      <c r="BA783" s="37"/>
      <c r="BB783" s="21"/>
      <c r="BC783" s="21"/>
      <c r="BD783" s="21" t="str">
        <f t="shared" si="157"/>
        <v>non conforme</v>
      </c>
      <c r="BE783" s="37"/>
      <c r="BF783" s="21"/>
      <c r="BG783" s="21"/>
      <c r="BH783" s="21"/>
      <c r="BI783" s="21"/>
      <c r="BJ783" s="21" t="str">
        <f t="shared" si="158"/>
        <v>non conforme</v>
      </c>
      <c r="BK783" s="37"/>
      <c r="BL783" s="21"/>
      <c r="BM783" s="21"/>
      <c r="BN783" s="21" t="str">
        <f t="shared" si="159"/>
        <v>non conforme</v>
      </c>
      <c r="BO783" s="37"/>
      <c r="BP783" s="21"/>
      <c r="BQ783" s="21"/>
      <c r="BR783" s="21"/>
      <c r="BS783" s="21"/>
      <c r="BT783" s="21" t="str">
        <f t="shared" si="160"/>
        <v>non conforme</v>
      </c>
      <c r="BU783" s="37"/>
      <c r="BV783" s="22"/>
      <c r="BW783" s="22"/>
      <c r="BX783" s="22"/>
      <c r="BY783" s="23"/>
      <c r="BZ783" s="22"/>
      <c r="CA783" s="23"/>
      <c r="CB783" s="23"/>
      <c r="CC783" s="22"/>
      <c r="CD783" s="23"/>
      <c r="CE783" s="22"/>
      <c r="CF783" s="22"/>
      <c r="CG783" s="23"/>
      <c r="CH783" s="22"/>
      <c r="CI783" s="34"/>
      <c r="CJ783" s="34"/>
      <c r="CK783" s="44"/>
    </row>
    <row r="784" spans="1:89" ht="41" customHeight="1" x14ac:dyDescent="0.2">
      <c r="A784" s="8">
        <f t="shared" si="149"/>
        <v>1900</v>
      </c>
      <c r="B784" s="8">
        <f t="shared" si="150"/>
        <v>1</v>
      </c>
      <c r="C784" s="8">
        <f t="shared" si="151"/>
        <v>0</v>
      </c>
      <c r="D784" s="18"/>
      <c r="E784" s="8"/>
      <c r="F784" s="18"/>
      <c r="G784" s="8"/>
      <c r="H784" s="8"/>
      <c r="I784" s="8"/>
      <c r="J784" s="19"/>
      <c r="K784" s="20"/>
      <c r="L784" s="20"/>
      <c r="M784" s="8"/>
      <c r="N784" s="8"/>
      <c r="O784" s="8"/>
      <c r="P784" s="8"/>
      <c r="Q784" s="8"/>
      <c r="R784" s="21"/>
      <c r="S784" s="21"/>
      <c r="T784" s="21" t="str">
        <f t="shared" si="152"/>
        <v>non conforme</v>
      </c>
      <c r="U784" s="37"/>
      <c r="V784" s="21"/>
      <c r="W784" s="21"/>
      <c r="X784" s="21"/>
      <c r="Y784" s="21" t="str">
        <f t="shared" si="153"/>
        <v>non conforme</v>
      </c>
      <c r="Z784" s="37"/>
      <c r="AA784" s="21"/>
      <c r="AB784" s="21"/>
      <c r="AC784" s="21" t="str">
        <f t="shared" si="154"/>
        <v>non conforme</v>
      </c>
      <c r="AD784" s="37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 t="str">
        <f t="shared" si="155"/>
        <v>non conforme</v>
      </c>
      <c r="AS784" s="37"/>
      <c r="AT784" s="21"/>
      <c r="AU784" s="21"/>
      <c r="AV784" s="21"/>
      <c r="AW784" s="21"/>
      <c r="AX784" s="21"/>
      <c r="AY784" s="21"/>
      <c r="AZ784" s="21" t="str">
        <f t="shared" si="156"/>
        <v>non conforme</v>
      </c>
      <c r="BA784" s="37"/>
      <c r="BB784" s="21"/>
      <c r="BC784" s="21"/>
      <c r="BD784" s="21" t="str">
        <f t="shared" si="157"/>
        <v>non conforme</v>
      </c>
      <c r="BE784" s="37"/>
      <c r="BF784" s="21"/>
      <c r="BG784" s="21"/>
      <c r="BH784" s="21"/>
      <c r="BI784" s="21"/>
      <c r="BJ784" s="21" t="str">
        <f t="shared" si="158"/>
        <v>non conforme</v>
      </c>
      <c r="BK784" s="37"/>
      <c r="BL784" s="21"/>
      <c r="BM784" s="21"/>
      <c r="BN784" s="21" t="str">
        <f t="shared" si="159"/>
        <v>non conforme</v>
      </c>
      <c r="BO784" s="37"/>
      <c r="BP784" s="21"/>
      <c r="BQ784" s="21"/>
      <c r="BR784" s="21"/>
      <c r="BS784" s="21"/>
      <c r="BT784" s="21" t="str">
        <f t="shared" si="160"/>
        <v>non conforme</v>
      </c>
      <c r="BU784" s="37"/>
      <c r="BV784" s="22"/>
      <c r="BW784" s="22"/>
      <c r="BX784" s="22"/>
      <c r="BY784" s="23"/>
      <c r="BZ784" s="22"/>
      <c r="CA784" s="23"/>
      <c r="CB784" s="23"/>
      <c r="CC784" s="22"/>
      <c r="CD784" s="23"/>
      <c r="CE784" s="22"/>
      <c r="CF784" s="22"/>
      <c r="CG784" s="23"/>
      <c r="CH784" s="22"/>
      <c r="CI784" s="34"/>
      <c r="CJ784" s="34"/>
      <c r="CK784" s="44"/>
    </row>
    <row r="785" spans="1:89" ht="41" customHeight="1" x14ac:dyDescent="0.2">
      <c r="A785" s="8">
        <f t="shared" si="149"/>
        <v>1900</v>
      </c>
      <c r="B785" s="8">
        <f t="shared" si="150"/>
        <v>1</v>
      </c>
      <c r="C785" s="8">
        <f t="shared" si="151"/>
        <v>0</v>
      </c>
      <c r="D785" s="18"/>
      <c r="E785" s="8"/>
      <c r="F785" s="18"/>
      <c r="G785" s="8"/>
      <c r="H785" s="8"/>
      <c r="I785" s="8"/>
      <c r="J785" s="19"/>
      <c r="K785" s="20"/>
      <c r="L785" s="20"/>
      <c r="M785" s="8"/>
      <c r="N785" s="8"/>
      <c r="O785" s="8"/>
      <c r="P785" s="8"/>
      <c r="Q785" s="8"/>
      <c r="R785" s="21"/>
      <c r="S785" s="21"/>
      <c r="T785" s="21" t="str">
        <f t="shared" si="152"/>
        <v>non conforme</v>
      </c>
      <c r="U785" s="37"/>
      <c r="V785" s="21"/>
      <c r="W785" s="21"/>
      <c r="X785" s="21"/>
      <c r="Y785" s="21" t="str">
        <f t="shared" si="153"/>
        <v>non conforme</v>
      </c>
      <c r="Z785" s="37"/>
      <c r="AA785" s="21"/>
      <c r="AB785" s="21"/>
      <c r="AC785" s="21" t="str">
        <f t="shared" si="154"/>
        <v>non conforme</v>
      </c>
      <c r="AD785" s="37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 t="str">
        <f t="shared" si="155"/>
        <v>non conforme</v>
      </c>
      <c r="AS785" s="37"/>
      <c r="AT785" s="21"/>
      <c r="AU785" s="21"/>
      <c r="AV785" s="21"/>
      <c r="AW785" s="21"/>
      <c r="AX785" s="21"/>
      <c r="AY785" s="21"/>
      <c r="AZ785" s="21" t="str">
        <f t="shared" si="156"/>
        <v>non conforme</v>
      </c>
      <c r="BA785" s="37"/>
      <c r="BB785" s="21"/>
      <c r="BC785" s="21"/>
      <c r="BD785" s="21" t="str">
        <f t="shared" si="157"/>
        <v>non conforme</v>
      </c>
      <c r="BE785" s="37"/>
      <c r="BF785" s="21"/>
      <c r="BG785" s="21"/>
      <c r="BH785" s="21"/>
      <c r="BI785" s="21"/>
      <c r="BJ785" s="21" t="str">
        <f t="shared" si="158"/>
        <v>non conforme</v>
      </c>
      <c r="BK785" s="37"/>
      <c r="BL785" s="21"/>
      <c r="BM785" s="21"/>
      <c r="BN785" s="21" t="str">
        <f t="shared" si="159"/>
        <v>non conforme</v>
      </c>
      <c r="BO785" s="37"/>
      <c r="BP785" s="21"/>
      <c r="BQ785" s="21"/>
      <c r="BR785" s="21"/>
      <c r="BS785" s="21"/>
      <c r="BT785" s="21" t="str">
        <f t="shared" si="160"/>
        <v>non conforme</v>
      </c>
      <c r="BU785" s="37"/>
      <c r="BV785" s="22"/>
      <c r="BW785" s="22"/>
      <c r="BX785" s="22"/>
      <c r="BY785" s="23"/>
      <c r="BZ785" s="22"/>
      <c r="CA785" s="23"/>
      <c r="CB785" s="23"/>
      <c r="CC785" s="22"/>
      <c r="CD785" s="23"/>
      <c r="CE785" s="22"/>
      <c r="CF785" s="22"/>
      <c r="CG785" s="23"/>
      <c r="CH785" s="22"/>
      <c r="CI785" s="34"/>
      <c r="CJ785" s="34"/>
      <c r="CK785" s="44"/>
    </row>
    <row r="786" spans="1:89" ht="41" customHeight="1" x14ac:dyDescent="0.2">
      <c r="A786" s="8">
        <f t="shared" si="149"/>
        <v>1900</v>
      </c>
      <c r="B786" s="8">
        <f t="shared" si="150"/>
        <v>1</v>
      </c>
      <c r="C786" s="8">
        <f t="shared" si="151"/>
        <v>0</v>
      </c>
      <c r="D786" s="18"/>
      <c r="E786" s="8"/>
      <c r="F786" s="18"/>
      <c r="G786" s="8"/>
      <c r="H786" s="8"/>
      <c r="I786" s="8"/>
      <c r="J786" s="19"/>
      <c r="K786" s="20"/>
      <c r="L786" s="20"/>
      <c r="M786" s="8"/>
      <c r="N786" s="8"/>
      <c r="O786" s="8"/>
      <c r="P786" s="8"/>
      <c r="Q786" s="8"/>
      <c r="R786" s="21"/>
      <c r="S786" s="21"/>
      <c r="T786" s="21" t="str">
        <f t="shared" si="152"/>
        <v>non conforme</v>
      </c>
      <c r="U786" s="37"/>
      <c r="V786" s="21"/>
      <c r="W786" s="21"/>
      <c r="X786" s="21"/>
      <c r="Y786" s="21" t="str">
        <f t="shared" si="153"/>
        <v>non conforme</v>
      </c>
      <c r="Z786" s="37"/>
      <c r="AA786" s="21"/>
      <c r="AB786" s="21"/>
      <c r="AC786" s="21" t="str">
        <f t="shared" si="154"/>
        <v>non conforme</v>
      </c>
      <c r="AD786" s="37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 t="str">
        <f t="shared" si="155"/>
        <v>non conforme</v>
      </c>
      <c r="AS786" s="37"/>
      <c r="AT786" s="21"/>
      <c r="AU786" s="21"/>
      <c r="AV786" s="21"/>
      <c r="AW786" s="21"/>
      <c r="AX786" s="21"/>
      <c r="AY786" s="21"/>
      <c r="AZ786" s="21" t="str">
        <f t="shared" si="156"/>
        <v>non conforme</v>
      </c>
      <c r="BA786" s="37"/>
      <c r="BB786" s="21"/>
      <c r="BC786" s="21"/>
      <c r="BD786" s="21" t="str">
        <f t="shared" si="157"/>
        <v>non conforme</v>
      </c>
      <c r="BE786" s="37"/>
      <c r="BF786" s="21"/>
      <c r="BG786" s="21"/>
      <c r="BH786" s="21"/>
      <c r="BI786" s="21"/>
      <c r="BJ786" s="21" t="str">
        <f t="shared" si="158"/>
        <v>non conforme</v>
      </c>
      <c r="BK786" s="37"/>
      <c r="BL786" s="21"/>
      <c r="BM786" s="21"/>
      <c r="BN786" s="21" t="str">
        <f t="shared" si="159"/>
        <v>non conforme</v>
      </c>
      <c r="BO786" s="37"/>
      <c r="BP786" s="21"/>
      <c r="BQ786" s="21"/>
      <c r="BR786" s="21"/>
      <c r="BS786" s="21"/>
      <c r="BT786" s="21" t="str">
        <f t="shared" si="160"/>
        <v>non conforme</v>
      </c>
      <c r="BU786" s="37"/>
      <c r="BV786" s="22"/>
      <c r="BW786" s="22"/>
      <c r="BX786" s="22"/>
      <c r="BY786" s="23"/>
      <c r="BZ786" s="22"/>
      <c r="CA786" s="23"/>
      <c r="CB786" s="23"/>
      <c r="CC786" s="22"/>
      <c r="CD786" s="23"/>
      <c r="CE786" s="22"/>
      <c r="CF786" s="22"/>
      <c r="CG786" s="23"/>
      <c r="CH786" s="22"/>
      <c r="CI786" s="34"/>
      <c r="CJ786" s="34"/>
      <c r="CK786" s="44"/>
    </row>
    <row r="787" spans="1:89" ht="41" customHeight="1" x14ac:dyDescent="0.2">
      <c r="A787" s="8">
        <f t="shared" si="149"/>
        <v>1900</v>
      </c>
      <c r="B787" s="8">
        <f t="shared" si="150"/>
        <v>1</v>
      </c>
      <c r="C787" s="8">
        <f t="shared" si="151"/>
        <v>0</v>
      </c>
      <c r="D787" s="18"/>
      <c r="E787" s="8"/>
      <c r="F787" s="18"/>
      <c r="G787" s="8"/>
      <c r="H787" s="8"/>
      <c r="I787" s="8"/>
      <c r="J787" s="19"/>
      <c r="K787" s="20"/>
      <c r="L787" s="20"/>
      <c r="M787" s="8"/>
      <c r="N787" s="8"/>
      <c r="O787" s="8"/>
      <c r="P787" s="8"/>
      <c r="Q787" s="8"/>
      <c r="R787" s="21"/>
      <c r="S787" s="21"/>
      <c r="T787" s="21" t="str">
        <f t="shared" si="152"/>
        <v>non conforme</v>
      </c>
      <c r="U787" s="37"/>
      <c r="V787" s="21"/>
      <c r="W787" s="21"/>
      <c r="X787" s="21"/>
      <c r="Y787" s="21" t="str">
        <f t="shared" si="153"/>
        <v>non conforme</v>
      </c>
      <c r="Z787" s="37"/>
      <c r="AA787" s="21"/>
      <c r="AB787" s="21"/>
      <c r="AC787" s="21" t="str">
        <f t="shared" si="154"/>
        <v>non conforme</v>
      </c>
      <c r="AD787" s="37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 t="str">
        <f t="shared" si="155"/>
        <v>non conforme</v>
      </c>
      <c r="AS787" s="37"/>
      <c r="AT787" s="21"/>
      <c r="AU787" s="21"/>
      <c r="AV787" s="21"/>
      <c r="AW787" s="21"/>
      <c r="AX787" s="21"/>
      <c r="AY787" s="21"/>
      <c r="AZ787" s="21" t="str">
        <f t="shared" si="156"/>
        <v>non conforme</v>
      </c>
      <c r="BA787" s="37"/>
      <c r="BB787" s="21"/>
      <c r="BC787" s="21"/>
      <c r="BD787" s="21" t="str">
        <f t="shared" si="157"/>
        <v>non conforme</v>
      </c>
      <c r="BE787" s="37"/>
      <c r="BF787" s="21"/>
      <c r="BG787" s="21"/>
      <c r="BH787" s="21"/>
      <c r="BI787" s="21"/>
      <c r="BJ787" s="21" t="str">
        <f t="shared" si="158"/>
        <v>non conforme</v>
      </c>
      <c r="BK787" s="37"/>
      <c r="BL787" s="21"/>
      <c r="BM787" s="21"/>
      <c r="BN787" s="21" t="str">
        <f t="shared" si="159"/>
        <v>non conforme</v>
      </c>
      <c r="BO787" s="37"/>
      <c r="BP787" s="21"/>
      <c r="BQ787" s="21"/>
      <c r="BR787" s="21"/>
      <c r="BS787" s="21"/>
      <c r="BT787" s="21" t="str">
        <f t="shared" si="160"/>
        <v>non conforme</v>
      </c>
      <c r="BU787" s="37"/>
      <c r="BV787" s="22"/>
      <c r="BW787" s="22"/>
      <c r="BX787" s="22"/>
      <c r="BY787" s="23"/>
      <c r="BZ787" s="22"/>
      <c r="CA787" s="23"/>
      <c r="CB787" s="23"/>
      <c r="CC787" s="22"/>
      <c r="CD787" s="23"/>
      <c r="CE787" s="22"/>
      <c r="CF787" s="22"/>
      <c r="CG787" s="23"/>
      <c r="CH787" s="22"/>
      <c r="CI787" s="34"/>
      <c r="CJ787" s="34"/>
      <c r="CK787" s="44"/>
    </row>
    <row r="788" spans="1:89" ht="41" customHeight="1" x14ac:dyDescent="0.2">
      <c r="A788" s="8">
        <f t="shared" si="149"/>
        <v>1900</v>
      </c>
      <c r="B788" s="8">
        <f t="shared" si="150"/>
        <v>1</v>
      </c>
      <c r="C788" s="8">
        <f t="shared" si="151"/>
        <v>0</v>
      </c>
      <c r="D788" s="18"/>
      <c r="E788" s="8"/>
      <c r="F788" s="18"/>
      <c r="G788" s="8"/>
      <c r="H788" s="8"/>
      <c r="I788" s="8"/>
      <c r="J788" s="19"/>
      <c r="K788" s="20"/>
      <c r="L788" s="20"/>
      <c r="M788" s="8"/>
      <c r="N788" s="8"/>
      <c r="O788" s="8"/>
      <c r="P788" s="8"/>
      <c r="Q788" s="8"/>
      <c r="R788" s="21"/>
      <c r="S788" s="21"/>
      <c r="T788" s="21" t="str">
        <f t="shared" si="152"/>
        <v>non conforme</v>
      </c>
      <c r="U788" s="37"/>
      <c r="V788" s="21"/>
      <c r="W788" s="21"/>
      <c r="X788" s="21"/>
      <c r="Y788" s="21" t="str">
        <f t="shared" si="153"/>
        <v>non conforme</v>
      </c>
      <c r="Z788" s="37"/>
      <c r="AA788" s="21"/>
      <c r="AB788" s="21"/>
      <c r="AC788" s="21" t="str">
        <f t="shared" si="154"/>
        <v>non conforme</v>
      </c>
      <c r="AD788" s="37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 t="str">
        <f t="shared" si="155"/>
        <v>non conforme</v>
      </c>
      <c r="AS788" s="37"/>
      <c r="AT788" s="21"/>
      <c r="AU788" s="21"/>
      <c r="AV788" s="21"/>
      <c r="AW788" s="21"/>
      <c r="AX788" s="21"/>
      <c r="AY788" s="21"/>
      <c r="AZ788" s="21" t="str">
        <f t="shared" si="156"/>
        <v>non conforme</v>
      </c>
      <c r="BA788" s="37"/>
      <c r="BB788" s="21"/>
      <c r="BC788" s="21"/>
      <c r="BD788" s="21" t="str">
        <f t="shared" si="157"/>
        <v>non conforme</v>
      </c>
      <c r="BE788" s="37"/>
      <c r="BF788" s="21"/>
      <c r="BG788" s="21"/>
      <c r="BH788" s="21"/>
      <c r="BI788" s="21"/>
      <c r="BJ788" s="21" t="str">
        <f t="shared" si="158"/>
        <v>non conforme</v>
      </c>
      <c r="BK788" s="37"/>
      <c r="BL788" s="21"/>
      <c r="BM788" s="21"/>
      <c r="BN788" s="21" t="str">
        <f t="shared" si="159"/>
        <v>non conforme</v>
      </c>
      <c r="BO788" s="37"/>
      <c r="BP788" s="21"/>
      <c r="BQ788" s="21"/>
      <c r="BR788" s="21"/>
      <c r="BS788" s="21"/>
      <c r="BT788" s="21" t="str">
        <f t="shared" si="160"/>
        <v>non conforme</v>
      </c>
      <c r="BU788" s="37"/>
      <c r="BV788" s="22"/>
      <c r="BW788" s="22"/>
      <c r="BX788" s="22"/>
      <c r="BY788" s="23"/>
      <c r="BZ788" s="22"/>
      <c r="CA788" s="23"/>
      <c r="CB788" s="23"/>
      <c r="CC788" s="22"/>
      <c r="CD788" s="23"/>
      <c r="CE788" s="22"/>
      <c r="CF788" s="22"/>
      <c r="CG788" s="23"/>
      <c r="CH788" s="22"/>
      <c r="CI788" s="34"/>
      <c r="CJ788" s="34"/>
      <c r="CK788" s="44"/>
    </row>
    <row r="789" spans="1:89" ht="41" customHeight="1" x14ac:dyDescent="0.2">
      <c r="A789" s="8">
        <f t="shared" si="149"/>
        <v>1900</v>
      </c>
      <c r="B789" s="8">
        <f t="shared" si="150"/>
        <v>1</v>
      </c>
      <c r="C789" s="8">
        <f t="shared" si="151"/>
        <v>0</v>
      </c>
      <c r="D789" s="18"/>
      <c r="E789" s="8"/>
      <c r="F789" s="18"/>
      <c r="G789" s="8"/>
      <c r="H789" s="8"/>
      <c r="I789" s="8"/>
      <c r="J789" s="19"/>
      <c r="K789" s="20"/>
      <c r="L789" s="20"/>
      <c r="M789" s="8"/>
      <c r="N789" s="8"/>
      <c r="O789" s="8"/>
      <c r="P789" s="8"/>
      <c r="Q789" s="8"/>
      <c r="R789" s="21"/>
      <c r="S789" s="21"/>
      <c r="T789" s="21" t="str">
        <f t="shared" si="152"/>
        <v>non conforme</v>
      </c>
      <c r="U789" s="37"/>
      <c r="V789" s="21"/>
      <c r="W789" s="21"/>
      <c r="X789" s="21"/>
      <c r="Y789" s="21" t="str">
        <f t="shared" si="153"/>
        <v>non conforme</v>
      </c>
      <c r="Z789" s="37"/>
      <c r="AA789" s="21"/>
      <c r="AB789" s="21"/>
      <c r="AC789" s="21" t="str">
        <f t="shared" si="154"/>
        <v>non conforme</v>
      </c>
      <c r="AD789" s="37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 t="str">
        <f t="shared" si="155"/>
        <v>non conforme</v>
      </c>
      <c r="AS789" s="37"/>
      <c r="AT789" s="21"/>
      <c r="AU789" s="21"/>
      <c r="AV789" s="21"/>
      <c r="AW789" s="21"/>
      <c r="AX789" s="21"/>
      <c r="AY789" s="21"/>
      <c r="AZ789" s="21" t="str">
        <f t="shared" si="156"/>
        <v>non conforme</v>
      </c>
      <c r="BA789" s="37"/>
      <c r="BB789" s="21"/>
      <c r="BC789" s="21"/>
      <c r="BD789" s="21" t="str">
        <f t="shared" si="157"/>
        <v>non conforme</v>
      </c>
      <c r="BE789" s="37"/>
      <c r="BF789" s="21"/>
      <c r="BG789" s="21"/>
      <c r="BH789" s="21"/>
      <c r="BI789" s="21"/>
      <c r="BJ789" s="21" t="str">
        <f t="shared" si="158"/>
        <v>non conforme</v>
      </c>
      <c r="BK789" s="37"/>
      <c r="BL789" s="21"/>
      <c r="BM789" s="21"/>
      <c r="BN789" s="21" t="str">
        <f t="shared" si="159"/>
        <v>non conforme</v>
      </c>
      <c r="BO789" s="37"/>
      <c r="BP789" s="21"/>
      <c r="BQ789" s="21"/>
      <c r="BR789" s="21"/>
      <c r="BS789" s="21"/>
      <c r="BT789" s="21" t="str">
        <f t="shared" si="160"/>
        <v>non conforme</v>
      </c>
      <c r="BU789" s="37"/>
      <c r="BV789" s="22"/>
      <c r="BW789" s="22"/>
      <c r="BX789" s="22"/>
      <c r="BY789" s="23"/>
      <c r="BZ789" s="22"/>
      <c r="CA789" s="23"/>
      <c r="CB789" s="23"/>
      <c r="CC789" s="22"/>
      <c r="CD789" s="23"/>
      <c r="CE789" s="22"/>
      <c r="CF789" s="22"/>
      <c r="CG789" s="23"/>
      <c r="CH789" s="22"/>
      <c r="CI789" s="34"/>
      <c r="CJ789" s="34"/>
      <c r="CK789" s="44"/>
    </row>
    <row r="790" spans="1:89" ht="41" customHeight="1" x14ac:dyDescent="0.2">
      <c r="A790" s="8">
        <f t="shared" si="149"/>
        <v>1900</v>
      </c>
      <c r="B790" s="8">
        <f t="shared" si="150"/>
        <v>1</v>
      </c>
      <c r="C790" s="8">
        <f t="shared" si="151"/>
        <v>0</v>
      </c>
      <c r="D790" s="18"/>
      <c r="E790" s="8"/>
      <c r="F790" s="18"/>
      <c r="G790" s="8"/>
      <c r="H790" s="8"/>
      <c r="I790" s="8"/>
      <c r="J790" s="19"/>
      <c r="K790" s="20"/>
      <c r="L790" s="20"/>
      <c r="M790" s="8"/>
      <c r="N790" s="8"/>
      <c r="O790" s="8"/>
      <c r="P790" s="8"/>
      <c r="Q790" s="8"/>
      <c r="R790" s="21"/>
      <c r="S790" s="21"/>
      <c r="T790" s="21" t="str">
        <f t="shared" si="152"/>
        <v>non conforme</v>
      </c>
      <c r="U790" s="37"/>
      <c r="V790" s="21"/>
      <c r="W790" s="21"/>
      <c r="X790" s="21"/>
      <c r="Y790" s="21" t="str">
        <f t="shared" si="153"/>
        <v>non conforme</v>
      </c>
      <c r="Z790" s="37"/>
      <c r="AA790" s="21"/>
      <c r="AB790" s="21"/>
      <c r="AC790" s="21" t="str">
        <f t="shared" si="154"/>
        <v>non conforme</v>
      </c>
      <c r="AD790" s="37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 t="str">
        <f t="shared" si="155"/>
        <v>non conforme</v>
      </c>
      <c r="AS790" s="37"/>
      <c r="AT790" s="21"/>
      <c r="AU790" s="21"/>
      <c r="AV790" s="21"/>
      <c r="AW790" s="21"/>
      <c r="AX790" s="21"/>
      <c r="AY790" s="21"/>
      <c r="AZ790" s="21" t="str">
        <f t="shared" si="156"/>
        <v>non conforme</v>
      </c>
      <c r="BA790" s="37"/>
      <c r="BB790" s="21"/>
      <c r="BC790" s="21"/>
      <c r="BD790" s="21" t="str">
        <f t="shared" si="157"/>
        <v>non conforme</v>
      </c>
      <c r="BE790" s="37"/>
      <c r="BF790" s="21"/>
      <c r="BG790" s="21"/>
      <c r="BH790" s="21"/>
      <c r="BI790" s="21"/>
      <c r="BJ790" s="21" t="str">
        <f t="shared" si="158"/>
        <v>non conforme</v>
      </c>
      <c r="BK790" s="37"/>
      <c r="BL790" s="21"/>
      <c r="BM790" s="21"/>
      <c r="BN790" s="21" t="str">
        <f t="shared" si="159"/>
        <v>non conforme</v>
      </c>
      <c r="BO790" s="37"/>
      <c r="BP790" s="21"/>
      <c r="BQ790" s="21"/>
      <c r="BR790" s="21"/>
      <c r="BS790" s="21"/>
      <c r="BT790" s="21" t="str">
        <f t="shared" si="160"/>
        <v>non conforme</v>
      </c>
      <c r="BU790" s="37"/>
      <c r="BV790" s="22"/>
      <c r="BW790" s="22"/>
      <c r="BX790" s="22"/>
      <c r="BY790" s="23"/>
      <c r="BZ790" s="22"/>
      <c r="CA790" s="23"/>
      <c r="CB790" s="23"/>
      <c r="CC790" s="22"/>
      <c r="CD790" s="23"/>
      <c r="CE790" s="22"/>
      <c r="CF790" s="22"/>
      <c r="CG790" s="23"/>
      <c r="CH790" s="22"/>
      <c r="CI790" s="34"/>
      <c r="CJ790" s="34"/>
      <c r="CK790" s="44"/>
    </row>
    <row r="791" spans="1:89" ht="41" customHeight="1" x14ac:dyDescent="0.2">
      <c r="A791" s="8">
        <f t="shared" si="149"/>
        <v>1900</v>
      </c>
      <c r="B791" s="8">
        <f t="shared" si="150"/>
        <v>1</v>
      </c>
      <c r="C791" s="8">
        <f t="shared" si="151"/>
        <v>0</v>
      </c>
      <c r="D791" s="18"/>
      <c r="E791" s="8"/>
      <c r="F791" s="18"/>
      <c r="G791" s="8"/>
      <c r="H791" s="8"/>
      <c r="I791" s="8"/>
      <c r="J791" s="19"/>
      <c r="K791" s="20"/>
      <c r="L791" s="20"/>
      <c r="M791" s="8"/>
      <c r="N791" s="8"/>
      <c r="O791" s="8"/>
      <c r="P791" s="8"/>
      <c r="Q791" s="8"/>
      <c r="R791" s="21"/>
      <c r="S791" s="21"/>
      <c r="T791" s="21" t="str">
        <f t="shared" si="152"/>
        <v>non conforme</v>
      </c>
      <c r="U791" s="37"/>
      <c r="V791" s="21"/>
      <c r="W791" s="21"/>
      <c r="X791" s="21"/>
      <c r="Y791" s="21" t="str">
        <f t="shared" si="153"/>
        <v>non conforme</v>
      </c>
      <c r="Z791" s="37"/>
      <c r="AA791" s="21"/>
      <c r="AB791" s="21"/>
      <c r="AC791" s="21" t="str">
        <f t="shared" si="154"/>
        <v>non conforme</v>
      </c>
      <c r="AD791" s="37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 t="str">
        <f t="shared" si="155"/>
        <v>non conforme</v>
      </c>
      <c r="AS791" s="37"/>
      <c r="AT791" s="21"/>
      <c r="AU791" s="21"/>
      <c r="AV791" s="21"/>
      <c r="AW791" s="21"/>
      <c r="AX791" s="21"/>
      <c r="AY791" s="21"/>
      <c r="AZ791" s="21" t="str">
        <f t="shared" si="156"/>
        <v>non conforme</v>
      </c>
      <c r="BA791" s="37"/>
      <c r="BB791" s="21"/>
      <c r="BC791" s="21"/>
      <c r="BD791" s="21" t="str">
        <f t="shared" si="157"/>
        <v>non conforme</v>
      </c>
      <c r="BE791" s="37"/>
      <c r="BF791" s="21"/>
      <c r="BG791" s="21"/>
      <c r="BH791" s="21"/>
      <c r="BI791" s="21"/>
      <c r="BJ791" s="21" t="str">
        <f t="shared" si="158"/>
        <v>non conforme</v>
      </c>
      <c r="BK791" s="37"/>
      <c r="BL791" s="21"/>
      <c r="BM791" s="21"/>
      <c r="BN791" s="21" t="str">
        <f t="shared" si="159"/>
        <v>non conforme</v>
      </c>
      <c r="BO791" s="37"/>
      <c r="BP791" s="21"/>
      <c r="BQ791" s="21"/>
      <c r="BR791" s="21"/>
      <c r="BS791" s="21"/>
      <c r="BT791" s="21" t="str">
        <f t="shared" si="160"/>
        <v>non conforme</v>
      </c>
      <c r="BU791" s="37"/>
      <c r="BV791" s="22"/>
      <c r="BW791" s="22"/>
      <c r="BX791" s="22"/>
      <c r="BY791" s="23"/>
      <c r="BZ791" s="22"/>
      <c r="CA791" s="23"/>
      <c r="CB791" s="23"/>
      <c r="CC791" s="22"/>
      <c r="CD791" s="23"/>
      <c r="CE791" s="22"/>
      <c r="CF791" s="22"/>
      <c r="CG791" s="23"/>
      <c r="CH791" s="22"/>
      <c r="CI791" s="34"/>
      <c r="CJ791" s="34"/>
      <c r="CK791" s="44"/>
    </row>
    <row r="792" spans="1:89" ht="41" customHeight="1" x14ac:dyDescent="0.2">
      <c r="A792" s="8">
        <f t="shared" si="149"/>
        <v>1900</v>
      </c>
      <c r="B792" s="8">
        <f t="shared" si="150"/>
        <v>1</v>
      </c>
      <c r="C792" s="8">
        <f t="shared" si="151"/>
        <v>0</v>
      </c>
      <c r="D792" s="18"/>
      <c r="E792" s="8"/>
      <c r="F792" s="18"/>
      <c r="G792" s="8"/>
      <c r="H792" s="8"/>
      <c r="I792" s="8"/>
      <c r="J792" s="19"/>
      <c r="K792" s="20"/>
      <c r="L792" s="20"/>
      <c r="M792" s="8"/>
      <c r="N792" s="8"/>
      <c r="O792" s="8"/>
      <c r="P792" s="8"/>
      <c r="Q792" s="8"/>
      <c r="R792" s="21"/>
      <c r="S792" s="21"/>
      <c r="T792" s="21" t="str">
        <f t="shared" si="152"/>
        <v>non conforme</v>
      </c>
      <c r="U792" s="37"/>
      <c r="V792" s="21"/>
      <c r="W792" s="21"/>
      <c r="X792" s="21"/>
      <c r="Y792" s="21" t="str">
        <f t="shared" si="153"/>
        <v>non conforme</v>
      </c>
      <c r="Z792" s="37"/>
      <c r="AA792" s="21"/>
      <c r="AB792" s="21"/>
      <c r="AC792" s="21" t="str">
        <f t="shared" si="154"/>
        <v>non conforme</v>
      </c>
      <c r="AD792" s="37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 t="str">
        <f t="shared" si="155"/>
        <v>non conforme</v>
      </c>
      <c r="AS792" s="37"/>
      <c r="AT792" s="21"/>
      <c r="AU792" s="21"/>
      <c r="AV792" s="21"/>
      <c r="AW792" s="21"/>
      <c r="AX792" s="21"/>
      <c r="AY792" s="21"/>
      <c r="AZ792" s="21" t="str">
        <f t="shared" si="156"/>
        <v>non conforme</v>
      </c>
      <c r="BA792" s="37"/>
      <c r="BB792" s="21"/>
      <c r="BC792" s="21"/>
      <c r="BD792" s="21" t="str">
        <f t="shared" si="157"/>
        <v>non conforme</v>
      </c>
      <c r="BE792" s="37"/>
      <c r="BF792" s="21"/>
      <c r="BG792" s="21"/>
      <c r="BH792" s="21"/>
      <c r="BI792" s="21"/>
      <c r="BJ792" s="21" t="str">
        <f t="shared" si="158"/>
        <v>non conforme</v>
      </c>
      <c r="BK792" s="37"/>
      <c r="BL792" s="21"/>
      <c r="BM792" s="21"/>
      <c r="BN792" s="21" t="str">
        <f t="shared" si="159"/>
        <v>non conforme</v>
      </c>
      <c r="BO792" s="37"/>
      <c r="BP792" s="21"/>
      <c r="BQ792" s="21"/>
      <c r="BR792" s="21"/>
      <c r="BS792" s="21"/>
      <c r="BT792" s="21" t="str">
        <f t="shared" si="160"/>
        <v>non conforme</v>
      </c>
      <c r="BU792" s="37"/>
      <c r="BV792" s="22"/>
      <c r="BW792" s="22"/>
      <c r="BX792" s="22"/>
      <c r="BY792" s="23"/>
      <c r="BZ792" s="22"/>
      <c r="CA792" s="23"/>
      <c r="CB792" s="23"/>
      <c r="CC792" s="22"/>
      <c r="CD792" s="23"/>
      <c r="CE792" s="22"/>
      <c r="CF792" s="22"/>
      <c r="CG792" s="23"/>
      <c r="CH792" s="22"/>
      <c r="CI792" s="34"/>
      <c r="CJ792" s="34"/>
      <c r="CK792" s="44"/>
    </row>
    <row r="793" spans="1:89" ht="41" customHeight="1" x14ac:dyDescent="0.2">
      <c r="A793" s="8">
        <f t="shared" si="149"/>
        <v>1900</v>
      </c>
      <c r="B793" s="8">
        <f t="shared" si="150"/>
        <v>1</v>
      </c>
      <c r="C793" s="8">
        <f t="shared" si="151"/>
        <v>0</v>
      </c>
      <c r="D793" s="18"/>
      <c r="E793" s="8"/>
      <c r="F793" s="18"/>
      <c r="G793" s="8"/>
      <c r="H793" s="8"/>
      <c r="I793" s="8"/>
      <c r="J793" s="19"/>
      <c r="K793" s="20"/>
      <c r="L793" s="20"/>
      <c r="M793" s="8"/>
      <c r="N793" s="8"/>
      <c r="O793" s="8"/>
      <c r="P793" s="8"/>
      <c r="Q793" s="8"/>
      <c r="R793" s="21"/>
      <c r="S793" s="21"/>
      <c r="T793" s="21" t="str">
        <f t="shared" si="152"/>
        <v>non conforme</v>
      </c>
      <c r="U793" s="37"/>
      <c r="V793" s="21"/>
      <c r="W793" s="21"/>
      <c r="X793" s="21"/>
      <c r="Y793" s="21" t="str">
        <f t="shared" si="153"/>
        <v>non conforme</v>
      </c>
      <c r="Z793" s="37"/>
      <c r="AA793" s="21"/>
      <c r="AB793" s="21"/>
      <c r="AC793" s="21" t="str">
        <f t="shared" si="154"/>
        <v>non conforme</v>
      </c>
      <c r="AD793" s="37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 t="str">
        <f t="shared" si="155"/>
        <v>non conforme</v>
      </c>
      <c r="AS793" s="37"/>
      <c r="AT793" s="21"/>
      <c r="AU793" s="21"/>
      <c r="AV793" s="21"/>
      <c r="AW793" s="21"/>
      <c r="AX793" s="21"/>
      <c r="AY793" s="21"/>
      <c r="AZ793" s="21" t="str">
        <f t="shared" si="156"/>
        <v>non conforme</v>
      </c>
      <c r="BA793" s="37"/>
      <c r="BB793" s="21"/>
      <c r="BC793" s="21"/>
      <c r="BD793" s="21" t="str">
        <f t="shared" si="157"/>
        <v>non conforme</v>
      </c>
      <c r="BE793" s="37"/>
      <c r="BF793" s="21"/>
      <c r="BG793" s="21"/>
      <c r="BH793" s="21"/>
      <c r="BI793" s="21"/>
      <c r="BJ793" s="21" t="str">
        <f t="shared" si="158"/>
        <v>non conforme</v>
      </c>
      <c r="BK793" s="37"/>
      <c r="BL793" s="21"/>
      <c r="BM793" s="21"/>
      <c r="BN793" s="21" t="str">
        <f t="shared" si="159"/>
        <v>non conforme</v>
      </c>
      <c r="BO793" s="37"/>
      <c r="BP793" s="21"/>
      <c r="BQ793" s="21"/>
      <c r="BR793" s="21"/>
      <c r="BS793" s="21"/>
      <c r="BT793" s="21" t="str">
        <f t="shared" si="160"/>
        <v>non conforme</v>
      </c>
      <c r="BU793" s="37"/>
      <c r="BV793" s="22"/>
      <c r="BW793" s="22"/>
      <c r="BX793" s="22"/>
      <c r="BY793" s="23"/>
      <c r="BZ793" s="22"/>
      <c r="CA793" s="23"/>
      <c r="CB793" s="23"/>
      <c r="CC793" s="22"/>
      <c r="CD793" s="23"/>
      <c r="CE793" s="22"/>
      <c r="CF793" s="22"/>
      <c r="CG793" s="23"/>
      <c r="CH793" s="22"/>
      <c r="CI793" s="34"/>
      <c r="CJ793" s="34"/>
      <c r="CK793" s="44"/>
    </row>
    <row r="794" spans="1:89" ht="41" customHeight="1" x14ac:dyDescent="0.2">
      <c r="A794" s="8">
        <f t="shared" si="149"/>
        <v>1900</v>
      </c>
      <c r="B794" s="8">
        <f t="shared" si="150"/>
        <v>1</v>
      </c>
      <c r="C794" s="8">
        <f t="shared" si="151"/>
        <v>0</v>
      </c>
      <c r="D794" s="18"/>
      <c r="E794" s="8"/>
      <c r="F794" s="18"/>
      <c r="G794" s="8"/>
      <c r="H794" s="8"/>
      <c r="I794" s="8"/>
      <c r="J794" s="19"/>
      <c r="K794" s="20"/>
      <c r="L794" s="20"/>
      <c r="M794" s="8"/>
      <c r="N794" s="8"/>
      <c r="O794" s="8"/>
      <c r="P794" s="8"/>
      <c r="Q794" s="8"/>
      <c r="R794" s="21"/>
      <c r="S794" s="21"/>
      <c r="T794" s="21" t="str">
        <f t="shared" si="152"/>
        <v>non conforme</v>
      </c>
      <c r="U794" s="37"/>
      <c r="V794" s="21"/>
      <c r="W794" s="21"/>
      <c r="X794" s="21"/>
      <c r="Y794" s="21" t="str">
        <f t="shared" si="153"/>
        <v>non conforme</v>
      </c>
      <c r="Z794" s="37"/>
      <c r="AA794" s="21"/>
      <c r="AB794" s="21"/>
      <c r="AC794" s="21" t="str">
        <f t="shared" si="154"/>
        <v>non conforme</v>
      </c>
      <c r="AD794" s="37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 t="str">
        <f t="shared" si="155"/>
        <v>non conforme</v>
      </c>
      <c r="AS794" s="37"/>
      <c r="AT794" s="21"/>
      <c r="AU794" s="21"/>
      <c r="AV794" s="21"/>
      <c r="AW794" s="21"/>
      <c r="AX794" s="21"/>
      <c r="AY794" s="21"/>
      <c r="AZ794" s="21" t="str">
        <f t="shared" si="156"/>
        <v>non conforme</v>
      </c>
      <c r="BA794" s="37"/>
      <c r="BB794" s="21"/>
      <c r="BC794" s="21"/>
      <c r="BD794" s="21" t="str">
        <f t="shared" si="157"/>
        <v>non conforme</v>
      </c>
      <c r="BE794" s="37"/>
      <c r="BF794" s="21"/>
      <c r="BG794" s="21"/>
      <c r="BH794" s="21"/>
      <c r="BI794" s="21"/>
      <c r="BJ794" s="21" t="str">
        <f t="shared" si="158"/>
        <v>non conforme</v>
      </c>
      <c r="BK794" s="37"/>
      <c r="BL794" s="21"/>
      <c r="BM794" s="21"/>
      <c r="BN794" s="21" t="str">
        <f t="shared" si="159"/>
        <v>non conforme</v>
      </c>
      <c r="BO794" s="37"/>
      <c r="BP794" s="21"/>
      <c r="BQ794" s="21"/>
      <c r="BR794" s="21"/>
      <c r="BS794" s="21"/>
      <c r="BT794" s="21" t="str">
        <f t="shared" si="160"/>
        <v>non conforme</v>
      </c>
      <c r="BU794" s="37"/>
      <c r="BV794" s="22"/>
      <c r="BW794" s="22"/>
      <c r="BX794" s="22"/>
      <c r="BY794" s="23"/>
      <c r="BZ794" s="22"/>
      <c r="CA794" s="23"/>
      <c r="CB794" s="23"/>
      <c r="CC794" s="22"/>
      <c r="CD794" s="23"/>
      <c r="CE794" s="22"/>
      <c r="CF794" s="22"/>
      <c r="CG794" s="23"/>
      <c r="CH794" s="22"/>
      <c r="CI794" s="34"/>
      <c r="CJ794" s="34"/>
      <c r="CK794" s="44"/>
    </row>
    <row r="795" spans="1:89" ht="41" customHeight="1" x14ac:dyDescent="0.2">
      <c r="A795" s="8">
        <f t="shared" si="149"/>
        <v>1900</v>
      </c>
      <c r="B795" s="8">
        <f t="shared" si="150"/>
        <v>1</v>
      </c>
      <c r="C795" s="8">
        <f t="shared" si="151"/>
        <v>0</v>
      </c>
      <c r="D795" s="18"/>
      <c r="E795" s="8"/>
      <c r="F795" s="18"/>
      <c r="G795" s="8"/>
      <c r="H795" s="8"/>
      <c r="I795" s="8"/>
      <c r="J795" s="19"/>
      <c r="K795" s="20"/>
      <c r="L795" s="20"/>
      <c r="M795" s="8"/>
      <c r="N795" s="8"/>
      <c r="O795" s="8"/>
      <c r="P795" s="8"/>
      <c r="Q795" s="8"/>
      <c r="R795" s="21"/>
      <c r="S795" s="21"/>
      <c r="T795" s="21" t="str">
        <f t="shared" si="152"/>
        <v>non conforme</v>
      </c>
      <c r="U795" s="37"/>
      <c r="V795" s="21"/>
      <c r="W795" s="21"/>
      <c r="X795" s="21"/>
      <c r="Y795" s="21" t="str">
        <f t="shared" si="153"/>
        <v>non conforme</v>
      </c>
      <c r="Z795" s="37"/>
      <c r="AA795" s="21"/>
      <c r="AB795" s="21"/>
      <c r="AC795" s="21" t="str">
        <f t="shared" si="154"/>
        <v>non conforme</v>
      </c>
      <c r="AD795" s="37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 t="str">
        <f t="shared" si="155"/>
        <v>non conforme</v>
      </c>
      <c r="AS795" s="37"/>
      <c r="AT795" s="21"/>
      <c r="AU795" s="21"/>
      <c r="AV795" s="21"/>
      <c r="AW795" s="21"/>
      <c r="AX795" s="21"/>
      <c r="AY795" s="21"/>
      <c r="AZ795" s="21" t="str">
        <f t="shared" si="156"/>
        <v>non conforme</v>
      </c>
      <c r="BA795" s="37"/>
      <c r="BB795" s="21"/>
      <c r="BC795" s="21"/>
      <c r="BD795" s="21" t="str">
        <f t="shared" si="157"/>
        <v>non conforme</v>
      </c>
      <c r="BE795" s="37"/>
      <c r="BF795" s="21"/>
      <c r="BG795" s="21"/>
      <c r="BH795" s="21"/>
      <c r="BI795" s="21"/>
      <c r="BJ795" s="21" t="str">
        <f t="shared" si="158"/>
        <v>non conforme</v>
      </c>
      <c r="BK795" s="37"/>
      <c r="BL795" s="21"/>
      <c r="BM795" s="21"/>
      <c r="BN795" s="21" t="str">
        <f t="shared" si="159"/>
        <v>non conforme</v>
      </c>
      <c r="BO795" s="37"/>
      <c r="BP795" s="21"/>
      <c r="BQ795" s="21"/>
      <c r="BR795" s="21"/>
      <c r="BS795" s="21"/>
      <c r="BT795" s="21" t="str">
        <f t="shared" si="160"/>
        <v>non conforme</v>
      </c>
      <c r="BU795" s="37"/>
      <c r="BV795" s="22"/>
      <c r="BW795" s="22"/>
      <c r="BX795" s="22"/>
      <c r="BY795" s="23"/>
      <c r="BZ795" s="22"/>
      <c r="CA795" s="23"/>
      <c r="CB795" s="23"/>
      <c r="CC795" s="22"/>
      <c r="CD795" s="23"/>
      <c r="CE795" s="22"/>
      <c r="CF795" s="22"/>
      <c r="CG795" s="23"/>
      <c r="CH795" s="22"/>
      <c r="CI795" s="34"/>
      <c r="CJ795" s="34"/>
      <c r="CK795" s="44"/>
    </row>
    <row r="796" spans="1:89" ht="41" customHeight="1" x14ac:dyDescent="0.2">
      <c r="A796" s="8">
        <f t="shared" si="149"/>
        <v>1900</v>
      </c>
      <c r="B796" s="8">
        <f t="shared" si="150"/>
        <v>1</v>
      </c>
      <c r="C796" s="8">
        <f t="shared" si="151"/>
        <v>0</v>
      </c>
      <c r="D796" s="18"/>
      <c r="E796" s="8"/>
      <c r="F796" s="18"/>
      <c r="G796" s="8"/>
      <c r="H796" s="8"/>
      <c r="I796" s="8"/>
      <c r="J796" s="19"/>
      <c r="K796" s="20"/>
      <c r="L796" s="20"/>
      <c r="M796" s="8"/>
      <c r="N796" s="8"/>
      <c r="O796" s="8"/>
      <c r="P796" s="8"/>
      <c r="Q796" s="8"/>
      <c r="R796" s="21"/>
      <c r="S796" s="21"/>
      <c r="T796" s="21" t="str">
        <f t="shared" si="152"/>
        <v>non conforme</v>
      </c>
      <c r="U796" s="37"/>
      <c r="V796" s="21"/>
      <c r="W796" s="21"/>
      <c r="X796" s="21"/>
      <c r="Y796" s="21" t="str">
        <f t="shared" si="153"/>
        <v>non conforme</v>
      </c>
      <c r="Z796" s="37"/>
      <c r="AA796" s="21"/>
      <c r="AB796" s="21"/>
      <c r="AC796" s="21" t="str">
        <f t="shared" si="154"/>
        <v>non conforme</v>
      </c>
      <c r="AD796" s="37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 t="str">
        <f t="shared" si="155"/>
        <v>non conforme</v>
      </c>
      <c r="AS796" s="37"/>
      <c r="AT796" s="21"/>
      <c r="AU796" s="21"/>
      <c r="AV796" s="21"/>
      <c r="AW796" s="21"/>
      <c r="AX796" s="21"/>
      <c r="AY796" s="21"/>
      <c r="AZ796" s="21" t="str">
        <f t="shared" si="156"/>
        <v>non conforme</v>
      </c>
      <c r="BA796" s="37"/>
      <c r="BB796" s="21"/>
      <c r="BC796" s="21"/>
      <c r="BD796" s="21" t="str">
        <f t="shared" si="157"/>
        <v>non conforme</v>
      </c>
      <c r="BE796" s="37"/>
      <c r="BF796" s="21"/>
      <c r="BG796" s="21"/>
      <c r="BH796" s="21"/>
      <c r="BI796" s="21"/>
      <c r="BJ796" s="21" t="str">
        <f t="shared" si="158"/>
        <v>non conforme</v>
      </c>
      <c r="BK796" s="37"/>
      <c r="BL796" s="21"/>
      <c r="BM796" s="21"/>
      <c r="BN796" s="21" t="str">
        <f t="shared" si="159"/>
        <v>non conforme</v>
      </c>
      <c r="BO796" s="37"/>
      <c r="BP796" s="21"/>
      <c r="BQ796" s="21"/>
      <c r="BR796" s="21"/>
      <c r="BS796" s="21"/>
      <c r="BT796" s="21" t="str">
        <f t="shared" si="160"/>
        <v>non conforme</v>
      </c>
      <c r="BU796" s="37"/>
      <c r="BV796" s="22"/>
      <c r="BW796" s="22"/>
      <c r="BX796" s="22"/>
      <c r="BY796" s="23"/>
      <c r="BZ796" s="22"/>
      <c r="CA796" s="23"/>
      <c r="CB796" s="23"/>
      <c r="CC796" s="22"/>
      <c r="CD796" s="23"/>
      <c r="CE796" s="22"/>
      <c r="CF796" s="22"/>
      <c r="CG796" s="23"/>
      <c r="CH796" s="22"/>
      <c r="CI796" s="34"/>
      <c r="CJ796" s="34"/>
      <c r="CK796" s="44"/>
    </row>
    <row r="797" spans="1:89" ht="41" customHeight="1" x14ac:dyDescent="0.2">
      <c r="A797" s="8">
        <f t="shared" si="149"/>
        <v>1900</v>
      </c>
      <c r="B797" s="8">
        <f t="shared" si="150"/>
        <v>1</v>
      </c>
      <c r="C797" s="8">
        <f t="shared" si="151"/>
        <v>0</v>
      </c>
      <c r="D797" s="18"/>
      <c r="E797" s="8"/>
      <c r="F797" s="18"/>
      <c r="G797" s="8"/>
      <c r="H797" s="8"/>
      <c r="I797" s="8"/>
      <c r="J797" s="19"/>
      <c r="K797" s="20"/>
      <c r="L797" s="20"/>
      <c r="M797" s="8"/>
      <c r="N797" s="8"/>
      <c r="O797" s="8"/>
      <c r="P797" s="8"/>
      <c r="Q797" s="8"/>
      <c r="R797" s="21"/>
      <c r="S797" s="21"/>
      <c r="T797" s="21" t="str">
        <f t="shared" si="152"/>
        <v>non conforme</v>
      </c>
      <c r="U797" s="37"/>
      <c r="V797" s="21"/>
      <c r="W797" s="21"/>
      <c r="X797" s="21"/>
      <c r="Y797" s="21" t="str">
        <f t="shared" si="153"/>
        <v>non conforme</v>
      </c>
      <c r="Z797" s="37"/>
      <c r="AA797" s="21"/>
      <c r="AB797" s="21"/>
      <c r="AC797" s="21" t="str">
        <f t="shared" si="154"/>
        <v>non conforme</v>
      </c>
      <c r="AD797" s="37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 t="str">
        <f t="shared" si="155"/>
        <v>non conforme</v>
      </c>
      <c r="AS797" s="37"/>
      <c r="AT797" s="21"/>
      <c r="AU797" s="21"/>
      <c r="AV797" s="21"/>
      <c r="AW797" s="21"/>
      <c r="AX797" s="21"/>
      <c r="AY797" s="21"/>
      <c r="AZ797" s="21" t="str">
        <f t="shared" si="156"/>
        <v>non conforme</v>
      </c>
      <c r="BA797" s="37"/>
      <c r="BB797" s="21"/>
      <c r="BC797" s="21"/>
      <c r="BD797" s="21" t="str">
        <f t="shared" si="157"/>
        <v>non conforme</v>
      </c>
      <c r="BE797" s="37"/>
      <c r="BF797" s="21"/>
      <c r="BG797" s="21"/>
      <c r="BH797" s="21"/>
      <c r="BI797" s="21"/>
      <c r="BJ797" s="21" t="str">
        <f t="shared" si="158"/>
        <v>non conforme</v>
      </c>
      <c r="BK797" s="37"/>
      <c r="BL797" s="21"/>
      <c r="BM797" s="21"/>
      <c r="BN797" s="21" t="str">
        <f t="shared" si="159"/>
        <v>non conforme</v>
      </c>
      <c r="BO797" s="37"/>
      <c r="BP797" s="21"/>
      <c r="BQ797" s="21"/>
      <c r="BR797" s="21"/>
      <c r="BS797" s="21"/>
      <c r="BT797" s="21" t="str">
        <f t="shared" si="160"/>
        <v>non conforme</v>
      </c>
      <c r="BU797" s="37"/>
      <c r="BV797" s="22"/>
      <c r="BW797" s="22"/>
      <c r="BX797" s="22"/>
      <c r="BY797" s="23"/>
      <c r="BZ797" s="22"/>
      <c r="CA797" s="23"/>
      <c r="CB797" s="23"/>
      <c r="CC797" s="22"/>
      <c r="CD797" s="23"/>
      <c r="CE797" s="22"/>
      <c r="CF797" s="22"/>
      <c r="CG797" s="23"/>
      <c r="CH797" s="22"/>
      <c r="CI797" s="34"/>
      <c r="CJ797" s="34"/>
      <c r="CK797" s="44"/>
    </row>
    <row r="798" spans="1:89" ht="41" customHeight="1" x14ac:dyDescent="0.2">
      <c r="A798" s="8">
        <f t="shared" si="149"/>
        <v>1900</v>
      </c>
      <c r="B798" s="8">
        <f t="shared" si="150"/>
        <v>1</v>
      </c>
      <c r="C798" s="8">
        <f t="shared" si="151"/>
        <v>0</v>
      </c>
      <c r="D798" s="18"/>
      <c r="E798" s="8"/>
      <c r="F798" s="18"/>
      <c r="G798" s="8"/>
      <c r="H798" s="8"/>
      <c r="I798" s="8"/>
      <c r="J798" s="19"/>
      <c r="K798" s="20"/>
      <c r="L798" s="20"/>
      <c r="M798" s="8"/>
      <c r="N798" s="8"/>
      <c r="O798" s="8"/>
      <c r="P798" s="8"/>
      <c r="Q798" s="8"/>
      <c r="R798" s="21"/>
      <c r="S798" s="21"/>
      <c r="T798" s="21" t="str">
        <f t="shared" si="152"/>
        <v>non conforme</v>
      </c>
      <c r="U798" s="37"/>
      <c r="V798" s="21"/>
      <c r="W798" s="21"/>
      <c r="X798" s="21"/>
      <c r="Y798" s="21" t="str">
        <f t="shared" si="153"/>
        <v>non conforme</v>
      </c>
      <c r="Z798" s="37"/>
      <c r="AA798" s="21"/>
      <c r="AB798" s="21"/>
      <c r="AC798" s="21" t="str">
        <f t="shared" si="154"/>
        <v>non conforme</v>
      </c>
      <c r="AD798" s="37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  <c r="AO798" s="21"/>
      <c r="AP798" s="21"/>
      <c r="AQ798" s="21"/>
      <c r="AR798" s="21" t="str">
        <f t="shared" si="155"/>
        <v>non conforme</v>
      </c>
      <c r="AS798" s="37"/>
      <c r="AT798" s="21"/>
      <c r="AU798" s="21"/>
      <c r="AV798" s="21"/>
      <c r="AW798" s="21"/>
      <c r="AX798" s="21"/>
      <c r="AY798" s="21"/>
      <c r="AZ798" s="21" t="str">
        <f t="shared" si="156"/>
        <v>non conforme</v>
      </c>
      <c r="BA798" s="37"/>
      <c r="BB798" s="21"/>
      <c r="BC798" s="21"/>
      <c r="BD798" s="21" t="str">
        <f t="shared" si="157"/>
        <v>non conforme</v>
      </c>
      <c r="BE798" s="37"/>
      <c r="BF798" s="21"/>
      <c r="BG798" s="21"/>
      <c r="BH798" s="21"/>
      <c r="BI798" s="21"/>
      <c r="BJ798" s="21" t="str">
        <f t="shared" si="158"/>
        <v>non conforme</v>
      </c>
      <c r="BK798" s="37"/>
      <c r="BL798" s="21"/>
      <c r="BM798" s="21"/>
      <c r="BN798" s="21" t="str">
        <f t="shared" si="159"/>
        <v>non conforme</v>
      </c>
      <c r="BO798" s="37"/>
      <c r="BP798" s="21"/>
      <c r="BQ798" s="21"/>
      <c r="BR798" s="21"/>
      <c r="BS798" s="21"/>
      <c r="BT798" s="21" t="str">
        <f t="shared" si="160"/>
        <v>non conforme</v>
      </c>
      <c r="BU798" s="37"/>
      <c r="BV798" s="22"/>
      <c r="BW798" s="22"/>
      <c r="BX798" s="22"/>
      <c r="BY798" s="23"/>
      <c r="BZ798" s="22"/>
      <c r="CA798" s="23"/>
      <c r="CB798" s="23"/>
      <c r="CC798" s="22"/>
      <c r="CD798" s="23"/>
      <c r="CE798" s="22"/>
      <c r="CF798" s="22"/>
      <c r="CG798" s="23"/>
      <c r="CH798" s="22"/>
      <c r="CI798" s="34"/>
      <c r="CJ798" s="34"/>
      <c r="CK798" s="44"/>
    </row>
    <row r="799" spans="1:89" ht="41" customHeight="1" x14ac:dyDescent="0.2">
      <c r="A799" s="8">
        <f t="shared" si="149"/>
        <v>1900</v>
      </c>
      <c r="B799" s="8">
        <f t="shared" si="150"/>
        <v>1</v>
      </c>
      <c r="C799" s="8">
        <f t="shared" si="151"/>
        <v>0</v>
      </c>
      <c r="D799" s="18"/>
      <c r="E799" s="8"/>
      <c r="F799" s="18"/>
      <c r="G799" s="8"/>
      <c r="H799" s="8"/>
      <c r="I799" s="8"/>
      <c r="J799" s="19"/>
      <c r="K799" s="20"/>
      <c r="L799" s="20"/>
      <c r="M799" s="8"/>
      <c r="N799" s="8"/>
      <c r="O799" s="8"/>
      <c r="P799" s="8"/>
      <c r="Q799" s="8"/>
      <c r="R799" s="21"/>
      <c r="S799" s="21"/>
      <c r="T799" s="21" t="str">
        <f t="shared" si="152"/>
        <v>non conforme</v>
      </c>
      <c r="U799" s="37"/>
      <c r="V799" s="21"/>
      <c r="W799" s="21"/>
      <c r="X799" s="21"/>
      <c r="Y799" s="21" t="str">
        <f t="shared" si="153"/>
        <v>non conforme</v>
      </c>
      <c r="Z799" s="37"/>
      <c r="AA799" s="21"/>
      <c r="AB799" s="21"/>
      <c r="AC799" s="21" t="str">
        <f t="shared" si="154"/>
        <v>non conforme</v>
      </c>
      <c r="AD799" s="37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  <c r="AO799" s="21"/>
      <c r="AP799" s="21"/>
      <c r="AQ799" s="21"/>
      <c r="AR799" s="21" t="str">
        <f t="shared" si="155"/>
        <v>non conforme</v>
      </c>
      <c r="AS799" s="37"/>
      <c r="AT799" s="21"/>
      <c r="AU799" s="21"/>
      <c r="AV799" s="21"/>
      <c r="AW799" s="21"/>
      <c r="AX799" s="21"/>
      <c r="AY799" s="21"/>
      <c r="AZ799" s="21" t="str">
        <f t="shared" si="156"/>
        <v>non conforme</v>
      </c>
      <c r="BA799" s="37"/>
      <c r="BB799" s="21"/>
      <c r="BC799" s="21"/>
      <c r="BD799" s="21" t="str">
        <f t="shared" si="157"/>
        <v>non conforme</v>
      </c>
      <c r="BE799" s="37"/>
      <c r="BF799" s="21"/>
      <c r="BG799" s="21"/>
      <c r="BH799" s="21"/>
      <c r="BI799" s="21"/>
      <c r="BJ799" s="21" t="str">
        <f t="shared" si="158"/>
        <v>non conforme</v>
      </c>
      <c r="BK799" s="37"/>
      <c r="BL799" s="21"/>
      <c r="BM799" s="21"/>
      <c r="BN799" s="21" t="str">
        <f t="shared" si="159"/>
        <v>non conforme</v>
      </c>
      <c r="BO799" s="37"/>
      <c r="BP799" s="21"/>
      <c r="BQ799" s="21"/>
      <c r="BR799" s="21"/>
      <c r="BS799" s="21"/>
      <c r="BT799" s="21" t="str">
        <f t="shared" si="160"/>
        <v>non conforme</v>
      </c>
      <c r="BU799" s="37"/>
      <c r="BV799" s="22"/>
      <c r="BW799" s="22"/>
      <c r="BX799" s="22"/>
      <c r="BY799" s="23"/>
      <c r="BZ799" s="22"/>
      <c r="CA799" s="23"/>
      <c r="CB799" s="23"/>
      <c r="CC799" s="22"/>
      <c r="CD799" s="23"/>
      <c r="CE799" s="22"/>
      <c r="CF799" s="22"/>
      <c r="CG799" s="23"/>
      <c r="CH799" s="22"/>
      <c r="CI799" s="34"/>
      <c r="CJ799" s="34"/>
      <c r="CK799" s="44"/>
    </row>
    <row r="800" spans="1:89" ht="41" customHeight="1" x14ac:dyDescent="0.2">
      <c r="A800" s="8">
        <f t="shared" si="149"/>
        <v>1900</v>
      </c>
      <c r="B800" s="8">
        <f t="shared" si="150"/>
        <v>1</v>
      </c>
      <c r="C800" s="8">
        <f t="shared" si="151"/>
        <v>0</v>
      </c>
      <c r="D800" s="18"/>
      <c r="E800" s="8"/>
      <c r="F800" s="18"/>
      <c r="G800" s="8"/>
      <c r="H800" s="8"/>
      <c r="I800" s="8"/>
      <c r="J800" s="19"/>
      <c r="K800" s="20"/>
      <c r="L800" s="20"/>
      <c r="M800" s="8"/>
      <c r="N800" s="8"/>
      <c r="O800" s="8"/>
      <c r="P800" s="8"/>
      <c r="Q800" s="8"/>
      <c r="R800" s="21"/>
      <c r="S800" s="21"/>
      <c r="T800" s="21" t="str">
        <f t="shared" si="152"/>
        <v>non conforme</v>
      </c>
      <c r="U800" s="37"/>
      <c r="V800" s="21"/>
      <c r="W800" s="21"/>
      <c r="X800" s="21"/>
      <c r="Y800" s="21" t="str">
        <f t="shared" si="153"/>
        <v>non conforme</v>
      </c>
      <c r="Z800" s="37"/>
      <c r="AA800" s="21"/>
      <c r="AB800" s="21"/>
      <c r="AC800" s="21" t="str">
        <f t="shared" si="154"/>
        <v>non conforme</v>
      </c>
      <c r="AD800" s="37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  <c r="AO800" s="21"/>
      <c r="AP800" s="21"/>
      <c r="AQ800" s="21"/>
      <c r="AR800" s="21" t="str">
        <f t="shared" si="155"/>
        <v>non conforme</v>
      </c>
      <c r="AS800" s="37"/>
      <c r="AT800" s="21"/>
      <c r="AU800" s="21"/>
      <c r="AV800" s="21"/>
      <c r="AW800" s="21"/>
      <c r="AX800" s="21"/>
      <c r="AY800" s="21"/>
      <c r="AZ800" s="21" t="str">
        <f t="shared" si="156"/>
        <v>non conforme</v>
      </c>
      <c r="BA800" s="37"/>
      <c r="BB800" s="21"/>
      <c r="BC800" s="21"/>
      <c r="BD800" s="21" t="str">
        <f t="shared" si="157"/>
        <v>non conforme</v>
      </c>
      <c r="BE800" s="37"/>
      <c r="BF800" s="21"/>
      <c r="BG800" s="21"/>
      <c r="BH800" s="21"/>
      <c r="BI800" s="21"/>
      <c r="BJ800" s="21" t="str">
        <f t="shared" si="158"/>
        <v>non conforme</v>
      </c>
      <c r="BK800" s="37"/>
      <c r="BL800" s="21"/>
      <c r="BM800" s="21"/>
      <c r="BN800" s="21" t="str">
        <f t="shared" si="159"/>
        <v>non conforme</v>
      </c>
      <c r="BO800" s="37"/>
      <c r="BP800" s="21"/>
      <c r="BQ800" s="21"/>
      <c r="BR800" s="21"/>
      <c r="BS800" s="21"/>
      <c r="BT800" s="21" t="str">
        <f t="shared" si="160"/>
        <v>non conforme</v>
      </c>
      <c r="BU800" s="37"/>
      <c r="BV800" s="22"/>
      <c r="BW800" s="22"/>
      <c r="BX800" s="22"/>
      <c r="BY800" s="23"/>
      <c r="BZ800" s="22"/>
      <c r="CA800" s="23"/>
      <c r="CB800" s="23"/>
      <c r="CC800" s="22"/>
      <c r="CD800" s="23"/>
      <c r="CE800" s="22"/>
      <c r="CF800" s="22"/>
      <c r="CG800" s="23"/>
      <c r="CH800" s="22"/>
      <c r="CI800" s="34"/>
      <c r="CJ800" s="34"/>
      <c r="CK800" s="44"/>
    </row>
    <row r="801" spans="1:89" ht="41" customHeight="1" x14ac:dyDescent="0.2">
      <c r="A801" s="8">
        <f t="shared" si="149"/>
        <v>1900</v>
      </c>
      <c r="B801" s="8">
        <f t="shared" si="150"/>
        <v>1</v>
      </c>
      <c r="C801" s="8">
        <f t="shared" si="151"/>
        <v>0</v>
      </c>
      <c r="D801" s="18"/>
      <c r="E801" s="8"/>
      <c r="F801" s="18"/>
      <c r="G801" s="8"/>
      <c r="H801" s="8"/>
      <c r="I801" s="8"/>
      <c r="J801" s="19"/>
      <c r="K801" s="20"/>
      <c r="L801" s="20"/>
      <c r="M801" s="8"/>
      <c r="N801" s="8"/>
      <c r="O801" s="8"/>
      <c r="P801" s="8"/>
      <c r="Q801" s="8"/>
      <c r="R801" s="21"/>
      <c r="S801" s="21"/>
      <c r="T801" s="21" t="str">
        <f t="shared" si="152"/>
        <v>non conforme</v>
      </c>
      <c r="U801" s="37"/>
      <c r="V801" s="21"/>
      <c r="W801" s="21"/>
      <c r="X801" s="21"/>
      <c r="Y801" s="21" t="str">
        <f t="shared" si="153"/>
        <v>non conforme</v>
      </c>
      <c r="Z801" s="37"/>
      <c r="AA801" s="21"/>
      <c r="AB801" s="21"/>
      <c r="AC801" s="21" t="str">
        <f t="shared" si="154"/>
        <v>non conforme</v>
      </c>
      <c r="AD801" s="37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  <c r="AO801" s="21"/>
      <c r="AP801" s="21"/>
      <c r="AQ801" s="21"/>
      <c r="AR801" s="21" t="str">
        <f t="shared" si="155"/>
        <v>non conforme</v>
      </c>
      <c r="AS801" s="37"/>
      <c r="AT801" s="21"/>
      <c r="AU801" s="21"/>
      <c r="AV801" s="21"/>
      <c r="AW801" s="21"/>
      <c r="AX801" s="21"/>
      <c r="AY801" s="21"/>
      <c r="AZ801" s="21" t="str">
        <f t="shared" si="156"/>
        <v>non conforme</v>
      </c>
      <c r="BA801" s="37"/>
      <c r="BB801" s="21"/>
      <c r="BC801" s="21"/>
      <c r="BD801" s="21" t="str">
        <f t="shared" si="157"/>
        <v>non conforme</v>
      </c>
      <c r="BE801" s="37"/>
      <c r="BF801" s="21"/>
      <c r="BG801" s="21"/>
      <c r="BH801" s="21"/>
      <c r="BI801" s="21"/>
      <c r="BJ801" s="21" t="str">
        <f t="shared" si="158"/>
        <v>non conforme</v>
      </c>
      <c r="BK801" s="37"/>
      <c r="BL801" s="21"/>
      <c r="BM801" s="21"/>
      <c r="BN801" s="21" t="str">
        <f t="shared" si="159"/>
        <v>non conforme</v>
      </c>
      <c r="BO801" s="37"/>
      <c r="BP801" s="21"/>
      <c r="BQ801" s="21"/>
      <c r="BR801" s="21"/>
      <c r="BS801" s="21"/>
      <c r="BT801" s="21" t="str">
        <f t="shared" si="160"/>
        <v>non conforme</v>
      </c>
      <c r="BU801" s="37"/>
      <c r="BV801" s="22"/>
      <c r="BW801" s="22"/>
      <c r="BX801" s="22"/>
      <c r="BY801" s="23"/>
      <c r="BZ801" s="22"/>
      <c r="CA801" s="23"/>
      <c r="CB801" s="23"/>
      <c r="CC801" s="22"/>
      <c r="CD801" s="23"/>
      <c r="CE801" s="22"/>
      <c r="CF801" s="22"/>
      <c r="CG801" s="23"/>
      <c r="CH801" s="22"/>
      <c r="CI801" s="34"/>
      <c r="CJ801" s="34"/>
      <c r="CK801" s="44"/>
    </row>
    <row r="802" spans="1:89" ht="41" customHeight="1" x14ac:dyDescent="0.2">
      <c r="A802" s="8">
        <f t="shared" si="149"/>
        <v>1900</v>
      </c>
      <c r="B802" s="8">
        <f t="shared" si="150"/>
        <v>1</v>
      </c>
      <c r="C802" s="8">
        <f t="shared" si="151"/>
        <v>0</v>
      </c>
      <c r="D802" s="18"/>
      <c r="E802" s="8"/>
      <c r="F802" s="18"/>
      <c r="G802" s="8"/>
      <c r="H802" s="8"/>
      <c r="I802" s="8"/>
      <c r="J802" s="19"/>
      <c r="K802" s="20"/>
      <c r="L802" s="20"/>
      <c r="M802" s="8"/>
      <c r="N802" s="8"/>
      <c r="O802" s="8"/>
      <c r="P802" s="8"/>
      <c r="Q802" s="8"/>
      <c r="R802" s="21"/>
      <c r="S802" s="21"/>
      <c r="T802" s="21" t="str">
        <f t="shared" si="152"/>
        <v>non conforme</v>
      </c>
      <c r="U802" s="37"/>
      <c r="V802" s="21"/>
      <c r="W802" s="21"/>
      <c r="X802" s="21"/>
      <c r="Y802" s="21" t="str">
        <f t="shared" si="153"/>
        <v>non conforme</v>
      </c>
      <c r="Z802" s="37"/>
      <c r="AA802" s="21"/>
      <c r="AB802" s="21"/>
      <c r="AC802" s="21" t="str">
        <f t="shared" si="154"/>
        <v>non conforme</v>
      </c>
      <c r="AD802" s="37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  <c r="AO802" s="21"/>
      <c r="AP802" s="21"/>
      <c r="AQ802" s="21"/>
      <c r="AR802" s="21" t="str">
        <f t="shared" si="155"/>
        <v>non conforme</v>
      </c>
      <c r="AS802" s="37"/>
      <c r="AT802" s="21"/>
      <c r="AU802" s="21"/>
      <c r="AV802" s="21"/>
      <c r="AW802" s="21"/>
      <c r="AX802" s="21"/>
      <c r="AY802" s="21"/>
      <c r="AZ802" s="21" t="str">
        <f t="shared" si="156"/>
        <v>non conforme</v>
      </c>
      <c r="BA802" s="37"/>
      <c r="BB802" s="21"/>
      <c r="BC802" s="21"/>
      <c r="BD802" s="21" t="str">
        <f t="shared" si="157"/>
        <v>non conforme</v>
      </c>
      <c r="BE802" s="37"/>
      <c r="BF802" s="21"/>
      <c r="BG802" s="21"/>
      <c r="BH802" s="21"/>
      <c r="BI802" s="21"/>
      <c r="BJ802" s="21" t="str">
        <f t="shared" si="158"/>
        <v>non conforme</v>
      </c>
      <c r="BK802" s="37"/>
      <c r="BL802" s="21"/>
      <c r="BM802" s="21"/>
      <c r="BN802" s="21" t="str">
        <f t="shared" si="159"/>
        <v>non conforme</v>
      </c>
      <c r="BO802" s="37"/>
      <c r="BP802" s="21"/>
      <c r="BQ802" s="21"/>
      <c r="BR802" s="21"/>
      <c r="BS802" s="21"/>
      <c r="BT802" s="21" t="str">
        <f t="shared" si="160"/>
        <v>non conforme</v>
      </c>
      <c r="BU802" s="37"/>
      <c r="BV802" s="22"/>
      <c r="BW802" s="22"/>
      <c r="BX802" s="22"/>
      <c r="BY802" s="23"/>
      <c r="BZ802" s="22"/>
      <c r="CA802" s="23"/>
      <c r="CB802" s="23"/>
      <c r="CC802" s="22"/>
      <c r="CD802" s="23"/>
      <c r="CE802" s="22"/>
      <c r="CF802" s="22"/>
      <c r="CG802" s="23"/>
      <c r="CH802" s="22"/>
      <c r="CI802" s="34"/>
      <c r="CJ802" s="34"/>
      <c r="CK802" s="44"/>
    </row>
    <row r="803" spans="1:89" ht="41" customHeight="1" x14ac:dyDescent="0.2">
      <c r="A803" s="8">
        <f t="shared" si="149"/>
        <v>1900</v>
      </c>
      <c r="B803" s="8">
        <f t="shared" si="150"/>
        <v>1</v>
      </c>
      <c r="C803" s="8">
        <f t="shared" si="151"/>
        <v>0</v>
      </c>
      <c r="D803" s="18"/>
      <c r="E803" s="8"/>
      <c r="F803" s="18"/>
      <c r="G803" s="8"/>
      <c r="H803" s="8"/>
      <c r="I803" s="8"/>
      <c r="J803" s="19"/>
      <c r="K803" s="20"/>
      <c r="L803" s="20"/>
      <c r="M803" s="8"/>
      <c r="N803" s="8"/>
      <c r="O803" s="8"/>
      <c r="P803" s="8"/>
      <c r="Q803" s="8"/>
      <c r="R803" s="21"/>
      <c r="S803" s="21"/>
      <c r="T803" s="21" t="str">
        <f t="shared" si="152"/>
        <v>non conforme</v>
      </c>
      <c r="U803" s="37"/>
      <c r="V803" s="21"/>
      <c r="W803" s="21"/>
      <c r="X803" s="21"/>
      <c r="Y803" s="21" t="str">
        <f t="shared" si="153"/>
        <v>non conforme</v>
      </c>
      <c r="Z803" s="37"/>
      <c r="AA803" s="21"/>
      <c r="AB803" s="21"/>
      <c r="AC803" s="21" t="str">
        <f t="shared" si="154"/>
        <v>non conforme</v>
      </c>
      <c r="AD803" s="37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  <c r="AO803" s="21"/>
      <c r="AP803" s="21"/>
      <c r="AQ803" s="21"/>
      <c r="AR803" s="21" t="str">
        <f t="shared" si="155"/>
        <v>non conforme</v>
      </c>
      <c r="AS803" s="37"/>
      <c r="AT803" s="21"/>
      <c r="AU803" s="21"/>
      <c r="AV803" s="21"/>
      <c r="AW803" s="21"/>
      <c r="AX803" s="21"/>
      <c r="AY803" s="21"/>
      <c r="AZ803" s="21" t="str">
        <f t="shared" si="156"/>
        <v>non conforme</v>
      </c>
      <c r="BA803" s="37"/>
      <c r="BB803" s="21"/>
      <c r="BC803" s="21"/>
      <c r="BD803" s="21" t="str">
        <f t="shared" si="157"/>
        <v>non conforme</v>
      </c>
      <c r="BE803" s="37"/>
      <c r="BF803" s="21"/>
      <c r="BG803" s="21"/>
      <c r="BH803" s="21"/>
      <c r="BI803" s="21"/>
      <c r="BJ803" s="21" t="str">
        <f t="shared" si="158"/>
        <v>non conforme</v>
      </c>
      <c r="BK803" s="37"/>
      <c r="BL803" s="21"/>
      <c r="BM803" s="21"/>
      <c r="BN803" s="21" t="str">
        <f t="shared" si="159"/>
        <v>non conforme</v>
      </c>
      <c r="BO803" s="37"/>
      <c r="BP803" s="21"/>
      <c r="BQ803" s="21"/>
      <c r="BR803" s="21"/>
      <c r="BS803" s="21"/>
      <c r="BT803" s="21" t="str">
        <f t="shared" si="160"/>
        <v>non conforme</v>
      </c>
      <c r="BU803" s="37"/>
      <c r="BV803" s="22"/>
      <c r="BW803" s="22"/>
      <c r="BX803" s="22"/>
      <c r="BY803" s="23"/>
      <c r="BZ803" s="22"/>
      <c r="CA803" s="23"/>
      <c r="CB803" s="23"/>
      <c r="CC803" s="22"/>
      <c r="CD803" s="23"/>
      <c r="CE803" s="22"/>
      <c r="CF803" s="22"/>
      <c r="CG803" s="23"/>
      <c r="CH803" s="22"/>
      <c r="CI803" s="34"/>
      <c r="CJ803" s="34"/>
      <c r="CK803" s="44"/>
    </row>
    <row r="804" spans="1:89" ht="41" customHeight="1" x14ac:dyDescent="0.2">
      <c r="A804" s="8">
        <f t="shared" si="149"/>
        <v>1900</v>
      </c>
      <c r="B804" s="8">
        <f t="shared" si="150"/>
        <v>1</v>
      </c>
      <c r="C804" s="8">
        <f t="shared" si="151"/>
        <v>0</v>
      </c>
      <c r="D804" s="18"/>
      <c r="E804" s="8"/>
      <c r="F804" s="18"/>
      <c r="G804" s="8"/>
      <c r="H804" s="8"/>
      <c r="I804" s="8"/>
      <c r="J804" s="19"/>
      <c r="K804" s="20"/>
      <c r="L804" s="20"/>
      <c r="M804" s="8"/>
      <c r="N804" s="8"/>
      <c r="O804" s="8"/>
      <c r="P804" s="8"/>
      <c r="Q804" s="8"/>
      <c r="R804" s="21"/>
      <c r="S804" s="21"/>
      <c r="T804" s="21" t="str">
        <f t="shared" si="152"/>
        <v>non conforme</v>
      </c>
      <c r="U804" s="37"/>
      <c r="V804" s="21"/>
      <c r="W804" s="21"/>
      <c r="X804" s="21"/>
      <c r="Y804" s="21" t="str">
        <f t="shared" si="153"/>
        <v>non conforme</v>
      </c>
      <c r="Z804" s="37"/>
      <c r="AA804" s="21"/>
      <c r="AB804" s="21"/>
      <c r="AC804" s="21" t="str">
        <f t="shared" si="154"/>
        <v>non conforme</v>
      </c>
      <c r="AD804" s="37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 t="str">
        <f t="shared" si="155"/>
        <v>non conforme</v>
      </c>
      <c r="AS804" s="37"/>
      <c r="AT804" s="21"/>
      <c r="AU804" s="21"/>
      <c r="AV804" s="21"/>
      <c r="AW804" s="21"/>
      <c r="AX804" s="21"/>
      <c r="AY804" s="21"/>
      <c r="AZ804" s="21" t="str">
        <f t="shared" si="156"/>
        <v>non conforme</v>
      </c>
      <c r="BA804" s="37"/>
      <c r="BB804" s="21"/>
      <c r="BC804" s="21"/>
      <c r="BD804" s="21" t="str">
        <f t="shared" si="157"/>
        <v>non conforme</v>
      </c>
      <c r="BE804" s="37"/>
      <c r="BF804" s="21"/>
      <c r="BG804" s="21"/>
      <c r="BH804" s="21"/>
      <c r="BI804" s="21"/>
      <c r="BJ804" s="21" t="str">
        <f t="shared" si="158"/>
        <v>non conforme</v>
      </c>
      <c r="BK804" s="37"/>
      <c r="BL804" s="21"/>
      <c r="BM804" s="21"/>
      <c r="BN804" s="21" t="str">
        <f t="shared" si="159"/>
        <v>non conforme</v>
      </c>
      <c r="BO804" s="37"/>
      <c r="BP804" s="21"/>
      <c r="BQ804" s="21"/>
      <c r="BR804" s="21"/>
      <c r="BS804" s="21"/>
      <c r="BT804" s="21" t="str">
        <f t="shared" si="160"/>
        <v>non conforme</v>
      </c>
      <c r="BU804" s="37"/>
      <c r="BV804" s="22"/>
      <c r="BW804" s="22"/>
      <c r="BX804" s="22"/>
      <c r="BY804" s="23"/>
      <c r="BZ804" s="22"/>
      <c r="CA804" s="23"/>
      <c r="CB804" s="23"/>
      <c r="CC804" s="22"/>
      <c r="CD804" s="23"/>
      <c r="CE804" s="22"/>
      <c r="CF804" s="22"/>
      <c r="CG804" s="23"/>
      <c r="CH804" s="22"/>
      <c r="CI804" s="34"/>
      <c r="CJ804" s="34"/>
      <c r="CK804" s="44"/>
    </row>
    <row r="805" spans="1:89" ht="41" customHeight="1" x14ac:dyDescent="0.2">
      <c r="A805" s="8">
        <f t="shared" si="149"/>
        <v>1900</v>
      </c>
      <c r="B805" s="8">
        <f t="shared" si="150"/>
        <v>1</v>
      </c>
      <c r="C805" s="8">
        <f t="shared" si="151"/>
        <v>0</v>
      </c>
      <c r="D805" s="18"/>
      <c r="E805" s="8"/>
      <c r="F805" s="18"/>
      <c r="G805" s="8"/>
      <c r="H805" s="8"/>
      <c r="I805" s="8"/>
      <c r="J805" s="19"/>
      <c r="K805" s="20"/>
      <c r="L805" s="20"/>
      <c r="M805" s="8"/>
      <c r="N805" s="8"/>
      <c r="O805" s="8"/>
      <c r="P805" s="8"/>
      <c r="Q805" s="8"/>
      <c r="R805" s="21"/>
      <c r="S805" s="21"/>
      <c r="T805" s="21" t="str">
        <f t="shared" si="152"/>
        <v>non conforme</v>
      </c>
      <c r="U805" s="37"/>
      <c r="V805" s="21"/>
      <c r="W805" s="21"/>
      <c r="X805" s="21"/>
      <c r="Y805" s="21" t="str">
        <f t="shared" si="153"/>
        <v>non conforme</v>
      </c>
      <c r="Z805" s="37"/>
      <c r="AA805" s="21"/>
      <c r="AB805" s="21"/>
      <c r="AC805" s="21" t="str">
        <f t="shared" si="154"/>
        <v>non conforme</v>
      </c>
      <c r="AD805" s="37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  <c r="AO805" s="21"/>
      <c r="AP805" s="21"/>
      <c r="AQ805" s="21"/>
      <c r="AR805" s="21" t="str">
        <f t="shared" si="155"/>
        <v>non conforme</v>
      </c>
      <c r="AS805" s="37"/>
      <c r="AT805" s="21"/>
      <c r="AU805" s="21"/>
      <c r="AV805" s="21"/>
      <c r="AW805" s="21"/>
      <c r="AX805" s="21"/>
      <c r="AY805" s="21"/>
      <c r="AZ805" s="21" t="str">
        <f t="shared" si="156"/>
        <v>non conforme</v>
      </c>
      <c r="BA805" s="37"/>
      <c r="BB805" s="21"/>
      <c r="BC805" s="21"/>
      <c r="BD805" s="21" t="str">
        <f t="shared" si="157"/>
        <v>non conforme</v>
      </c>
      <c r="BE805" s="37"/>
      <c r="BF805" s="21"/>
      <c r="BG805" s="21"/>
      <c r="BH805" s="21"/>
      <c r="BI805" s="21"/>
      <c r="BJ805" s="21" t="str">
        <f t="shared" si="158"/>
        <v>non conforme</v>
      </c>
      <c r="BK805" s="37"/>
      <c r="BL805" s="21"/>
      <c r="BM805" s="21"/>
      <c r="BN805" s="21" t="str">
        <f t="shared" si="159"/>
        <v>non conforme</v>
      </c>
      <c r="BO805" s="37"/>
      <c r="BP805" s="21"/>
      <c r="BQ805" s="21"/>
      <c r="BR805" s="21"/>
      <c r="BS805" s="21"/>
      <c r="BT805" s="21" t="str">
        <f t="shared" si="160"/>
        <v>non conforme</v>
      </c>
      <c r="BU805" s="37"/>
      <c r="BV805" s="22"/>
      <c r="BW805" s="22"/>
      <c r="BX805" s="22"/>
      <c r="BY805" s="23"/>
      <c r="BZ805" s="22"/>
      <c r="CA805" s="23"/>
      <c r="CB805" s="23"/>
      <c r="CC805" s="22"/>
      <c r="CD805" s="23"/>
      <c r="CE805" s="22"/>
      <c r="CF805" s="22"/>
      <c r="CG805" s="23"/>
      <c r="CH805" s="22"/>
      <c r="CI805" s="34"/>
      <c r="CJ805" s="34"/>
      <c r="CK805" s="44"/>
    </row>
    <row r="806" spans="1:89" ht="41" customHeight="1" x14ac:dyDescent="0.2">
      <c r="A806" s="8">
        <f t="shared" si="149"/>
        <v>1900</v>
      </c>
      <c r="B806" s="8">
        <f t="shared" si="150"/>
        <v>1</v>
      </c>
      <c r="C806" s="8">
        <f t="shared" si="151"/>
        <v>0</v>
      </c>
      <c r="D806" s="18"/>
      <c r="E806" s="8"/>
      <c r="F806" s="18"/>
      <c r="G806" s="8"/>
      <c r="H806" s="8"/>
      <c r="I806" s="8"/>
      <c r="J806" s="19"/>
      <c r="K806" s="20"/>
      <c r="L806" s="20"/>
      <c r="M806" s="8"/>
      <c r="N806" s="8"/>
      <c r="O806" s="8"/>
      <c r="P806" s="8"/>
      <c r="Q806" s="8"/>
      <c r="R806" s="21"/>
      <c r="S806" s="21"/>
      <c r="T806" s="21" t="str">
        <f t="shared" si="152"/>
        <v>non conforme</v>
      </c>
      <c r="U806" s="37"/>
      <c r="V806" s="21"/>
      <c r="W806" s="21"/>
      <c r="X806" s="21"/>
      <c r="Y806" s="21" t="str">
        <f t="shared" si="153"/>
        <v>non conforme</v>
      </c>
      <c r="Z806" s="37"/>
      <c r="AA806" s="21"/>
      <c r="AB806" s="21"/>
      <c r="AC806" s="21" t="str">
        <f t="shared" si="154"/>
        <v>non conforme</v>
      </c>
      <c r="AD806" s="37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 t="str">
        <f t="shared" si="155"/>
        <v>non conforme</v>
      </c>
      <c r="AS806" s="37"/>
      <c r="AT806" s="21"/>
      <c r="AU806" s="21"/>
      <c r="AV806" s="21"/>
      <c r="AW806" s="21"/>
      <c r="AX806" s="21"/>
      <c r="AY806" s="21"/>
      <c r="AZ806" s="21" t="str">
        <f t="shared" si="156"/>
        <v>non conforme</v>
      </c>
      <c r="BA806" s="37"/>
      <c r="BB806" s="21"/>
      <c r="BC806" s="21"/>
      <c r="BD806" s="21" t="str">
        <f t="shared" si="157"/>
        <v>non conforme</v>
      </c>
      <c r="BE806" s="37"/>
      <c r="BF806" s="21"/>
      <c r="BG806" s="21"/>
      <c r="BH806" s="21"/>
      <c r="BI806" s="21"/>
      <c r="BJ806" s="21" t="str">
        <f t="shared" si="158"/>
        <v>non conforme</v>
      </c>
      <c r="BK806" s="37"/>
      <c r="BL806" s="21"/>
      <c r="BM806" s="21"/>
      <c r="BN806" s="21" t="str">
        <f t="shared" si="159"/>
        <v>non conforme</v>
      </c>
      <c r="BO806" s="37"/>
      <c r="BP806" s="21"/>
      <c r="BQ806" s="21"/>
      <c r="BR806" s="21"/>
      <c r="BS806" s="21"/>
      <c r="BT806" s="21" t="str">
        <f t="shared" si="160"/>
        <v>non conforme</v>
      </c>
      <c r="BU806" s="37"/>
      <c r="BV806" s="22"/>
      <c r="BW806" s="22"/>
      <c r="BX806" s="22"/>
      <c r="BY806" s="23"/>
      <c r="BZ806" s="22"/>
      <c r="CA806" s="23"/>
      <c r="CB806" s="23"/>
      <c r="CC806" s="22"/>
      <c r="CD806" s="23"/>
      <c r="CE806" s="22"/>
      <c r="CF806" s="22"/>
      <c r="CG806" s="23"/>
      <c r="CH806" s="22"/>
      <c r="CI806" s="34"/>
      <c r="CJ806" s="34"/>
      <c r="CK806" s="44"/>
    </row>
    <row r="807" spans="1:89" ht="41" customHeight="1" x14ac:dyDescent="0.2">
      <c r="A807" s="8">
        <f t="shared" si="149"/>
        <v>1900</v>
      </c>
      <c r="B807" s="8">
        <f t="shared" si="150"/>
        <v>1</v>
      </c>
      <c r="C807" s="8">
        <f t="shared" si="151"/>
        <v>0</v>
      </c>
      <c r="D807" s="18"/>
      <c r="E807" s="8"/>
      <c r="F807" s="18"/>
      <c r="G807" s="8"/>
      <c r="H807" s="8"/>
      <c r="I807" s="8"/>
      <c r="J807" s="19"/>
      <c r="K807" s="20"/>
      <c r="L807" s="20"/>
      <c r="M807" s="8"/>
      <c r="N807" s="8"/>
      <c r="O807" s="8"/>
      <c r="P807" s="8"/>
      <c r="Q807" s="8"/>
      <c r="R807" s="21"/>
      <c r="S807" s="21"/>
      <c r="T807" s="21" t="str">
        <f t="shared" si="152"/>
        <v>non conforme</v>
      </c>
      <c r="U807" s="37"/>
      <c r="V807" s="21"/>
      <c r="W807" s="21"/>
      <c r="X807" s="21"/>
      <c r="Y807" s="21" t="str">
        <f t="shared" si="153"/>
        <v>non conforme</v>
      </c>
      <c r="Z807" s="37"/>
      <c r="AA807" s="21"/>
      <c r="AB807" s="21"/>
      <c r="AC807" s="21" t="str">
        <f t="shared" si="154"/>
        <v>non conforme</v>
      </c>
      <c r="AD807" s="37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  <c r="AO807" s="21"/>
      <c r="AP807" s="21"/>
      <c r="AQ807" s="21"/>
      <c r="AR807" s="21" t="str">
        <f t="shared" si="155"/>
        <v>non conforme</v>
      </c>
      <c r="AS807" s="37"/>
      <c r="AT807" s="21"/>
      <c r="AU807" s="21"/>
      <c r="AV807" s="21"/>
      <c r="AW807" s="21"/>
      <c r="AX807" s="21"/>
      <c r="AY807" s="21"/>
      <c r="AZ807" s="21" t="str">
        <f t="shared" si="156"/>
        <v>non conforme</v>
      </c>
      <c r="BA807" s="37"/>
      <c r="BB807" s="21"/>
      <c r="BC807" s="21"/>
      <c r="BD807" s="21" t="str">
        <f t="shared" si="157"/>
        <v>non conforme</v>
      </c>
      <c r="BE807" s="37"/>
      <c r="BF807" s="21"/>
      <c r="BG807" s="21"/>
      <c r="BH807" s="21"/>
      <c r="BI807" s="21"/>
      <c r="BJ807" s="21" t="str">
        <f t="shared" si="158"/>
        <v>non conforme</v>
      </c>
      <c r="BK807" s="37"/>
      <c r="BL807" s="21"/>
      <c r="BM807" s="21"/>
      <c r="BN807" s="21" t="str">
        <f t="shared" si="159"/>
        <v>non conforme</v>
      </c>
      <c r="BO807" s="37"/>
      <c r="BP807" s="21"/>
      <c r="BQ807" s="21"/>
      <c r="BR807" s="21"/>
      <c r="BS807" s="21"/>
      <c r="BT807" s="21" t="str">
        <f t="shared" si="160"/>
        <v>non conforme</v>
      </c>
      <c r="BU807" s="37"/>
      <c r="BV807" s="22"/>
      <c r="BW807" s="22"/>
      <c r="BX807" s="22"/>
      <c r="BY807" s="23"/>
      <c r="BZ807" s="22"/>
      <c r="CA807" s="23"/>
      <c r="CB807" s="23"/>
      <c r="CC807" s="22"/>
      <c r="CD807" s="23"/>
      <c r="CE807" s="22"/>
      <c r="CF807" s="22"/>
      <c r="CG807" s="23"/>
      <c r="CH807" s="22"/>
      <c r="CI807" s="34"/>
      <c r="CJ807" s="34"/>
      <c r="CK807" s="44"/>
    </row>
    <row r="808" spans="1:89" ht="41" customHeight="1" x14ac:dyDescent="0.2">
      <c r="A808" s="8">
        <f t="shared" si="149"/>
        <v>1900</v>
      </c>
      <c r="B808" s="8">
        <f t="shared" si="150"/>
        <v>1</v>
      </c>
      <c r="C808" s="8">
        <f t="shared" si="151"/>
        <v>0</v>
      </c>
      <c r="D808" s="18"/>
      <c r="E808" s="8"/>
      <c r="F808" s="18"/>
      <c r="G808" s="8"/>
      <c r="H808" s="8"/>
      <c r="I808" s="8"/>
      <c r="J808" s="19"/>
      <c r="K808" s="20"/>
      <c r="L808" s="20"/>
      <c r="M808" s="8"/>
      <c r="N808" s="8"/>
      <c r="O808" s="8"/>
      <c r="P808" s="8"/>
      <c r="Q808" s="8"/>
      <c r="R808" s="21"/>
      <c r="S808" s="21"/>
      <c r="T808" s="21" t="str">
        <f t="shared" si="152"/>
        <v>non conforme</v>
      </c>
      <c r="U808" s="37"/>
      <c r="V808" s="21"/>
      <c r="W808" s="21"/>
      <c r="X808" s="21"/>
      <c r="Y808" s="21" t="str">
        <f t="shared" si="153"/>
        <v>non conforme</v>
      </c>
      <c r="Z808" s="37"/>
      <c r="AA808" s="21"/>
      <c r="AB808" s="21"/>
      <c r="AC808" s="21" t="str">
        <f t="shared" si="154"/>
        <v>non conforme</v>
      </c>
      <c r="AD808" s="37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 t="str">
        <f t="shared" si="155"/>
        <v>non conforme</v>
      </c>
      <c r="AS808" s="37"/>
      <c r="AT808" s="21"/>
      <c r="AU808" s="21"/>
      <c r="AV808" s="21"/>
      <c r="AW808" s="21"/>
      <c r="AX808" s="21"/>
      <c r="AY808" s="21"/>
      <c r="AZ808" s="21" t="str">
        <f t="shared" si="156"/>
        <v>non conforme</v>
      </c>
      <c r="BA808" s="37"/>
      <c r="BB808" s="21"/>
      <c r="BC808" s="21"/>
      <c r="BD808" s="21" t="str">
        <f t="shared" si="157"/>
        <v>non conforme</v>
      </c>
      <c r="BE808" s="37"/>
      <c r="BF808" s="21"/>
      <c r="BG808" s="21"/>
      <c r="BH808" s="21"/>
      <c r="BI808" s="21"/>
      <c r="BJ808" s="21" t="str">
        <f t="shared" si="158"/>
        <v>non conforme</v>
      </c>
      <c r="BK808" s="37"/>
      <c r="BL808" s="21"/>
      <c r="BM808" s="21"/>
      <c r="BN808" s="21" t="str">
        <f t="shared" si="159"/>
        <v>non conforme</v>
      </c>
      <c r="BO808" s="37"/>
      <c r="BP808" s="21"/>
      <c r="BQ808" s="21"/>
      <c r="BR808" s="21"/>
      <c r="BS808" s="21"/>
      <c r="BT808" s="21" t="str">
        <f t="shared" si="160"/>
        <v>non conforme</v>
      </c>
      <c r="BU808" s="37"/>
      <c r="BV808" s="22"/>
      <c r="BW808" s="22"/>
      <c r="BX808" s="22"/>
      <c r="BY808" s="23"/>
      <c r="BZ808" s="22"/>
      <c r="CA808" s="23"/>
      <c r="CB808" s="23"/>
      <c r="CC808" s="22"/>
      <c r="CD808" s="23"/>
      <c r="CE808" s="22"/>
      <c r="CF808" s="22"/>
      <c r="CG808" s="23"/>
      <c r="CH808" s="22"/>
      <c r="CI808" s="34"/>
      <c r="CJ808" s="34"/>
      <c r="CK808" s="44"/>
    </row>
    <row r="809" spans="1:89" ht="41" customHeight="1" x14ac:dyDescent="0.2">
      <c r="A809" s="8">
        <f t="shared" si="149"/>
        <v>1900</v>
      </c>
      <c r="B809" s="8">
        <f t="shared" si="150"/>
        <v>1</v>
      </c>
      <c r="C809" s="8">
        <f t="shared" si="151"/>
        <v>0</v>
      </c>
      <c r="D809" s="18"/>
      <c r="E809" s="8"/>
      <c r="F809" s="18"/>
      <c r="G809" s="8"/>
      <c r="H809" s="8"/>
      <c r="I809" s="8"/>
      <c r="J809" s="19"/>
      <c r="K809" s="20"/>
      <c r="L809" s="20"/>
      <c r="M809" s="8"/>
      <c r="N809" s="8"/>
      <c r="O809" s="8"/>
      <c r="P809" s="8"/>
      <c r="Q809" s="8"/>
      <c r="R809" s="21"/>
      <c r="S809" s="21"/>
      <c r="T809" s="21" t="str">
        <f t="shared" si="152"/>
        <v>non conforme</v>
      </c>
      <c r="U809" s="37"/>
      <c r="V809" s="21"/>
      <c r="W809" s="21"/>
      <c r="X809" s="21"/>
      <c r="Y809" s="21" t="str">
        <f t="shared" si="153"/>
        <v>non conforme</v>
      </c>
      <c r="Z809" s="37"/>
      <c r="AA809" s="21"/>
      <c r="AB809" s="21"/>
      <c r="AC809" s="21" t="str">
        <f t="shared" si="154"/>
        <v>non conforme</v>
      </c>
      <c r="AD809" s="37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 t="str">
        <f t="shared" si="155"/>
        <v>non conforme</v>
      </c>
      <c r="AS809" s="37"/>
      <c r="AT809" s="21"/>
      <c r="AU809" s="21"/>
      <c r="AV809" s="21"/>
      <c r="AW809" s="21"/>
      <c r="AX809" s="21"/>
      <c r="AY809" s="21"/>
      <c r="AZ809" s="21" t="str">
        <f t="shared" si="156"/>
        <v>non conforme</v>
      </c>
      <c r="BA809" s="37"/>
      <c r="BB809" s="21"/>
      <c r="BC809" s="21"/>
      <c r="BD809" s="21" t="str">
        <f t="shared" si="157"/>
        <v>non conforme</v>
      </c>
      <c r="BE809" s="37"/>
      <c r="BF809" s="21"/>
      <c r="BG809" s="21"/>
      <c r="BH809" s="21"/>
      <c r="BI809" s="21"/>
      <c r="BJ809" s="21" t="str">
        <f t="shared" si="158"/>
        <v>non conforme</v>
      </c>
      <c r="BK809" s="37"/>
      <c r="BL809" s="21"/>
      <c r="BM809" s="21"/>
      <c r="BN809" s="21" t="str">
        <f t="shared" si="159"/>
        <v>non conforme</v>
      </c>
      <c r="BO809" s="37"/>
      <c r="BP809" s="21"/>
      <c r="BQ809" s="21"/>
      <c r="BR809" s="21"/>
      <c r="BS809" s="21"/>
      <c r="BT809" s="21" t="str">
        <f t="shared" si="160"/>
        <v>non conforme</v>
      </c>
      <c r="BU809" s="37"/>
      <c r="BV809" s="22"/>
      <c r="BW809" s="22"/>
      <c r="BX809" s="22"/>
      <c r="BY809" s="23"/>
      <c r="BZ809" s="22"/>
      <c r="CA809" s="23"/>
      <c r="CB809" s="23"/>
      <c r="CC809" s="22"/>
      <c r="CD809" s="23"/>
      <c r="CE809" s="22"/>
      <c r="CF809" s="22"/>
      <c r="CG809" s="23"/>
      <c r="CH809" s="22"/>
      <c r="CI809" s="34"/>
      <c r="CJ809" s="34"/>
      <c r="CK809" s="44"/>
    </row>
    <row r="810" spans="1:89" ht="41" customHeight="1" x14ac:dyDescent="0.2">
      <c r="A810" s="8">
        <f t="shared" si="149"/>
        <v>1900</v>
      </c>
      <c r="B810" s="8">
        <f t="shared" si="150"/>
        <v>1</v>
      </c>
      <c r="C810" s="8">
        <f t="shared" si="151"/>
        <v>0</v>
      </c>
      <c r="D810" s="18"/>
      <c r="E810" s="8"/>
      <c r="F810" s="18"/>
      <c r="G810" s="8"/>
      <c r="H810" s="8"/>
      <c r="I810" s="8"/>
      <c r="J810" s="19"/>
      <c r="K810" s="20"/>
      <c r="L810" s="20"/>
      <c r="M810" s="8"/>
      <c r="N810" s="8"/>
      <c r="O810" s="8"/>
      <c r="P810" s="8"/>
      <c r="Q810" s="8"/>
      <c r="R810" s="21"/>
      <c r="S810" s="21"/>
      <c r="T810" s="21" t="str">
        <f t="shared" si="152"/>
        <v>non conforme</v>
      </c>
      <c r="U810" s="37"/>
      <c r="V810" s="21"/>
      <c r="W810" s="21"/>
      <c r="X810" s="21"/>
      <c r="Y810" s="21" t="str">
        <f t="shared" si="153"/>
        <v>non conforme</v>
      </c>
      <c r="Z810" s="37"/>
      <c r="AA810" s="21"/>
      <c r="AB810" s="21"/>
      <c r="AC810" s="21" t="str">
        <f t="shared" si="154"/>
        <v>non conforme</v>
      </c>
      <c r="AD810" s="37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  <c r="AO810" s="21"/>
      <c r="AP810" s="21"/>
      <c r="AQ810" s="21"/>
      <c r="AR810" s="21" t="str">
        <f t="shared" si="155"/>
        <v>non conforme</v>
      </c>
      <c r="AS810" s="37"/>
      <c r="AT810" s="21"/>
      <c r="AU810" s="21"/>
      <c r="AV810" s="21"/>
      <c r="AW810" s="21"/>
      <c r="AX810" s="21"/>
      <c r="AY810" s="21"/>
      <c r="AZ810" s="21" t="str">
        <f t="shared" si="156"/>
        <v>non conforme</v>
      </c>
      <c r="BA810" s="37"/>
      <c r="BB810" s="21"/>
      <c r="BC810" s="21"/>
      <c r="BD810" s="21" t="str">
        <f t="shared" si="157"/>
        <v>non conforme</v>
      </c>
      <c r="BE810" s="37"/>
      <c r="BF810" s="21"/>
      <c r="BG810" s="21"/>
      <c r="BH810" s="21"/>
      <c r="BI810" s="21"/>
      <c r="BJ810" s="21" t="str">
        <f t="shared" si="158"/>
        <v>non conforme</v>
      </c>
      <c r="BK810" s="37"/>
      <c r="BL810" s="21"/>
      <c r="BM810" s="21"/>
      <c r="BN810" s="21" t="str">
        <f t="shared" si="159"/>
        <v>non conforme</v>
      </c>
      <c r="BO810" s="37"/>
      <c r="BP810" s="21"/>
      <c r="BQ810" s="21"/>
      <c r="BR810" s="21"/>
      <c r="BS810" s="21"/>
      <c r="BT810" s="21" t="str">
        <f t="shared" si="160"/>
        <v>non conforme</v>
      </c>
      <c r="BU810" s="37"/>
      <c r="BV810" s="22"/>
      <c r="BW810" s="22"/>
      <c r="BX810" s="22"/>
      <c r="BY810" s="23"/>
      <c r="BZ810" s="22"/>
      <c r="CA810" s="23"/>
      <c r="CB810" s="23"/>
      <c r="CC810" s="22"/>
      <c r="CD810" s="23"/>
      <c r="CE810" s="22"/>
      <c r="CF810" s="22"/>
      <c r="CG810" s="23"/>
      <c r="CH810" s="22"/>
      <c r="CI810" s="34"/>
      <c r="CJ810" s="34"/>
      <c r="CK810" s="44"/>
    </row>
    <row r="811" spans="1:89" ht="41" customHeight="1" x14ac:dyDescent="0.2">
      <c r="A811" s="8">
        <f t="shared" si="149"/>
        <v>1900</v>
      </c>
      <c r="B811" s="8">
        <f t="shared" si="150"/>
        <v>1</v>
      </c>
      <c r="C811" s="8">
        <f t="shared" si="151"/>
        <v>0</v>
      </c>
      <c r="D811" s="18"/>
      <c r="E811" s="8"/>
      <c r="F811" s="18"/>
      <c r="G811" s="8"/>
      <c r="H811" s="8"/>
      <c r="I811" s="8"/>
      <c r="J811" s="19"/>
      <c r="K811" s="20"/>
      <c r="L811" s="20"/>
      <c r="M811" s="8"/>
      <c r="N811" s="8"/>
      <c r="O811" s="8"/>
      <c r="P811" s="8"/>
      <c r="Q811" s="8"/>
      <c r="R811" s="21"/>
      <c r="S811" s="21"/>
      <c r="T811" s="21" t="str">
        <f t="shared" si="152"/>
        <v>non conforme</v>
      </c>
      <c r="U811" s="37"/>
      <c r="V811" s="21"/>
      <c r="W811" s="21"/>
      <c r="X811" s="21"/>
      <c r="Y811" s="21" t="str">
        <f t="shared" si="153"/>
        <v>non conforme</v>
      </c>
      <c r="Z811" s="37"/>
      <c r="AA811" s="21"/>
      <c r="AB811" s="21"/>
      <c r="AC811" s="21" t="str">
        <f t="shared" si="154"/>
        <v>non conforme</v>
      </c>
      <c r="AD811" s="37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 t="str">
        <f t="shared" si="155"/>
        <v>non conforme</v>
      </c>
      <c r="AS811" s="37"/>
      <c r="AT811" s="21"/>
      <c r="AU811" s="21"/>
      <c r="AV811" s="21"/>
      <c r="AW811" s="21"/>
      <c r="AX811" s="21"/>
      <c r="AY811" s="21"/>
      <c r="AZ811" s="21" t="str">
        <f t="shared" si="156"/>
        <v>non conforme</v>
      </c>
      <c r="BA811" s="37"/>
      <c r="BB811" s="21"/>
      <c r="BC811" s="21"/>
      <c r="BD811" s="21" t="str">
        <f t="shared" si="157"/>
        <v>non conforme</v>
      </c>
      <c r="BE811" s="37"/>
      <c r="BF811" s="21"/>
      <c r="BG811" s="21"/>
      <c r="BH811" s="21"/>
      <c r="BI811" s="21"/>
      <c r="BJ811" s="21" t="str">
        <f t="shared" si="158"/>
        <v>non conforme</v>
      </c>
      <c r="BK811" s="37"/>
      <c r="BL811" s="21"/>
      <c r="BM811" s="21"/>
      <c r="BN811" s="21" t="str">
        <f t="shared" si="159"/>
        <v>non conforme</v>
      </c>
      <c r="BO811" s="37"/>
      <c r="BP811" s="21"/>
      <c r="BQ811" s="21"/>
      <c r="BR811" s="21"/>
      <c r="BS811" s="21"/>
      <c r="BT811" s="21" t="str">
        <f t="shared" si="160"/>
        <v>non conforme</v>
      </c>
      <c r="BU811" s="37"/>
      <c r="BV811" s="22"/>
      <c r="BW811" s="22"/>
      <c r="BX811" s="22"/>
      <c r="BY811" s="23"/>
      <c r="BZ811" s="22"/>
      <c r="CA811" s="23"/>
      <c r="CB811" s="23"/>
      <c r="CC811" s="22"/>
      <c r="CD811" s="23"/>
      <c r="CE811" s="22"/>
      <c r="CF811" s="22"/>
      <c r="CG811" s="23"/>
      <c r="CH811" s="22"/>
      <c r="CI811" s="34"/>
      <c r="CJ811" s="34"/>
      <c r="CK811" s="44"/>
    </row>
    <row r="812" spans="1:89" ht="41" customHeight="1" x14ac:dyDescent="0.2">
      <c r="A812" s="3"/>
      <c r="B812" s="3"/>
      <c r="C812" s="3"/>
      <c r="D812" s="32"/>
      <c r="E812" s="3"/>
      <c r="F812" s="3"/>
      <c r="G812" s="3"/>
      <c r="H812" s="3"/>
      <c r="I812" s="8"/>
      <c r="J812" s="3"/>
      <c r="K812" s="46"/>
      <c r="L812" s="3"/>
      <c r="M812" s="3"/>
      <c r="N812" s="3"/>
      <c r="O812" s="3"/>
      <c r="P812" s="3"/>
      <c r="Q812" s="3"/>
      <c r="R812" s="4"/>
      <c r="S812" s="4"/>
      <c r="T812" s="4"/>
      <c r="U812" s="38"/>
      <c r="V812" s="4"/>
      <c r="W812" s="4"/>
      <c r="X812" s="4"/>
      <c r="Y812" s="4"/>
      <c r="Z812" s="38"/>
      <c r="AA812" s="4"/>
      <c r="AB812" s="4"/>
      <c r="AC812" s="4"/>
      <c r="AD812" s="38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38"/>
      <c r="AT812" s="4"/>
      <c r="AU812" s="4"/>
      <c r="AV812" s="4"/>
      <c r="AW812" s="4"/>
      <c r="AX812" s="4"/>
      <c r="AY812" s="4"/>
      <c r="AZ812" s="4"/>
      <c r="BA812" s="38"/>
      <c r="BB812" s="4"/>
      <c r="BC812" s="4"/>
      <c r="BD812" s="4"/>
      <c r="BE812" s="38"/>
      <c r="BF812" s="4"/>
      <c r="BG812" s="4"/>
      <c r="BH812" s="4"/>
      <c r="BI812" s="4"/>
      <c r="BJ812" s="4"/>
      <c r="BK812" s="38"/>
      <c r="BL812" s="4"/>
      <c r="BM812" s="4"/>
      <c r="BN812" s="4"/>
      <c r="BO812" s="38"/>
      <c r="BP812" s="4"/>
      <c r="BQ812" s="4"/>
      <c r="BR812" s="4"/>
      <c r="BS812" s="4"/>
      <c r="BT812" s="4"/>
      <c r="BU812" s="38"/>
      <c r="BV812" s="5"/>
      <c r="BW812" s="22"/>
      <c r="BX812" s="22"/>
      <c r="BY812" s="5"/>
      <c r="BZ812" s="5"/>
      <c r="CA812" s="27"/>
      <c r="CB812" s="23"/>
      <c r="CC812" s="5"/>
      <c r="CD812" s="27"/>
      <c r="CE812" s="22"/>
      <c r="CF812" s="22"/>
      <c r="CG812" s="23"/>
      <c r="CH812" s="5"/>
      <c r="CI812" s="34"/>
      <c r="CJ812" s="5"/>
      <c r="CK812" s="5"/>
    </row>
    <row r="813" spans="1:89" ht="41" customHeight="1" x14ac:dyDescent="0.2">
      <c r="A813" s="7"/>
      <c r="B813" s="7"/>
      <c r="C813" s="7"/>
      <c r="D813" s="33"/>
      <c r="E813" s="7"/>
      <c r="F813" s="7"/>
      <c r="G813" s="7"/>
      <c r="H813" s="7"/>
      <c r="I813" s="8"/>
      <c r="J813" s="7"/>
      <c r="K813" s="47"/>
      <c r="L813" s="7"/>
      <c r="M813" s="7"/>
      <c r="N813" s="7"/>
      <c r="O813" s="7"/>
      <c r="P813" s="7"/>
      <c r="Q813" s="7"/>
      <c r="R813" s="12"/>
      <c r="S813" s="12"/>
      <c r="T813" s="12"/>
      <c r="U813" s="39"/>
      <c r="V813" s="12"/>
      <c r="W813" s="12"/>
      <c r="X813" s="12"/>
      <c r="Y813" s="12"/>
      <c r="Z813" s="39"/>
      <c r="AA813" s="12"/>
      <c r="AB813" s="12"/>
      <c r="AC813" s="12"/>
      <c r="AD813" s="39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39"/>
      <c r="AT813" s="12"/>
      <c r="AU813" s="12"/>
      <c r="AV813" s="12"/>
      <c r="AW813" s="12"/>
      <c r="AX813" s="12"/>
      <c r="AY813" s="12"/>
      <c r="AZ813" s="12"/>
      <c r="BA813" s="39"/>
      <c r="BB813" s="12"/>
      <c r="BC813" s="12"/>
      <c r="BD813" s="12"/>
      <c r="BE813" s="39"/>
      <c r="BF813" s="12"/>
      <c r="BG813" s="12"/>
      <c r="BH813" s="12"/>
      <c r="BI813" s="12"/>
      <c r="BJ813" s="12"/>
      <c r="BK813" s="39"/>
      <c r="BL813" s="12"/>
      <c r="BM813" s="12"/>
      <c r="BN813" s="12"/>
      <c r="BO813" s="39"/>
      <c r="BP813" s="12"/>
      <c r="BQ813" s="12"/>
      <c r="BR813" s="12"/>
      <c r="BS813" s="12"/>
      <c r="BT813" s="12"/>
      <c r="BU813" s="39"/>
      <c r="BV813" s="35"/>
      <c r="BW813" s="22"/>
      <c r="BX813" s="22"/>
      <c r="BY813" s="35"/>
      <c r="BZ813" s="35"/>
      <c r="CA813" s="36"/>
      <c r="CB813" s="23"/>
      <c r="CC813" s="35"/>
      <c r="CD813" s="36"/>
      <c r="CE813" s="22"/>
      <c r="CF813" s="22"/>
      <c r="CG813" s="23"/>
      <c r="CH813" s="35"/>
      <c r="CI813" s="34"/>
      <c r="CJ813" s="5"/>
      <c r="CK813" s="5"/>
    </row>
    <row r="814" spans="1:89" x14ac:dyDescent="0.2">
      <c r="A814" s="14"/>
      <c r="B814" s="14"/>
      <c r="C814" s="15"/>
      <c r="D814" s="28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28"/>
      <c r="CE814" s="15"/>
      <c r="CF814" s="15"/>
      <c r="CG814" s="28"/>
      <c r="CH814" s="15"/>
      <c r="CI814" s="15"/>
      <c r="CJ814" s="15"/>
    </row>
    <row r="815" spans="1:89" x14ac:dyDescent="0.2">
      <c r="A815" s="13"/>
      <c r="B815" s="13"/>
      <c r="C815" s="11"/>
      <c r="D815" s="29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/>
      <c r="CB815" s="11"/>
      <c r="CC815" s="11"/>
      <c r="CD815" s="29"/>
      <c r="CE815" s="11"/>
      <c r="CF815" s="11"/>
      <c r="CG815" s="29"/>
      <c r="CH815" s="11"/>
      <c r="CI815" s="11"/>
      <c r="CJ815" s="11"/>
    </row>
    <row r="816" spans="1:89" x14ac:dyDescent="0.2">
      <c r="A816" s="13"/>
      <c r="B816" s="13"/>
      <c r="C816" s="11"/>
      <c r="D816" s="29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  <c r="CB816" s="11"/>
      <c r="CC816" s="11"/>
      <c r="CD816" s="29"/>
      <c r="CE816" s="11"/>
      <c r="CF816" s="11"/>
      <c r="CG816" s="29"/>
      <c r="CH816" s="11"/>
      <c r="CI816" s="11"/>
      <c r="CJ816" s="11"/>
    </row>
    <row r="817" spans="1:88" x14ac:dyDescent="0.2">
      <c r="A817" s="13"/>
      <c r="B817" s="13"/>
      <c r="C817" s="11"/>
      <c r="D817" s="29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  <c r="CA817" s="11"/>
      <c r="CB817" s="11"/>
      <c r="CC817" s="11"/>
      <c r="CD817" s="29"/>
      <c r="CE817" s="11"/>
      <c r="CF817" s="11"/>
      <c r="CG817" s="29"/>
      <c r="CH817" s="11"/>
      <c r="CI817" s="11"/>
      <c r="CJ817" s="11"/>
    </row>
    <row r="818" spans="1:88" x14ac:dyDescent="0.2">
      <c r="A818" s="13"/>
      <c r="B818" s="13"/>
      <c r="C818" s="11"/>
      <c r="D818" s="29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  <c r="CB818" s="11"/>
      <c r="CC818" s="11"/>
      <c r="CD818" s="29"/>
      <c r="CE818" s="11"/>
      <c r="CF818" s="11"/>
      <c r="CG818" s="29"/>
      <c r="CH818" s="11"/>
      <c r="CI818" s="11"/>
      <c r="CJ818" s="11"/>
    </row>
    <row r="819" spans="1:88" x14ac:dyDescent="0.2">
      <c r="A819" s="13"/>
      <c r="B819" s="13"/>
      <c r="C819" s="11"/>
      <c r="D819" s="29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  <c r="BS819" s="11"/>
      <c r="BT819" s="11"/>
      <c r="BU819" s="11"/>
      <c r="BV819" s="11"/>
      <c r="BW819" s="11"/>
      <c r="BX819" s="11"/>
      <c r="BY819" s="11"/>
      <c r="BZ819" s="11"/>
      <c r="CA819" s="11"/>
      <c r="CB819" s="11"/>
      <c r="CC819" s="11"/>
      <c r="CD819" s="29"/>
      <c r="CE819" s="11"/>
      <c r="CF819" s="11"/>
      <c r="CG819" s="29"/>
      <c r="CH819" s="11"/>
      <c r="CI819" s="11"/>
      <c r="CJ819" s="11"/>
    </row>
    <row r="820" spans="1:88" x14ac:dyDescent="0.2">
      <c r="A820" s="13"/>
      <c r="B820" s="13"/>
      <c r="C820" s="11"/>
      <c r="D820" s="29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  <c r="CA820" s="11"/>
      <c r="CB820" s="11"/>
      <c r="CC820" s="11"/>
      <c r="CD820" s="29"/>
      <c r="CE820" s="11"/>
      <c r="CF820" s="11"/>
      <c r="CG820" s="29"/>
      <c r="CH820" s="11"/>
      <c r="CI820" s="11"/>
      <c r="CJ820" s="11"/>
    </row>
    <row r="821" spans="1:88" x14ac:dyDescent="0.2">
      <c r="A821" s="13"/>
      <c r="B821" s="13"/>
      <c r="C821" s="11"/>
      <c r="D821" s="29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  <c r="BS821" s="11"/>
      <c r="BT821" s="11"/>
      <c r="BU821" s="11"/>
      <c r="BV821" s="11"/>
      <c r="BW821" s="11"/>
      <c r="BX821" s="11"/>
      <c r="BY821" s="11"/>
      <c r="BZ821" s="11"/>
      <c r="CA821" s="11"/>
      <c r="CB821" s="11"/>
      <c r="CC821" s="11"/>
      <c r="CD821" s="29"/>
      <c r="CE821" s="11"/>
      <c r="CF821" s="11"/>
      <c r="CG821" s="29"/>
      <c r="CH821" s="11"/>
      <c r="CI821" s="11"/>
      <c r="CJ821" s="11"/>
    </row>
    <row r="822" spans="1:88" x14ac:dyDescent="0.2">
      <c r="A822" s="13"/>
      <c r="B822" s="13"/>
      <c r="C822" s="11"/>
      <c r="D822" s="29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  <c r="CC822" s="11"/>
      <c r="CD822" s="29"/>
      <c r="CE822" s="11"/>
      <c r="CF822" s="11"/>
      <c r="CG822" s="29"/>
      <c r="CH822" s="11"/>
      <c r="CI822" s="11"/>
      <c r="CJ822" s="11"/>
    </row>
    <row r="823" spans="1:88" x14ac:dyDescent="0.2">
      <c r="A823" s="13"/>
      <c r="B823" s="13"/>
      <c r="C823" s="11"/>
      <c r="D823" s="29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  <c r="CA823" s="11"/>
      <c r="CB823" s="11"/>
      <c r="CC823" s="11"/>
      <c r="CD823" s="29"/>
      <c r="CE823" s="11"/>
      <c r="CF823" s="11"/>
      <c r="CG823" s="29"/>
      <c r="CH823" s="11"/>
      <c r="CI823" s="11"/>
      <c r="CJ823" s="11"/>
    </row>
    <row r="824" spans="1:88" x14ac:dyDescent="0.2">
      <c r="A824" s="13"/>
      <c r="B824" s="13"/>
      <c r="C824" s="11"/>
      <c r="D824" s="29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  <c r="CB824" s="11"/>
      <c r="CC824" s="11"/>
      <c r="CD824" s="29"/>
      <c r="CE824" s="11"/>
      <c r="CF824" s="11"/>
      <c r="CG824" s="29"/>
      <c r="CH824" s="11"/>
      <c r="CI824" s="11"/>
      <c r="CJ824" s="11"/>
    </row>
    <row r="825" spans="1:88" x14ac:dyDescent="0.2">
      <c r="A825" s="13"/>
      <c r="B825" s="13"/>
      <c r="C825" s="11"/>
      <c r="D825" s="29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  <c r="BS825" s="11"/>
      <c r="BT825" s="11"/>
      <c r="BU825" s="11"/>
      <c r="BV825" s="11"/>
      <c r="BW825" s="11"/>
      <c r="BX825" s="11"/>
      <c r="BY825" s="11"/>
      <c r="BZ825" s="11"/>
      <c r="CA825" s="11"/>
      <c r="CB825" s="11"/>
      <c r="CC825" s="11"/>
      <c r="CD825" s="29"/>
      <c r="CE825" s="11"/>
      <c r="CF825" s="11"/>
      <c r="CG825" s="29"/>
      <c r="CH825" s="11"/>
      <c r="CI825" s="11"/>
      <c r="CJ825" s="11"/>
    </row>
    <row r="826" spans="1:88" x14ac:dyDescent="0.2">
      <c r="A826" s="13"/>
      <c r="B826" s="13"/>
      <c r="C826" s="11"/>
      <c r="D826" s="29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  <c r="CA826" s="11"/>
      <c r="CB826" s="11"/>
      <c r="CC826" s="11"/>
      <c r="CD826" s="29"/>
      <c r="CE826" s="11"/>
      <c r="CF826" s="11"/>
      <c r="CG826" s="29"/>
      <c r="CH826" s="11"/>
      <c r="CI826" s="11"/>
      <c r="CJ826" s="11"/>
    </row>
    <row r="827" spans="1:88" x14ac:dyDescent="0.2">
      <c r="A827" s="13"/>
      <c r="B827" s="13"/>
      <c r="C827" s="11"/>
      <c r="D827" s="29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  <c r="BS827" s="11"/>
      <c r="BT827" s="11"/>
      <c r="BU827" s="11"/>
      <c r="BV827" s="11"/>
      <c r="BW827" s="11"/>
      <c r="BX827" s="11"/>
      <c r="BY827" s="11"/>
      <c r="BZ827" s="11"/>
      <c r="CA827" s="11"/>
      <c r="CB827" s="11"/>
      <c r="CC827" s="11"/>
      <c r="CD827" s="29"/>
      <c r="CE827" s="11"/>
      <c r="CF827" s="11"/>
      <c r="CG827" s="29"/>
      <c r="CH827" s="11"/>
      <c r="CI827" s="11"/>
      <c r="CJ827" s="11"/>
    </row>
    <row r="828" spans="1:88" x14ac:dyDescent="0.2">
      <c r="A828" s="13"/>
      <c r="B828" s="13"/>
      <c r="C828" s="11"/>
      <c r="D828" s="29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  <c r="CA828" s="11"/>
      <c r="CB828" s="11"/>
      <c r="CC828" s="11"/>
      <c r="CD828" s="29"/>
      <c r="CE828" s="11"/>
      <c r="CF828" s="11"/>
      <c r="CG828" s="29"/>
      <c r="CH828" s="11"/>
      <c r="CI828" s="11"/>
      <c r="CJ828" s="11"/>
    </row>
    <row r="829" spans="1:88" x14ac:dyDescent="0.2">
      <c r="A829" s="13"/>
      <c r="B829" s="13"/>
      <c r="C829" s="11"/>
      <c r="D829" s="29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  <c r="BS829" s="11"/>
      <c r="BT829" s="11"/>
      <c r="BU829" s="11"/>
      <c r="BV829" s="11"/>
      <c r="BW829" s="11"/>
      <c r="BX829" s="11"/>
      <c r="BY829" s="11"/>
      <c r="BZ829" s="11"/>
      <c r="CA829" s="11"/>
      <c r="CB829" s="11"/>
      <c r="CC829" s="11"/>
      <c r="CD829" s="29"/>
      <c r="CE829" s="11"/>
      <c r="CF829" s="11"/>
      <c r="CG829" s="29"/>
      <c r="CH829" s="11"/>
      <c r="CI829" s="11"/>
      <c r="CJ829" s="11"/>
    </row>
    <row r="830" spans="1:88" x14ac:dyDescent="0.2">
      <c r="A830" s="13"/>
      <c r="B830" s="13"/>
      <c r="C830" s="11"/>
      <c r="D830" s="29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  <c r="CA830" s="11"/>
      <c r="CB830" s="11"/>
      <c r="CC830" s="11"/>
      <c r="CD830" s="29"/>
      <c r="CE830" s="11"/>
      <c r="CF830" s="11"/>
      <c r="CG830" s="29"/>
      <c r="CH830" s="11"/>
      <c r="CI830" s="11"/>
      <c r="CJ830" s="11"/>
    </row>
    <row r="831" spans="1:88" x14ac:dyDescent="0.2">
      <c r="A831" s="13"/>
      <c r="B831" s="13"/>
      <c r="C831" s="11"/>
      <c r="D831" s="29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  <c r="BS831" s="11"/>
      <c r="BT831" s="11"/>
      <c r="BU831" s="11"/>
      <c r="BV831" s="11"/>
      <c r="BW831" s="11"/>
      <c r="BX831" s="11"/>
      <c r="BY831" s="11"/>
      <c r="BZ831" s="11"/>
      <c r="CA831" s="11"/>
      <c r="CB831" s="11"/>
      <c r="CC831" s="11"/>
      <c r="CD831" s="29"/>
      <c r="CE831" s="11"/>
      <c r="CF831" s="11"/>
      <c r="CG831" s="29"/>
      <c r="CH831" s="11"/>
      <c r="CI831" s="11"/>
      <c r="CJ831" s="11"/>
    </row>
    <row r="832" spans="1:88" x14ac:dyDescent="0.2">
      <c r="A832" s="13"/>
      <c r="B832" s="13"/>
      <c r="C832" s="11"/>
      <c r="D832" s="29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11"/>
      <c r="BY832" s="11"/>
      <c r="BZ832" s="11"/>
      <c r="CA832" s="11"/>
      <c r="CB832" s="11"/>
      <c r="CC832" s="11"/>
      <c r="CD832" s="29"/>
      <c r="CE832" s="11"/>
      <c r="CF832" s="11"/>
      <c r="CG832" s="29"/>
      <c r="CH832" s="11"/>
      <c r="CI832" s="11"/>
      <c r="CJ832" s="11"/>
    </row>
    <row r="833" spans="1:88" x14ac:dyDescent="0.2">
      <c r="A833" s="13"/>
      <c r="B833" s="13"/>
      <c r="C833" s="11"/>
      <c r="D833" s="29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  <c r="BO833" s="11"/>
      <c r="BP833" s="11"/>
      <c r="BQ833" s="11"/>
      <c r="BR833" s="11"/>
      <c r="BS833" s="11"/>
      <c r="BT833" s="11"/>
      <c r="BU833" s="11"/>
      <c r="BV833" s="11"/>
      <c r="BW833" s="11"/>
      <c r="BX833" s="11"/>
      <c r="BY833" s="11"/>
      <c r="BZ833" s="11"/>
      <c r="CA833" s="11"/>
      <c r="CB833" s="11"/>
      <c r="CC833" s="11"/>
      <c r="CD833" s="29"/>
      <c r="CE833" s="11"/>
      <c r="CF833" s="11"/>
      <c r="CG833" s="29"/>
      <c r="CH833" s="11"/>
      <c r="CI833" s="11"/>
      <c r="CJ833" s="11"/>
    </row>
    <row r="834" spans="1:88" x14ac:dyDescent="0.2">
      <c r="A834" s="13"/>
      <c r="B834" s="13"/>
      <c r="C834" s="11"/>
      <c r="D834" s="29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  <c r="CA834" s="11"/>
      <c r="CB834" s="11"/>
      <c r="CC834" s="11"/>
      <c r="CD834" s="29"/>
      <c r="CE834" s="11"/>
      <c r="CF834" s="11"/>
      <c r="CG834" s="29"/>
      <c r="CH834" s="11"/>
      <c r="CI834" s="11"/>
      <c r="CJ834" s="11"/>
    </row>
    <row r="835" spans="1:88" x14ac:dyDescent="0.2">
      <c r="A835" s="13"/>
      <c r="B835" s="13"/>
      <c r="C835" s="11"/>
      <c r="D835" s="29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  <c r="BS835" s="11"/>
      <c r="BT835" s="11"/>
      <c r="BU835" s="11"/>
      <c r="BV835" s="11"/>
      <c r="BW835" s="11"/>
      <c r="BX835" s="11"/>
      <c r="BY835" s="11"/>
      <c r="BZ835" s="11"/>
      <c r="CA835" s="11"/>
      <c r="CB835" s="11"/>
      <c r="CC835" s="11"/>
      <c r="CD835" s="29"/>
      <c r="CE835" s="11"/>
      <c r="CF835" s="11"/>
      <c r="CG835" s="29"/>
      <c r="CH835" s="11"/>
      <c r="CI835" s="11"/>
      <c r="CJ835" s="11"/>
    </row>
    <row r="836" spans="1:88" x14ac:dyDescent="0.2">
      <c r="A836" s="13"/>
      <c r="B836" s="13"/>
      <c r="C836" s="11"/>
      <c r="D836" s="29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  <c r="CA836" s="11"/>
      <c r="CB836" s="11"/>
      <c r="CC836" s="11"/>
      <c r="CD836" s="29"/>
      <c r="CE836" s="11"/>
      <c r="CF836" s="11"/>
      <c r="CG836" s="29"/>
      <c r="CH836" s="11"/>
      <c r="CI836" s="11"/>
      <c r="CJ836" s="11"/>
    </row>
    <row r="837" spans="1:88" x14ac:dyDescent="0.2">
      <c r="A837" s="13"/>
      <c r="B837" s="13"/>
      <c r="C837" s="11"/>
      <c r="D837" s="29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11"/>
      <c r="BY837" s="11"/>
      <c r="BZ837" s="11"/>
      <c r="CA837" s="11"/>
      <c r="CB837" s="11"/>
      <c r="CC837" s="11"/>
      <c r="CD837" s="29"/>
      <c r="CE837" s="11"/>
      <c r="CF837" s="11"/>
      <c r="CG837" s="29"/>
      <c r="CH837" s="11"/>
      <c r="CI837" s="11"/>
      <c r="CJ837" s="11"/>
    </row>
    <row r="838" spans="1:88" x14ac:dyDescent="0.2">
      <c r="A838" s="13"/>
      <c r="B838" s="13"/>
      <c r="C838" s="11"/>
      <c r="D838" s="29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  <c r="CB838" s="11"/>
      <c r="CC838" s="11"/>
      <c r="CD838" s="29"/>
      <c r="CE838" s="11"/>
      <c r="CF838" s="11"/>
      <c r="CG838" s="29"/>
      <c r="CH838" s="11"/>
      <c r="CI838" s="11"/>
      <c r="CJ838" s="11"/>
    </row>
    <row r="839" spans="1:88" x14ac:dyDescent="0.2">
      <c r="A839" s="13"/>
      <c r="B839" s="13"/>
      <c r="C839" s="11"/>
      <c r="D839" s="29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  <c r="BS839" s="11"/>
      <c r="BT839" s="11"/>
      <c r="BU839" s="11"/>
      <c r="BV839" s="11"/>
      <c r="BW839" s="11"/>
      <c r="BX839" s="11"/>
      <c r="BY839" s="11"/>
      <c r="BZ839" s="11"/>
      <c r="CA839" s="11"/>
      <c r="CB839" s="11"/>
      <c r="CC839" s="11"/>
      <c r="CD839" s="29"/>
      <c r="CE839" s="11"/>
      <c r="CF839" s="11"/>
      <c r="CG839" s="29"/>
      <c r="CH839" s="11"/>
      <c r="CI839" s="11"/>
      <c r="CJ839" s="11"/>
    </row>
    <row r="840" spans="1:88" x14ac:dyDescent="0.2">
      <c r="A840" s="13"/>
      <c r="B840" s="13"/>
      <c r="C840" s="11"/>
      <c r="D840" s="29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  <c r="CC840" s="11"/>
      <c r="CD840" s="29"/>
      <c r="CE840" s="11"/>
      <c r="CF840" s="11"/>
      <c r="CG840" s="29"/>
      <c r="CH840" s="11"/>
      <c r="CI840" s="11"/>
      <c r="CJ840" s="11"/>
    </row>
    <row r="841" spans="1:88" x14ac:dyDescent="0.2">
      <c r="A841" s="13"/>
      <c r="B841" s="13"/>
      <c r="C841" s="11"/>
      <c r="D841" s="29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  <c r="BS841" s="11"/>
      <c r="BT841" s="11"/>
      <c r="BU841" s="11"/>
      <c r="BV841" s="11"/>
      <c r="BW841" s="11"/>
      <c r="BX841" s="11"/>
      <c r="BY841" s="11"/>
      <c r="BZ841" s="11"/>
      <c r="CA841" s="11"/>
      <c r="CB841" s="11"/>
      <c r="CC841" s="11"/>
      <c r="CD841" s="29"/>
      <c r="CE841" s="11"/>
      <c r="CF841" s="11"/>
      <c r="CG841" s="29"/>
      <c r="CH841" s="11"/>
      <c r="CI841" s="11"/>
      <c r="CJ841" s="11"/>
    </row>
    <row r="842" spans="1:88" x14ac:dyDescent="0.2">
      <c r="A842" s="13"/>
      <c r="B842" s="13"/>
      <c r="C842" s="11"/>
      <c r="D842" s="29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  <c r="CB842" s="11"/>
      <c r="CC842" s="11"/>
      <c r="CD842" s="29"/>
      <c r="CE842" s="11"/>
      <c r="CF842" s="11"/>
      <c r="CG842" s="29"/>
      <c r="CH842" s="11"/>
      <c r="CI842" s="11"/>
      <c r="CJ842" s="11"/>
    </row>
    <row r="843" spans="1:88" x14ac:dyDescent="0.2">
      <c r="A843" s="13"/>
      <c r="B843" s="13"/>
      <c r="C843" s="11"/>
      <c r="D843" s="29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  <c r="CB843" s="11"/>
      <c r="CC843" s="11"/>
      <c r="CD843" s="29"/>
      <c r="CE843" s="11"/>
      <c r="CF843" s="11"/>
      <c r="CG843" s="29"/>
      <c r="CH843" s="11"/>
      <c r="CI843" s="11"/>
      <c r="CJ843" s="11"/>
    </row>
    <row r="844" spans="1:88" x14ac:dyDescent="0.2">
      <c r="A844" s="13"/>
      <c r="B844" s="13"/>
      <c r="C844" s="11"/>
      <c r="D844" s="29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  <c r="CC844" s="11"/>
      <c r="CD844" s="29"/>
      <c r="CE844" s="11"/>
      <c r="CF844" s="11"/>
      <c r="CG844" s="29"/>
      <c r="CH844" s="11"/>
      <c r="CI844" s="11"/>
      <c r="CJ844" s="11"/>
    </row>
    <row r="845" spans="1:88" x14ac:dyDescent="0.2">
      <c r="A845" s="13"/>
      <c r="B845" s="13"/>
      <c r="C845" s="11"/>
      <c r="D845" s="29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  <c r="CA845" s="11"/>
      <c r="CB845" s="11"/>
      <c r="CC845" s="11"/>
      <c r="CD845" s="29"/>
      <c r="CE845" s="11"/>
      <c r="CF845" s="11"/>
      <c r="CG845" s="29"/>
      <c r="CH845" s="11"/>
      <c r="CI845" s="11"/>
      <c r="CJ845" s="11"/>
    </row>
    <row r="846" spans="1:88" x14ac:dyDescent="0.2">
      <c r="A846" s="13"/>
      <c r="B846" s="13"/>
      <c r="C846" s="11"/>
      <c r="D846" s="29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  <c r="CC846" s="11"/>
      <c r="CD846" s="29"/>
      <c r="CE846" s="11"/>
      <c r="CF846" s="11"/>
      <c r="CG846" s="29"/>
      <c r="CH846" s="11"/>
      <c r="CI846" s="11"/>
      <c r="CJ846" s="11"/>
    </row>
    <row r="847" spans="1:88" x14ac:dyDescent="0.2">
      <c r="A847" s="13"/>
      <c r="B847" s="13"/>
      <c r="C847" s="11"/>
      <c r="D847" s="29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  <c r="CA847" s="11"/>
      <c r="CB847" s="11"/>
      <c r="CC847" s="11"/>
      <c r="CD847" s="29"/>
      <c r="CE847" s="11"/>
      <c r="CF847" s="11"/>
      <c r="CG847" s="29"/>
      <c r="CH847" s="11"/>
      <c r="CI847" s="11"/>
      <c r="CJ847" s="11"/>
    </row>
    <row r="848" spans="1:88" x14ac:dyDescent="0.2">
      <c r="A848" s="13"/>
      <c r="B848" s="13"/>
      <c r="C848" s="11"/>
      <c r="D848" s="29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  <c r="CC848" s="11"/>
      <c r="CD848" s="29"/>
      <c r="CE848" s="11"/>
      <c r="CF848" s="11"/>
      <c r="CG848" s="29"/>
      <c r="CH848" s="11"/>
      <c r="CI848" s="11"/>
      <c r="CJ848" s="11"/>
    </row>
    <row r="849" spans="1:88" x14ac:dyDescent="0.2">
      <c r="A849" s="13"/>
      <c r="B849" s="13"/>
      <c r="C849" s="11"/>
      <c r="D849" s="29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  <c r="CB849" s="11"/>
      <c r="CC849" s="11"/>
      <c r="CD849" s="29"/>
      <c r="CE849" s="11"/>
      <c r="CF849" s="11"/>
      <c r="CG849" s="29"/>
      <c r="CH849" s="11"/>
      <c r="CI849" s="11"/>
      <c r="CJ849" s="11"/>
    </row>
    <row r="850" spans="1:88" x14ac:dyDescent="0.2">
      <c r="A850" s="13"/>
      <c r="B850" s="13"/>
      <c r="C850" s="11"/>
      <c r="D850" s="29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  <c r="CC850" s="11"/>
      <c r="CD850" s="29"/>
      <c r="CE850" s="11"/>
      <c r="CF850" s="11"/>
      <c r="CG850" s="29"/>
      <c r="CH850" s="11"/>
      <c r="CI850" s="11"/>
      <c r="CJ850" s="11"/>
    </row>
    <row r="851" spans="1:88" x14ac:dyDescent="0.2">
      <c r="A851" s="13"/>
      <c r="B851" s="13"/>
      <c r="C851" s="11"/>
      <c r="D851" s="29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  <c r="CA851" s="11"/>
      <c r="CB851" s="11"/>
      <c r="CC851" s="11"/>
      <c r="CD851" s="29"/>
      <c r="CE851" s="11"/>
      <c r="CF851" s="11"/>
      <c r="CG851" s="29"/>
      <c r="CH851" s="11"/>
      <c r="CI851" s="11"/>
      <c r="CJ851" s="11"/>
    </row>
    <row r="852" spans="1:88" x14ac:dyDescent="0.2">
      <c r="A852" s="13"/>
      <c r="B852" s="13"/>
      <c r="C852" s="11"/>
      <c r="D852" s="29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  <c r="CC852" s="11"/>
      <c r="CD852" s="29"/>
      <c r="CE852" s="11"/>
      <c r="CF852" s="11"/>
      <c r="CG852" s="29"/>
      <c r="CH852" s="11"/>
      <c r="CI852" s="11"/>
      <c r="CJ852" s="11"/>
    </row>
    <row r="853" spans="1:88" x14ac:dyDescent="0.2">
      <c r="A853" s="13"/>
      <c r="B853" s="13"/>
      <c r="C853" s="11"/>
      <c r="D853" s="29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11"/>
      <c r="BZ853" s="11"/>
      <c r="CA853" s="11"/>
      <c r="CB853" s="11"/>
      <c r="CC853" s="11"/>
      <c r="CD853" s="29"/>
      <c r="CE853" s="11"/>
      <c r="CF853" s="11"/>
      <c r="CG853" s="29"/>
      <c r="CH853" s="11"/>
      <c r="CI853" s="11"/>
      <c r="CJ853" s="11"/>
    </row>
    <row r="854" spans="1:88" x14ac:dyDescent="0.2">
      <c r="A854" s="13"/>
      <c r="B854" s="13"/>
      <c r="C854" s="11"/>
      <c r="D854" s="29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  <c r="CB854" s="11"/>
      <c r="CC854" s="11"/>
      <c r="CD854" s="29"/>
      <c r="CE854" s="11"/>
      <c r="CF854" s="11"/>
      <c r="CG854" s="29"/>
      <c r="CH854" s="11"/>
      <c r="CI854" s="11"/>
      <c r="CJ854" s="11"/>
    </row>
    <row r="855" spans="1:88" x14ac:dyDescent="0.2">
      <c r="A855" s="13"/>
      <c r="B855" s="13"/>
      <c r="C855" s="11"/>
      <c r="D855" s="29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  <c r="BS855" s="11"/>
      <c r="BT855" s="11"/>
      <c r="BU855" s="11"/>
      <c r="BV855" s="11"/>
      <c r="BW855" s="11"/>
      <c r="BX855" s="11"/>
      <c r="BY855" s="11"/>
      <c r="BZ855" s="11"/>
      <c r="CA855" s="11"/>
      <c r="CB855" s="11"/>
      <c r="CC855" s="11"/>
      <c r="CD855" s="29"/>
      <c r="CE855" s="11"/>
      <c r="CF855" s="11"/>
      <c r="CG855" s="29"/>
      <c r="CH855" s="11"/>
      <c r="CI855" s="11"/>
      <c r="CJ855" s="11"/>
    </row>
    <row r="856" spans="1:88" x14ac:dyDescent="0.2">
      <c r="A856" s="13"/>
      <c r="B856" s="13"/>
      <c r="C856" s="11"/>
      <c r="D856" s="29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  <c r="CA856" s="11"/>
      <c r="CB856" s="11"/>
      <c r="CC856" s="11"/>
      <c r="CD856" s="29"/>
      <c r="CE856" s="11"/>
      <c r="CF856" s="11"/>
      <c r="CG856" s="29"/>
      <c r="CH856" s="11"/>
      <c r="CI856" s="11"/>
      <c r="CJ856" s="11"/>
    </row>
    <row r="857" spans="1:88" x14ac:dyDescent="0.2">
      <c r="A857" s="13"/>
      <c r="B857" s="13"/>
      <c r="C857" s="11"/>
      <c r="D857" s="29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  <c r="BS857" s="11"/>
      <c r="BT857" s="11"/>
      <c r="BU857" s="11"/>
      <c r="BV857" s="11"/>
      <c r="BW857" s="11"/>
      <c r="BX857" s="11"/>
      <c r="BY857" s="11"/>
      <c r="BZ857" s="11"/>
      <c r="CA857" s="11"/>
      <c r="CB857" s="11"/>
      <c r="CC857" s="11"/>
      <c r="CD857" s="29"/>
      <c r="CE857" s="11"/>
      <c r="CF857" s="11"/>
      <c r="CG857" s="29"/>
      <c r="CH857" s="11"/>
      <c r="CI857" s="11"/>
      <c r="CJ857" s="11"/>
    </row>
    <row r="858" spans="1:88" x14ac:dyDescent="0.2">
      <c r="A858" s="13"/>
      <c r="B858" s="13"/>
      <c r="C858" s="11"/>
      <c r="D858" s="29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  <c r="BS858" s="11"/>
      <c r="BT858" s="11"/>
      <c r="BU858" s="11"/>
      <c r="BV858" s="11"/>
      <c r="BW858" s="11"/>
      <c r="BX858" s="11"/>
      <c r="BY858" s="11"/>
      <c r="BZ858" s="11"/>
      <c r="CA858" s="11"/>
      <c r="CB858" s="11"/>
      <c r="CC858" s="11"/>
      <c r="CD858" s="29"/>
      <c r="CE858" s="11"/>
      <c r="CF858" s="11"/>
      <c r="CG858" s="29"/>
      <c r="CH858" s="11"/>
      <c r="CI858" s="11"/>
      <c r="CJ858" s="11"/>
    </row>
    <row r="859" spans="1:88" x14ac:dyDescent="0.2">
      <c r="A859" s="13"/>
      <c r="B859" s="13"/>
      <c r="C859" s="11"/>
      <c r="D859" s="29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  <c r="BO859" s="11"/>
      <c r="BP859" s="11"/>
      <c r="BQ859" s="11"/>
      <c r="BR859" s="11"/>
      <c r="BS859" s="11"/>
      <c r="BT859" s="11"/>
      <c r="BU859" s="11"/>
      <c r="BV859" s="11"/>
      <c r="BW859" s="11"/>
      <c r="BX859" s="11"/>
      <c r="BY859" s="11"/>
      <c r="BZ859" s="11"/>
      <c r="CA859" s="11"/>
      <c r="CB859" s="11"/>
      <c r="CC859" s="11"/>
      <c r="CD859" s="29"/>
      <c r="CE859" s="11"/>
      <c r="CF859" s="11"/>
      <c r="CG859" s="29"/>
      <c r="CH859" s="11"/>
      <c r="CI859" s="11"/>
      <c r="CJ859" s="11"/>
    </row>
    <row r="860" spans="1:88" x14ac:dyDescent="0.2">
      <c r="A860" s="13"/>
      <c r="B860" s="13"/>
      <c r="C860" s="11"/>
      <c r="D860" s="29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  <c r="BS860" s="11"/>
      <c r="BT860" s="11"/>
      <c r="BU860" s="11"/>
      <c r="BV860" s="11"/>
      <c r="BW860" s="11"/>
      <c r="BX860" s="11"/>
      <c r="BY860" s="11"/>
      <c r="BZ860" s="11"/>
      <c r="CA860" s="11"/>
      <c r="CB860" s="11"/>
      <c r="CC860" s="11"/>
      <c r="CD860" s="29"/>
      <c r="CE860" s="11"/>
      <c r="CF860" s="11"/>
      <c r="CG860" s="29"/>
      <c r="CH860" s="11"/>
      <c r="CI860" s="11"/>
      <c r="CJ860" s="11"/>
    </row>
    <row r="861" spans="1:88" x14ac:dyDescent="0.2">
      <c r="A861" s="13"/>
      <c r="B861" s="13"/>
      <c r="C861" s="11"/>
      <c r="D861" s="29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  <c r="BS861" s="11"/>
      <c r="BT861" s="11"/>
      <c r="BU861" s="11"/>
      <c r="BV861" s="11"/>
      <c r="BW861" s="11"/>
      <c r="BX861" s="11"/>
      <c r="BY861" s="11"/>
      <c r="BZ861" s="11"/>
      <c r="CA861" s="11"/>
      <c r="CB861" s="11"/>
      <c r="CC861" s="11"/>
      <c r="CD861" s="29"/>
      <c r="CE861" s="11"/>
      <c r="CF861" s="11"/>
      <c r="CG861" s="29"/>
      <c r="CH861" s="11"/>
      <c r="CI861" s="11"/>
      <c r="CJ861" s="11"/>
    </row>
    <row r="862" spans="1:88" x14ac:dyDescent="0.2">
      <c r="A862" s="13"/>
      <c r="B862" s="13"/>
      <c r="C862" s="11"/>
      <c r="D862" s="29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  <c r="CC862" s="11"/>
      <c r="CD862" s="29"/>
      <c r="CE862" s="11"/>
      <c r="CF862" s="11"/>
      <c r="CG862" s="29"/>
      <c r="CH862" s="11"/>
      <c r="CI862" s="11"/>
      <c r="CJ862" s="11"/>
    </row>
    <row r="863" spans="1:88" x14ac:dyDescent="0.2">
      <c r="A863" s="13"/>
      <c r="B863" s="13"/>
      <c r="C863" s="11"/>
      <c r="D863" s="29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  <c r="CA863" s="11"/>
      <c r="CB863" s="11"/>
      <c r="CC863" s="11"/>
      <c r="CD863" s="29"/>
      <c r="CE863" s="11"/>
      <c r="CF863" s="11"/>
      <c r="CG863" s="29"/>
      <c r="CH863" s="11"/>
      <c r="CI863" s="11"/>
      <c r="CJ863" s="11"/>
    </row>
    <row r="864" spans="1:88" x14ac:dyDescent="0.2">
      <c r="A864" s="13"/>
      <c r="B864" s="13"/>
      <c r="C864" s="11"/>
      <c r="D864" s="29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  <c r="CC864" s="11"/>
      <c r="CD864" s="29"/>
      <c r="CE864" s="11"/>
      <c r="CF864" s="11"/>
      <c r="CG864" s="29"/>
      <c r="CH864" s="11"/>
      <c r="CI864" s="11"/>
      <c r="CJ864" s="11"/>
    </row>
    <row r="865" spans="1:88" x14ac:dyDescent="0.2">
      <c r="A865" s="13"/>
      <c r="B865" s="13"/>
      <c r="C865" s="11"/>
      <c r="D865" s="29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  <c r="BS865" s="11"/>
      <c r="BT865" s="11"/>
      <c r="BU865" s="11"/>
      <c r="BV865" s="11"/>
      <c r="BW865" s="11"/>
      <c r="BX865" s="11"/>
      <c r="BY865" s="11"/>
      <c r="BZ865" s="11"/>
      <c r="CA865" s="11"/>
      <c r="CB865" s="11"/>
      <c r="CC865" s="11"/>
      <c r="CD865" s="29"/>
      <c r="CE865" s="11"/>
      <c r="CF865" s="11"/>
      <c r="CG865" s="29"/>
      <c r="CH865" s="11"/>
      <c r="CI865" s="11"/>
      <c r="CJ865" s="11"/>
    </row>
    <row r="866" spans="1:88" x14ac:dyDescent="0.2">
      <c r="A866" s="13"/>
      <c r="B866" s="13"/>
      <c r="C866" s="11"/>
      <c r="D866" s="29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  <c r="CC866" s="11"/>
      <c r="CD866" s="29"/>
      <c r="CE866" s="11"/>
      <c r="CF866" s="11"/>
      <c r="CG866" s="29"/>
      <c r="CH866" s="11"/>
      <c r="CI866" s="11"/>
      <c r="CJ866" s="11"/>
    </row>
    <row r="867" spans="1:88" x14ac:dyDescent="0.2">
      <c r="A867" s="13"/>
      <c r="B867" s="13"/>
      <c r="C867" s="11"/>
      <c r="D867" s="29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  <c r="CB867" s="11"/>
      <c r="CC867" s="11"/>
      <c r="CD867" s="29"/>
      <c r="CE867" s="11"/>
      <c r="CF867" s="11"/>
      <c r="CG867" s="29"/>
      <c r="CH867" s="11"/>
      <c r="CI867" s="11"/>
      <c r="CJ867" s="11"/>
    </row>
    <row r="868" spans="1:88" x14ac:dyDescent="0.2">
      <c r="A868" s="13"/>
      <c r="B868" s="13"/>
      <c r="C868" s="11"/>
      <c r="D868" s="29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  <c r="CC868" s="11"/>
      <c r="CD868" s="29"/>
      <c r="CE868" s="11"/>
      <c r="CF868" s="11"/>
      <c r="CG868" s="29"/>
      <c r="CH868" s="11"/>
      <c r="CI868" s="11"/>
      <c r="CJ868" s="11"/>
    </row>
    <row r="869" spans="1:88" x14ac:dyDescent="0.2">
      <c r="A869" s="13"/>
      <c r="B869" s="13"/>
      <c r="C869" s="11"/>
      <c r="D869" s="29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  <c r="CA869" s="11"/>
      <c r="CB869" s="11"/>
      <c r="CC869" s="11"/>
      <c r="CD869" s="29"/>
      <c r="CE869" s="11"/>
      <c r="CF869" s="11"/>
      <c r="CG869" s="29"/>
      <c r="CH869" s="11"/>
      <c r="CI869" s="11"/>
      <c r="CJ869" s="11"/>
    </row>
    <row r="870" spans="1:88" x14ac:dyDescent="0.2">
      <c r="A870" s="13"/>
      <c r="B870" s="13"/>
      <c r="C870" s="11"/>
      <c r="D870" s="29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  <c r="CC870" s="11"/>
      <c r="CD870" s="29"/>
      <c r="CE870" s="11"/>
      <c r="CF870" s="11"/>
      <c r="CG870" s="29"/>
      <c r="CH870" s="11"/>
      <c r="CI870" s="11"/>
      <c r="CJ870" s="11"/>
    </row>
    <row r="871" spans="1:88" x14ac:dyDescent="0.2">
      <c r="A871" s="13"/>
      <c r="B871" s="13"/>
      <c r="C871" s="11"/>
      <c r="D871" s="29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  <c r="CA871" s="11"/>
      <c r="CB871" s="11"/>
      <c r="CC871" s="11"/>
      <c r="CD871" s="29"/>
      <c r="CE871" s="11"/>
      <c r="CF871" s="11"/>
      <c r="CG871" s="29"/>
      <c r="CH871" s="11"/>
      <c r="CI871" s="11"/>
      <c r="CJ871" s="11"/>
    </row>
    <row r="872" spans="1:88" x14ac:dyDescent="0.2">
      <c r="A872" s="13"/>
      <c r="B872" s="13"/>
      <c r="C872" s="11"/>
      <c r="D872" s="29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  <c r="CB872" s="11"/>
      <c r="CC872" s="11"/>
      <c r="CD872" s="29"/>
      <c r="CE872" s="11"/>
      <c r="CF872" s="11"/>
      <c r="CG872" s="29"/>
      <c r="CH872" s="11"/>
      <c r="CI872" s="11"/>
      <c r="CJ872" s="11"/>
    </row>
    <row r="873" spans="1:88" x14ac:dyDescent="0.2">
      <c r="A873" s="13"/>
      <c r="B873" s="13"/>
      <c r="C873" s="11"/>
      <c r="D873" s="29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  <c r="BS873" s="11"/>
      <c r="BT873" s="11"/>
      <c r="BU873" s="11"/>
      <c r="BV873" s="11"/>
      <c r="BW873" s="11"/>
      <c r="BX873" s="11"/>
      <c r="BY873" s="11"/>
      <c r="BZ873" s="11"/>
      <c r="CA873" s="11"/>
      <c r="CB873" s="11"/>
      <c r="CC873" s="11"/>
      <c r="CD873" s="29"/>
      <c r="CE873" s="11"/>
      <c r="CF873" s="11"/>
      <c r="CG873" s="29"/>
      <c r="CH873" s="11"/>
      <c r="CI873" s="11"/>
      <c r="CJ873" s="11"/>
    </row>
    <row r="874" spans="1:88" x14ac:dyDescent="0.2">
      <c r="A874" s="13"/>
      <c r="B874" s="13"/>
      <c r="C874" s="11"/>
      <c r="D874" s="29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  <c r="CA874" s="11"/>
      <c r="CB874" s="11"/>
      <c r="CC874" s="11"/>
      <c r="CD874" s="29"/>
      <c r="CE874" s="11"/>
      <c r="CF874" s="11"/>
      <c r="CG874" s="29"/>
      <c r="CH874" s="11"/>
      <c r="CI874" s="11"/>
      <c r="CJ874" s="11"/>
    </row>
    <row r="875" spans="1:88" x14ac:dyDescent="0.2">
      <c r="A875" s="13"/>
      <c r="B875" s="13"/>
      <c r="C875" s="11"/>
      <c r="D875" s="29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  <c r="BS875" s="11"/>
      <c r="BT875" s="11"/>
      <c r="BU875" s="11"/>
      <c r="BV875" s="11"/>
      <c r="BW875" s="11"/>
      <c r="BX875" s="11"/>
      <c r="BY875" s="11"/>
      <c r="BZ875" s="11"/>
      <c r="CA875" s="11"/>
      <c r="CB875" s="11"/>
      <c r="CC875" s="11"/>
      <c r="CD875" s="29"/>
      <c r="CE875" s="11"/>
      <c r="CF875" s="11"/>
      <c r="CG875" s="29"/>
      <c r="CH875" s="11"/>
      <c r="CI875" s="11"/>
      <c r="CJ875" s="11"/>
    </row>
    <row r="876" spans="1:88" x14ac:dyDescent="0.2">
      <c r="A876" s="13"/>
      <c r="B876" s="13"/>
      <c r="C876" s="11"/>
      <c r="D876" s="29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  <c r="CB876" s="11"/>
      <c r="CC876" s="11"/>
      <c r="CD876" s="29"/>
      <c r="CE876" s="11"/>
      <c r="CF876" s="11"/>
      <c r="CG876" s="29"/>
      <c r="CH876" s="11"/>
      <c r="CI876" s="11"/>
      <c r="CJ876" s="11"/>
    </row>
    <row r="877" spans="1:88" x14ac:dyDescent="0.2">
      <c r="A877" s="13"/>
      <c r="B877" s="13"/>
      <c r="C877" s="11"/>
      <c r="D877" s="29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  <c r="BS877" s="11"/>
      <c r="BT877" s="11"/>
      <c r="BU877" s="11"/>
      <c r="BV877" s="11"/>
      <c r="BW877" s="11"/>
      <c r="BX877" s="11"/>
      <c r="BY877" s="11"/>
      <c r="BZ877" s="11"/>
      <c r="CA877" s="11"/>
      <c r="CB877" s="11"/>
      <c r="CC877" s="11"/>
      <c r="CD877" s="29"/>
      <c r="CE877" s="11"/>
      <c r="CF877" s="11"/>
      <c r="CG877" s="29"/>
      <c r="CH877" s="11"/>
      <c r="CI877" s="11"/>
      <c r="CJ877" s="11"/>
    </row>
    <row r="878" spans="1:88" x14ac:dyDescent="0.2">
      <c r="A878" s="13"/>
      <c r="B878" s="13"/>
      <c r="C878" s="11"/>
      <c r="D878" s="29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  <c r="CA878" s="11"/>
      <c r="CB878" s="11"/>
      <c r="CC878" s="11"/>
      <c r="CD878" s="29"/>
      <c r="CE878" s="11"/>
      <c r="CF878" s="11"/>
      <c r="CG878" s="29"/>
      <c r="CH878" s="11"/>
      <c r="CI878" s="11"/>
      <c r="CJ878" s="11"/>
    </row>
    <row r="879" spans="1:88" x14ac:dyDescent="0.2">
      <c r="A879" s="13"/>
      <c r="B879" s="13"/>
      <c r="C879" s="11"/>
      <c r="D879" s="29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  <c r="BS879" s="11"/>
      <c r="BT879" s="11"/>
      <c r="BU879" s="11"/>
      <c r="BV879" s="11"/>
      <c r="BW879" s="11"/>
      <c r="BX879" s="11"/>
      <c r="BY879" s="11"/>
      <c r="BZ879" s="11"/>
      <c r="CA879" s="11"/>
      <c r="CB879" s="11"/>
      <c r="CC879" s="11"/>
      <c r="CD879" s="29"/>
      <c r="CE879" s="11"/>
      <c r="CF879" s="11"/>
      <c r="CG879" s="29"/>
      <c r="CH879" s="11"/>
      <c r="CI879" s="11"/>
      <c r="CJ879" s="11"/>
    </row>
    <row r="880" spans="1:88" x14ac:dyDescent="0.2">
      <c r="A880" s="13"/>
      <c r="B880" s="13"/>
      <c r="C880" s="11"/>
      <c r="D880" s="29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  <c r="CA880" s="11"/>
      <c r="CB880" s="11"/>
      <c r="CC880" s="11"/>
      <c r="CD880" s="29"/>
      <c r="CE880" s="11"/>
      <c r="CF880" s="11"/>
      <c r="CG880" s="29"/>
      <c r="CH880" s="11"/>
      <c r="CI880" s="11"/>
      <c r="CJ880" s="11"/>
    </row>
    <row r="881" spans="1:88" x14ac:dyDescent="0.2">
      <c r="A881" s="13"/>
      <c r="B881" s="13"/>
      <c r="C881" s="11"/>
      <c r="D881" s="29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  <c r="BS881" s="11"/>
      <c r="BT881" s="11"/>
      <c r="BU881" s="11"/>
      <c r="BV881" s="11"/>
      <c r="BW881" s="11"/>
      <c r="BX881" s="11"/>
      <c r="BY881" s="11"/>
      <c r="BZ881" s="11"/>
      <c r="CA881" s="11"/>
      <c r="CB881" s="11"/>
      <c r="CC881" s="11"/>
      <c r="CD881" s="29"/>
      <c r="CE881" s="11"/>
      <c r="CF881" s="11"/>
      <c r="CG881" s="29"/>
      <c r="CH881" s="11"/>
      <c r="CI881" s="11"/>
      <c r="CJ881" s="11"/>
    </row>
    <row r="882" spans="1:88" x14ac:dyDescent="0.2">
      <c r="A882" s="13"/>
      <c r="B882" s="13"/>
      <c r="C882" s="11"/>
      <c r="D882" s="29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  <c r="CB882" s="11"/>
      <c r="CC882" s="11"/>
      <c r="CD882" s="29"/>
      <c r="CE882" s="11"/>
      <c r="CF882" s="11"/>
      <c r="CG882" s="29"/>
      <c r="CH882" s="11"/>
      <c r="CI882" s="11"/>
      <c r="CJ882" s="11"/>
    </row>
    <row r="883" spans="1:88" x14ac:dyDescent="0.2">
      <c r="A883" s="13"/>
      <c r="B883" s="13"/>
      <c r="C883" s="11"/>
      <c r="D883" s="29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  <c r="BS883" s="11"/>
      <c r="BT883" s="11"/>
      <c r="BU883" s="11"/>
      <c r="BV883" s="11"/>
      <c r="BW883" s="11"/>
      <c r="BX883" s="11"/>
      <c r="BY883" s="11"/>
      <c r="BZ883" s="11"/>
      <c r="CA883" s="11"/>
      <c r="CB883" s="11"/>
      <c r="CC883" s="11"/>
      <c r="CD883" s="29"/>
      <c r="CE883" s="11"/>
      <c r="CF883" s="11"/>
      <c r="CG883" s="29"/>
      <c r="CH883" s="11"/>
      <c r="CI883" s="11"/>
      <c r="CJ883" s="11"/>
    </row>
    <row r="884" spans="1:88" x14ac:dyDescent="0.2">
      <c r="A884" s="13"/>
      <c r="B884" s="13"/>
      <c r="C884" s="11"/>
      <c r="D884" s="29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  <c r="CB884" s="11"/>
      <c r="CC884" s="11"/>
      <c r="CD884" s="29"/>
      <c r="CE884" s="11"/>
      <c r="CF884" s="11"/>
      <c r="CG884" s="29"/>
      <c r="CH884" s="11"/>
      <c r="CI884" s="11"/>
      <c r="CJ884" s="11"/>
    </row>
    <row r="885" spans="1:88" x14ac:dyDescent="0.2">
      <c r="A885" s="13"/>
      <c r="B885" s="13"/>
      <c r="C885" s="11"/>
      <c r="D885" s="29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  <c r="BS885" s="11"/>
      <c r="BT885" s="11"/>
      <c r="BU885" s="11"/>
      <c r="BV885" s="11"/>
      <c r="BW885" s="11"/>
      <c r="BX885" s="11"/>
      <c r="BY885" s="11"/>
      <c r="BZ885" s="11"/>
      <c r="CA885" s="11"/>
      <c r="CB885" s="11"/>
      <c r="CC885" s="11"/>
      <c r="CD885" s="29"/>
      <c r="CE885" s="11"/>
      <c r="CF885" s="11"/>
      <c r="CG885" s="29"/>
      <c r="CH885" s="11"/>
      <c r="CI885" s="11"/>
      <c r="CJ885" s="11"/>
    </row>
    <row r="886" spans="1:88" x14ac:dyDescent="0.2">
      <c r="A886" s="13"/>
      <c r="B886" s="13"/>
      <c r="C886" s="11"/>
      <c r="D886" s="29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  <c r="BS886" s="11"/>
      <c r="BT886" s="11"/>
      <c r="BU886" s="11"/>
      <c r="BV886" s="11"/>
      <c r="BW886" s="11"/>
      <c r="BX886" s="11"/>
      <c r="BY886" s="11"/>
      <c r="BZ886" s="11"/>
      <c r="CA886" s="11"/>
      <c r="CB886" s="11"/>
      <c r="CC886" s="11"/>
      <c r="CD886" s="29"/>
      <c r="CE886" s="11"/>
      <c r="CF886" s="11"/>
      <c r="CG886" s="29"/>
      <c r="CH886" s="11"/>
      <c r="CI886" s="11"/>
      <c r="CJ886" s="11"/>
    </row>
    <row r="887" spans="1:88" x14ac:dyDescent="0.2">
      <c r="A887" s="13"/>
      <c r="B887" s="13"/>
      <c r="C887" s="11"/>
      <c r="D887" s="29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  <c r="BS887" s="11"/>
      <c r="BT887" s="11"/>
      <c r="BU887" s="11"/>
      <c r="BV887" s="11"/>
      <c r="BW887" s="11"/>
      <c r="BX887" s="11"/>
      <c r="BY887" s="11"/>
      <c r="BZ887" s="11"/>
      <c r="CA887" s="11"/>
      <c r="CB887" s="11"/>
      <c r="CC887" s="11"/>
      <c r="CD887" s="29"/>
      <c r="CE887" s="11"/>
      <c r="CF887" s="11"/>
      <c r="CG887" s="29"/>
      <c r="CH887" s="11"/>
      <c r="CI887" s="11"/>
      <c r="CJ887" s="11"/>
    </row>
    <row r="888" spans="1:88" x14ac:dyDescent="0.2">
      <c r="A888" s="13"/>
      <c r="B888" s="13"/>
      <c r="C888" s="11"/>
      <c r="D888" s="29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  <c r="BS888" s="11"/>
      <c r="BT888" s="11"/>
      <c r="BU888" s="11"/>
      <c r="BV888" s="11"/>
      <c r="BW888" s="11"/>
      <c r="BX888" s="11"/>
      <c r="BY888" s="11"/>
      <c r="BZ888" s="11"/>
      <c r="CA888" s="11"/>
      <c r="CB888" s="11"/>
      <c r="CC888" s="11"/>
      <c r="CD888" s="29"/>
      <c r="CE888" s="11"/>
      <c r="CF888" s="11"/>
      <c r="CG888" s="29"/>
      <c r="CH888" s="11"/>
      <c r="CI888" s="11"/>
      <c r="CJ888" s="11"/>
    </row>
    <row r="889" spans="1:88" x14ac:dyDescent="0.2">
      <c r="A889" s="13"/>
      <c r="B889" s="13"/>
      <c r="C889" s="11"/>
      <c r="D889" s="29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  <c r="BS889" s="11"/>
      <c r="BT889" s="11"/>
      <c r="BU889" s="11"/>
      <c r="BV889" s="11"/>
      <c r="BW889" s="11"/>
      <c r="BX889" s="11"/>
      <c r="BY889" s="11"/>
      <c r="BZ889" s="11"/>
      <c r="CA889" s="11"/>
      <c r="CB889" s="11"/>
      <c r="CC889" s="11"/>
      <c r="CD889" s="29"/>
      <c r="CE889" s="11"/>
      <c r="CF889" s="11"/>
      <c r="CG889" s="29"/>
      <c r="CH889" s="11"/>
      <c r="CI889" s="11"/>
      <c r="CJ889" s="11"/>
    </row>
    <row r="890" spans="1:88" x14ac:dyDescent="0.2">
      <c r="A890" s="13"/>
      <c r="B890" s="13"/>
      <c r="C890" s="11"/>
      <c r="D890" s="29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  <c r="BS890" s="11"/>
      <c r="BT890" s="11"/>
      <c r="BU890" s="11"/>
      <c r="BV890" s="11"/>
      <c r="BW890" s="11"/>
      <c r="BX890" s="11"/>
      <c r="BY890" s="11"/>
      <c r="BZ890" s="11"/>
      <c r="CA890" s="11"/>
      <c r="CB890" s="11"/>
      <c r="CC890" s="11"/>
      <c r="CD890" s="29"/>
      <c r="CE890" s="11"/>
      <c r="CF890" s="11"/>
      <c r="CG890" s="29"/>
      <c r="CH890" s="11"/>
      <c r="CI890" s="11"/>
      <c r="CJ890" s="11"/>
    </row>
    <row r="891" spans="1:88" x14ac:dyDescent="0.2">
      <c r="A891" s="13"/>
      <c r="B891" s="13"/>
      <c r="C891" s="11"/>
      <c r="D891" s="29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  <c r="BS891" s="11"/>
      <c r="BT891" s="11"/>
      <c r="BU891" s="11"/>
      <c r="BV891" s="11"/>
      <c r="BW891" s="11"/>
      <c r="BX891" s="11"/>
      <c r="BY891" s="11"/>
      <c r="BZ891" s="11"/>
      <c r="CA891" s="11"/>
      <c r="CB891" s="11"/>
      <c r="CC891" s="11"/>
      <c r="CD891" s="29"/>
      <c r="CE891" s="11"/>
      <c r="CF891" s="11"/>
      <c r="CG891" s="29"/>
      <c r="CH891" s="11"/>
      <c r="CI891" s="11"/>
      <c r="CJ891" s="11"/>
    </row>
    <row r="892" spans="1:88" x14ac:dyDescent="0.2">
      <c r="A892" s="13"/>
      <c r="B892" s="13"/>
      <c r="C892" s="11"/>
      <c r="D892" s="29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  <c r="BS892" s="11"/>
      <c r="BT892" s="11"/>
      <c r="BU892" s="11"/>
      <c r="BV892" s="11"/>
      <c r="BW892" s="11"/>
      <c r="BX892" s="11"/>
      <c r="BY892" s="11"/>
      <c r="BZ892" s="11"/>
      <c r="CA892" s="11"/>
      <c r="CB892" s="11"/>
      <c r="CC892" s="11"/>
      <c r="CD892" s="29"/>
      <c r="CE892" s="11"/>
      <c r="CF892" s="11"/>
      <c r="CG892" s="29"/>
      <c r="CH892" s="11"/>
      <c r="CI892" s="11"/>
      <c r="CJ892" s="11"/>
    </row>
    <row r="893" spans="1:88" x14ac:dyDescent="0.2">
      <c r="A893" s="13"/>
      <c r="B893" s="13"/>
      <c r="C893" s="11"/>
      <c r="D893" s="29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  <c r="BS893" s="11"/>
      <c r="BT893" s="11"/>
      <c r="BU893" s="11"/>
      <c r="BV893" s="11"/>
      <c r="BW893" s="11"/>
      <c r="BX893" s="11"/>
      <c r="BY893" s="11"/>
      <c r="BZ893" s="11"/>
      <c r="CA893" s="11"/>
      <c r="CB893" s="11"/>
      <c r="CC893" s="11"/>
      <c r="CD893" s="29"/>
      <c r="CE893" s="11"/>
      <c r="CF893" s="11"/>
      <c r="CG893" s="29"/>
      <c r="CH893" s="11"/>
      <c r="CI893" s="11"/>
      <c r="CJ893" s="11"/>
    </row>
    <row r="894" spans="1:88" x14ac:dyDescent="0.2">
      <c r="A894" s="13"/>
      <c r="B894" s="13"/>
      <c r="C894" s="11"/>
      <c r="D894" s="29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  <c r="BS894" s="11"/>
      <c r="BT894" s="11"/>
      <c r="BU894" s="11"/>
      <c r="BV894" s="11"/>
      <c r="BW894" s="11"/>
      <c r="BX894" s="11"/>
      <c r="BY894" s="11"/>
      <c r="BZ894" s="11"/>
      <c r="CA894" s="11"/>
      <c r="CB894" s="11"/>
      <c r="CC894" s="11"/>
      <c r="CD894" s="29"/>
      <c r="CE894" s="11"/>
      <c r="CF894" s="11"/>
      <c r="CG894" s="29"/>
      <c r="CH894" s="11"/>
      <c r="CI894" s="11"/>
      <c r="CJ894" s="11"/>
    </row>
    <row r="895" spans="1:88" x14ac:dyDescent="0.2">
      <c r="A895" s="13"/>
      <c r="B895" s="13"/>
      <c r="C895" s="11"/>
      <c r="D895" s="29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  <c r="BS895" s="11"/>
      <c r="BT895" s="11"/>
      <c r="BU895" s="11"/>
      <c r="BV895" s="11"/>
      <c r="BW895" s="11"/>
      <c r="BX895" s="11"/>
      <c r="BY895" s="11"/>
      <c r="BZ895" s="11"/>
      <c r="CA895" s="11"/>
      <c r="CB895" s="11"/>
      <c r="CC895" s="11"/>
      <c r="CD895" s="29"/>
      <c r="CE895" s="11"/>
      <c r="CF895" s="11"/>
      <c r="CG895" s="29"/>
      <c r="CH895" s="11"/>
      <c r="CI895" s="11"/>
      <c r="CJ895" s="11"/>
    </row>
    <row r="896" spans="1:88" x14ac:dyDescent="0.2">
      <c r="A896" s="13"/>
      <c r="B896" s="13"/>
      <c r="C896" s="11"/>
      <c r="D896" s="29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  <c r="BS896" s="11"/>
      <c r="BT896" s="11"/>
      <c r="BU896" s="11"/>
      <c r="BV896" s="11"/>
      <c r="BW896" s="11"/>
      <c r="BX896" s="11"/>
      <c r="BY896" s="11"/>
      <c r="BZ896" s="11"/>
      <c r="CA896" s="11"/>
      <c r="CB896" s="11"/>
      <c r="CC896" s="11"/>
      <c r="CD896" s="29"/>
      <c r="CE896" s="11"/>
      <c r="CF896" s="11"/>
      <c r="CG896" s="29"/>
      <c r="CH896" s="11"/>
      <c r="CI896" s="11"/>
      <c r="CJ896" s="11"/>
    </row>
    <row r="897" spans="1:88" x14ac:dyDescent="0.2">
      <c r="A897" s="13"/>
      <c r="B897" s="13"/>
      <c r="C897" s="11"/>
      <c r="D897" s="29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  <c r="BS897" s="11"/>
      <c r="BT897" s="11"/>
      <c r="BU897" s="11"/>
      <c r="BV897" s="11"/>
      <c r="BW897" s="11"/>
      <c r="BX897" s="11"/>
      <c r="BY897" s="11"/>
      <c r="BZ897" s="11"/>
      <c r="CA897" s="11"/>
      <c r="CB897" s="11"/>
      <c r="CC897" s="11"/>
      <c r="CD897" s="29"/>
      <c r="CE897" s="11"/>
      <c r="CF897" s="11"/>
      <c r="CG897" s="29"/>
      <c r="CH897" s="11"/>
      <c r="CI897" s="11"/>
      <c r="CJ897" s="11"/>
    </row>
    <row r="898" spans="1:88" x14ac:dyDescent="0.2">
      <c r="A898" s="13"/>
      <c r="B898" s="13"/>
      <c r="C898" s="11"/>
      <c r="D898" s="29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  <c r="BS898" s="11"/>
      <c r="BT898" s="11"/>
      <c r="BU898" s="11"/>
      <c r="BV898" s="11"/>
      <c r="BW898" s="11"/>
      <c r="BX898" s="11"/>
      <c r="BY898" s="11"/>
      <c r="BZ898" s="11"/>
      <c r="CA898" s="11"/>
      <c r="CB898" s="11"/>
      <c r="CC898" s="11"/>
      <c r="CD898" s="29"/>
      <c r="CE898" s="11"/>
      <c r="CF898" s="11"/>
      <c r="CG898" s="29"/>
      <c r="CH898" s="11"/>
      <c r="CI898" s="11"/>
      <c r="CJ898" s="11"/>
    </row>
    <row r="899" spans="1:88" x14ac:dyDescent="0.2">
      <c r="A899" s="13"/>
      <c r="B899" s="13"/>
      <c r="C899" s="11"/>
      <c r="D899" s="29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  <c r="BS899" s="11"/>
      <c r="BT899" s="11"/>
      <c r="BU899" s="11"/>
      <c r="BV899" s="11"/>
      <c r="BW899" s="11"/>
      <c r="BX899" s="11"/>
      <c r="BY899" s="11"/>
      <c r="BZ899" s="11"/>
      <c r="CA899" s="11"/>
      <c r="CB899" s="11"/>
      <c r="CC899" s="11"/>
      <c r="CD899" s="29"/>
      <c r="CE899" s="11"/>
      <c r="CF899" s="11"/>
      <c r="CG899" s="29"/>
      <c r="CH899" s="11"/>
      <c r="CI899" s="11"/>
      <c r="CJ899" s="11"/>
    </row>
    <row r="900" spans="1:88" x14ac:dyDescent="0.2">
      <c r="A900" s="13"/>
      <c r="B900" s="13"/>
      <c r="C900" s="11"/>
      <c r="D900" s="29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  <c r="BS900" s="11"/>
      <c r="BT900" s="11"/>
      <c r="BU900" s="11"/>
      <c r="BV900" s="11"/>
      <c r="BW900" s="11"/>
      <c r="BX900" s="11"/>
      <c r="BY900" s="11"/>
      <c r="BZ900" s="11"/>
      <c r="CA900" s="11"/>
      <c r="CB900" s="11"/>
      <c r="CC900" s="11"/>
      <c r="CD900" s="29"/>
      <c r="CE900" s="11"/>
      <c r="CF900" s="11"/>
      <c r="CG900" s="29"/>
      <c r="CH900" s="11"/>
      <c r="CI900" s="11"/>
      <c r="CJ900" s="11"/>
    </row>
    <row r="901" spans="1:88" x14ac:dyDescent="0.2">
      <c r="A901" s="13"/>
      <c r="B901" s="13"/>
      <c r="C901" s="11"/>
      <c r="D901" s="29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  <c r="BS901" s="11"/>
      <c r="BT901" s="11"/>
      <c r="BU901" s="11"/>
      <c r="BV901" s="11"/>
      <c r="BW901" s="11"/>
      <c r="BX901" s="11"/>
      <c r="BY901" s="11"/>
      <c r="BZ901" s="11"/>
      <c r="CA901" s="11"/>
      <c r="CB901" s="11"/>
      <c r="CC901" s="11"/>
      <c r="CD901" s="29"/>
      <c r="CE901" s="11"/>
      <c r="CF901" s="11"/>
      <c r="CG901" s="29"/>
      <c r="CH901" s="11"/>
      <c r="CI901" s="11"/>
      <c r="CJ901" s="11"/>
    </row>
    <row r="902" spans="1:88" x14ac:dyDescent="0.2">
      <c r="A902" s="13"/>
      <c r="B902" s="13"/>
      <c r="C902" s="11"/>
      <c r="D902" s="29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  <c r="BS902" s="11"/>
      <c r="BT902" s="11"/>
      <c r="BU902" s="11"/>
      <c r="BV902" s="11"/>
      <c r="BW902" s="11"/>
      <c r="BX902" s="11"/>
      <c r="BY902" s="11"/>
      <c r="BZ902" s="11"/>
      <c r="CA902" s="11"/>
      <c r="CB902" s="11"/>
      <c r="CC902" s="11"/>
      <c r="CD902" s="29"/>
      <c r="CE902" s="11"/>
      <c r="CF902" s="11"/>
      <c r="CG902" s="29"/>
      <c r="CH902" s="11"/>
      <c r="CI902" s="11"/>
      <c r="CJ902" s="11"/>
    </row>
    <row r="903" spans="1:88" x14ac:dyDescent="0.2">
      <c r="A903" s="13"/>
      <c r="B903" s="13"/>
      <c r="C903" s="11"/>
      <c r="D903" s="29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  <c r="BS903" s="11"/>
      <c r="BT903" s="11"/>
      <c r="BU903" s="11"/>
      <c r="BV903" s="11"/>
      <c r="BW903" s="11"/>
      <c r="BX903" s="11"/>
      <c r="BY903" s="11"/>
      <c r="BZ903" s="11"/>
      <c r="CA903" s="11"/>
      <c r="CB903" s="11"/>
      <c r="CC903" s="11"/>
      <c r="CD903" s="29"/>
      <c r="CE903" s="11"/>
      <c r="CF903" s="11"/>
      <c r="CG903" s="29"/>
      <c r="CH903" s="11"/>
      <c r="CI903" s="11"/>
      <c r="CJ903" s="11"/>
    </row>
    <row r="904" spans="1:88" x14ac:dyDescent="0.2">
      <c r="A904" s="13"/>
      <c r="B904" s="13"/>
      <c r="C904" s="11"/>
      <c r="D904" s="29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  <c r="BS904" s="11"/>
      <c r="BT904" s="11"/>
      <c r="BU904" s="11"/>
      <c r="BV904" s="11"/>
      <c r="BW904" s="11"/>
      <c r="BX904" s="11"/>
      <c r="BY904" s="11"/>
      <c r="BZ904" s="11"/>
      <c r="CA904" s="11"/>
      <c r="CB904" s="11"/>
      <c r="CC904" s="11"/>
      <c r="CD904" s="29"/>
      <c r="CE904" s="11"/>
      <c r="CF904" s="11"/>
      <c r="CG904" s="29"/>
      <c r="CH904" s="11"/>
      <c r="CI904" s="11"/>
      <c r="CJ904" s="11"/>
    </row>
    <row r="905" spans="1:88" x14ac:dyDescent="0.2">
      <c r="A905" s="13"/>
      <c r="B905" s="13"/>
      <c r="C905" s="11"/>
      <c r="D905" s="29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  <c r="BS905" s="11"/>
      <c r="BT905" s="11"/>
      <c r="BU905" s="11"/>
      <c r="BV905" s="11"/>
      <c r="BW905" s="11"/>
      <c r="BX905" s="11"/>
      <c r="BY905" s="11"/>
      <c r="BZ905" s="11"/>
      <c r="CA905" s="11"/>
      <c r="CB905" s="11"/>
      <c r="CC905" s="11"/>
      <c r="CD905" s="29"/>
      <c r="CE905" s="11"/>
      <c r="CF905" s="11"/>
      <c r="CG905" s="29"/>
      <c r="CH905" s="11"/>
      <c r="CI905" s="11"/>
      <c r="CJ905" s="11"/>
    </row>
    <row r="906" spans="1:88" x14ac:dyDescent="0.2">
      <c r="A906" s="13"/>
      <c r="B906" s="13"/>
      <c r="C906" s="11"/>
      <c r="D906" s="29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  <c r="BS906" s="11"/>
      <c r="BT906" s="11"/>
      <c r="BU906" s="11"/>
      <c r="BV906" s="11"/>
      <c r="BW906" s="11"/>
      <c r="BX906" s="11"/>
      <c r="BY906" s="11"/>
      <c r="BZ906" s="11"/>
      <c r="CA906" s="11"/>
      <c r="CB906" s="11"/>
      <c r="CC906" s="11"/>
      <c r="CD906" s="29"/>
      <c r="CE906" s="11"/>
      <c r="CF906" s="11"/>
      <c r="CG906" s="29"/>
      <c r="CH906" s="11"/>
      <c r="CI906" s="11"/>
      <c r="CJ906" s="11"/>
    </row>
    <row r="907" spans="1:88" x14ac:dyDescent="0.2">
      <c r="A907" s="13"/>
      <c r="B907" s="13"/>
      <c r="C907" s="11"/>
      <c r="D907" s="29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  <c r="BS907" s="11"/>
      <c r="BT907" s="11"/>
      <c r="BU907" s="11"/>
      <c r="BV907" s="11"/>
      <c r="BW907" s="11"/>
      <c r="BX907" s="11"/>
      <c r="BY907" s="11"/>
      <c r="BZ907" s="11"/>
      <c r="CA907" s="11"/>
      <c r="CB907" s="11"/>
      <c r="CC907" s="11"/>
      <c r="CD907" s="29"/>
      <c r="CE907" s="11"/>
      <c r="CF907" s="11"/>
      <c r="CG907" s="29"/>
      <c r="CH907" s="11"/>
      <c r="CI907" s="11"/>
      <c r="CJ907" s="11"/>
    </row>
    <row r="908" spans="1:88" x14ac:dyDescent="0.2">
      <c r="A908" s="13"/>
      <c r="B908" s="13"/>
      <c r="C908" s="11"/>
      <c r="D908" s="29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  <c r="BS908" s="11"/>
      <c r="BT908" s="11"/>
      <c r="BU908" s="11"/>
      <c r="BV908" s="11"/>
      <c r="BW908" s="11"/>
      <c r="BX908" s="11"/>
      <c r="BY908" s="11"/>
      <c r="BZ908" s="11"/>
      <c r="CA908" s="11"/>
      <c r="CB908" s="11"/>
      <c r="CC908" s="11"/>
      <c r="CD908" s="29"/>
      <c r="CE908" s="11"/>
      <c r="CF908" s="11"/>
      <c r="CG908" s="29"/>
      <c r="CH908" s="11"/>
      <c r="CI908" s="11"/>
      <c r="CJ908" s="11"/>
    </row>
    <row r="909" spans="1:88" x14ac:dyDescent="0.2">
      <c r="A909" s="13"/>
      <c r="B909" s="13"/>
      <c r="C909" s="11"/>
      <c r="D909" s="29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  <c r="CA909" s="11"/>
      <c r="CB909" s="11"/>
      <c r="CC909" s="11"/>
      <c r="CD909" s="29"/>
      <c r="CE909" s="11"/>
      <c r="CF909" s="11"/>
      <c r="CG909" s="29"/>
      <c r="CH909" s="11"/>
      <c r="CI909" s="11"/>
      <c r="CJ909" s="11"/>
    </row>
    <row r="910" spans="1:88" x14ac:dyDescent="0.2">
      <c r="A910" s="13"/>
      <c r="B910" s="13"/>
      <c r="C910" s="11"/>
      <c r="D910" s="29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  <c r="CB910" s="11"/>
      <c r="CC910" s="11"/>
      <c r="CD910" s="29"/>
      <c r="CE910" s="11"/>
      <c r="CF910" s="11"/>
      <c r="CG910" s="29"/>
      <c r="CH910" s="11"/>
      <c r="CI910" s="11"/>
      <c r="CJ910" s="11"/>
    </row>
    <row r="911" spans="1:88" x14ac:dyDescent="0.2">
      <c r="A911" s="13"/>
      <c r="B911" s="13"/>
      <c r="C911" s="11"/>
      <c r="D911" s="29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  <c r="BS911" s="11"/>
      <c r="BT911" s="11"/>
      <c r="BU911" s="11"/>
      <c r="BV911" s="11"/>
      <c r="BW911" s="11"/>
      <c r="BX911" s="11"/>
      <c r="BY911" s="11"/>
      <c r="BZ911" s="11"/>
      <c r="CA911" s="11"/>
      <c r="CB911" s="11"/>
      <c r="CC911" s="11"/>
      <c r="CD911" s="29"/>
      <c r="CE911" s="11"/>
      <c r="CF911" s="11"/>
      <c r="CG911" s="29"/>
      <c r="CH911" s="11"/>
      <c r="CI911" s="11"/>
      <c r="CJ911" s="11"/>
    </row>
    <row r="912" spans="1:88" x14ac:dyDescent="0.2">
      <c r="A912" s="13"/>
      <c r="B912" s="13"/>
      <c r="C912" s="11"/>
      <c r="D912" s="29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  <c r="CA912" s="11"/>
      <c r="CB912" s="11"/>
      <c r="CC912" s="11"/>
      <c r="CD912" s="29"/>
      <c r="CE912" s="11"/>
      <c r="CF912" s="11"/>
      <c r="CG912" s="29"/>
      <c r="CH912" s="11"/>
      <c r="CI912" s="11"/>
      <c r="CJ912" s="11"/>
    </row>
    <row r="913" spans="1:88" x14ac:dyDescent="0.2">
      <c r="A913" s="13"/>
      <c r="B913" s="13"/>
      <c r="C913" s="11"/>
      <c r="D913" s="29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  <c r="CB913" s="11"/>
      <c r="CC913" s="11"/>
      <c r="CD913" s="29"/>
      <c r="CE913" s="11"/>
      <c r="CF913" s="11"/>
      <c r="CG913" s="29"/>
      <c r="CH913" s="11"/>
      <c r="CI913" s="11"/>
      <c r="CJ913" s="11"/>
    </row>
    <row r="914" spans="1:88" x14ac:dyDescent="0.2">
      <c r="A914" s="13"/>
      <c r="B914" s="13"/>
      <c r="C914" s="11"/>
      <c r="D914" s="29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  <c r="CA914" s="11"/>
      <c r="CB914" s="11"/>
      <c r="CC914" s="11"/>
      <c r="CD914" s="29"/>
      <c r="CE914" s="11"/>
      <c r="CF914" s="11"/>
      <c r="CG914" s="29"/>
      <c r="CH914" s="11"/>
      <c r="CI914" s="11"/>
      <c r="CJ914" s="11"/>
    </row>
    <row r="915" spans="1:88" x14ac:dyDescent="0.2">
      <c r="A915" s="13"/>
      <c r="B915" s="13"/>
      <c r="C915" s="11"/>
      <c r="D915" s="29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  <c r="CA915" s="11"/>
      <c r="CB915" s="11"/>
      <c r="CC915" s="11"/>
      <c r="CD915" s="29"/>
      <c r="CE915" s="11"/>
      <c r="CF915" s="11"/>
      <c r="CG915" s="29"/>
      <c r="CH915" s="11"/>
      <c r="CI915" s="11"/>
      <c r="CJ915" s="11"/>
    </row>
    <row r="916" spans="1:88" x14ac:dyDescent="0.2">
      <c r="A916" s="13"/>
      <c r="B916" s="13"/>
      <c r="C916" s="11"/>
      <c r="D916" s="29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1"/>
      <c r="CC916" s="11"/>
      <c r="CD916" s="29"/>
      <c r="CE916" s="11"/>
      <c r="CF916" s="11"/>
      <c r="CG916" s="29"/>
      <c r="CH916" s="11"/>
      <c r="CI916" s="11"/>
      <c r="CJ916" s="11"/>
    </row>
    <row r="917" spans="1:88" x14ac:dyDescent="0.2">
      <c r="A917" s="13"/>
      <c r="B917" s="13"/>
      <c r="C917" s="11"/>
      <c r="D917" s="29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  <c r="CB917" s="11"/>
      <c r="CC917" s="11"/>
      <c r="CD917" s="29"/>
      <c r="CE917" s="11"/>
      <c r="CF917" s="11"/>
      <c r="CG917" s="29"/>
      <c r="CH917" s="11"/>
      <c r="CI917" s="11"/>
      <c r="CJ917" s="11"/>
    </row>
    <row r="918" spans="1:88" x14ac:dyDescent="0.2">
      <c r="A918" s="13"/>
      <c r="B918" s="13"/>
      <c r="C918" s="11"/>
      <c r="D918" s="29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  <c r="CA918" s="11"/>
      <c r="CB918" s="11"/>
      <c r="CC918" s="11"/>
      <c r="CD918" s="29"/>
      <c r="CE918" s="11"/>
      <c r="CF918" s="11"/>
      <c r="CG918" s="29"/>
      <c r="CH918" s="11"/>
      <c r="CI918" s="11"/>
      <c r="CJ918" s="11"/>
    </row>
    <row r="919" spans="1:88" x14ac:dyDescent="0.2">
      <c r="A919" s="13"/>
      <c r="B919" s="13"/>
      <c r="C919" s="11"/>
      <c r="D919" s="29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1"/>
      <c r="CC919" s="11"/>
      <c r="CD919" s="29"/>
      <c r="CE919" s="11"/>
      <c r="CF919" s="11"/>
      <c r="CG919" s="29"/>
      <c r="CH919" s="11"/>
      <c r="CI919" s="11"/>
      <c r="CJ919" s="11"/>
    </row>
    <row r="920" spans="1:88" x14ac:dyDescent="0.2">
      <c r="A920" s="13"/>
      <c r="B920" s="13"/>
      <c r="C920" s="11"/>
      <c r="D920" s="29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  <c r="CB920" s="11"/>
      <c r="CC920" s="11"/>
      <c r="CD920" s="29"/>
      <c r="CE920" s="11"/>
      <c r="CF920" s="11"/>
      <c r="CG920" s="29"/>
      <c r="CH920" s="11"/>
      <c r="CI920" s="11"/>
      <c r="CJ920" s="11"/>
    </row>
    <row r="921" spans="1:88" x14ac:dyDescent="0.2">
      <c r="A921" s="13"/>
      <c r="B921" s="13"/>
      <c r="C921" s="11"/>
      <c r="D921" s="29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  <c r="CB921" s="11"/>
      <c r="CC921" s="11"/>
      <c r="CD921" s="29"/>
      <c r="CE921" s="11"/>
      <c r="CF921" s="11"/>
      <c r="CG921" s="29"/>
      <c r="CH921" s="11"/>
      <c r="CI921" s="11"/>
      <c r="CJ921" s="11"/>
    </row>
    <row r="922" spans="1:88" x14ac:dyDescent="0.2">
      <c r="A922" s="13"/>
      <c r="B922" s="13"/>
      <c r="C922" s="11"/>
      <c r="D922" s="29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  <c r="CB922" s="11"/>
      <c r="CC922" s="11"/>
      <c r="CD922" s="29"/>
      <c r="CE922" s="11"/>
      <c r="CF922" s="11"/>
      <c r="CG922" s="29"/>
      <c r="CH922" s="11"/>
      <c r="CI922" s="11"/>
      <c r="CJ922" s="11"/>
    </row>
    <row r="923" spans="1:88" x14ac:dyDescent="0.2">
      <c r="A923" s="13"/>
      <c r="B923" s="13"/>
      <c r="C923" s="11"/>
      <c r="D923" s="29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  <c r="CB923" s="11"/>
      <c r="CC923" s="11"/>
      <c r="CD923" s="29"/>
      <c r="CE923" s="11"/>
      <c r="CF923" s="11"/>
      <c r="CG923" s="29"/>
      <c r="CH923" s="11"/>
      <c r="CI923" s="11"/>
      <c r="CJ923" s="11"/>
    </row>
    <row r="924" spans="1:88" x14ac:dyDescent="0.2">
      <c r="A924" s="13"/>
      <c r="B924" s="13"/>
      <c r="C924" s="11"/>
      <c r="D924" s="29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  <c r="CB924" s="11"/>
      <c r="CC924" s="11"/>
      <c r="CD924" s="29"/>
      <c r="CE924" s="11"/>
      <c r="CF924" s="11"/>
      <c r="CG924" s="29"/>
      <c r="CH924" s="11"/>
      <c r="CI924" s="11"/>
      <c r="CJ924" s="11"/>
    </row>
    <row r="925" spans="1:88" x14ac:dyDescent="0.2">
      <c r="A925" s="13"/>
      <c r="B925" s="13"/>
      <c r="C925" s="11"/>
      <c r="D925" s="29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  <c r="CB925" s="11"/>
      <c r="CC925" s="11"/>
      <c r="CD925" s="29"/>
      <c r="CE925" s="11"/>
      <c r="CF925" s="11"/>
      <c r="CG925" s="29"/>
      <c r="CH925" s="11"/>
      <c r="CI925" s="11"/>
      <c r="CJ925" s="11"/>
    </row>
    <row r="926" spans="1:88" x14ac:dyDescent="0.2">
      <c r="A926" s="13"/>
      <c r="B926" s="13"/>
      <c r="C926" s="11"/>
      <c r="D926" s="29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  <c r="CA926" s="11"/>
      <c r="CB926" s="11"/>
      <c r="CC926" s="11"/>
      <c r="CD926" s="29"/>
      <c r="CE926" s="11"/>
      <c r="CF926" s="11"/>
      <c r="CG926" s="29"/>
      <c r="CH926" s="11"/>
      <c r="CI926" s="11"/>
      <c r="CJ926" s="11"/>
    </row>
    <row r="927" spans="1:88" x14ac:dyDescent="0.2">
      <c r="A927" s="13"/>
      <c r="B927" s="13"/>
      <c r="C927" s="11"/>
      <c r="D927" s="29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  <c r="CB927" s="11"/>
      <c r="CC927" s="11"/>
      <c r="CD927" s="29"/>
      <c r="CE927" s="11"/>
      <c r="CF927" s="11"/>
      <c r="CG927" s="29"/>
      <c r="CH927" s="11"/>
      <c r="CI927" s="11"/>
      <c r="CJ927" s="11"/>
    </row>
    <row r="928" spans="1:88" x14ac:dyDescent="0.2">
      <c r="A928" s="13"/>
      <c r="B928" s="13"/>
      <c r="C928" s="11"/>
      <c r="D928" s="29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  <c r="CA928" s="11"/>
      <c r="CB928" s="11"/>
      <c r="CC928" s="11"/>
      <c r="CD928" s="29"/>
      <c r="CE928" s="11"/>
      <c r="CF928" s="11"/>
      <c r="CG928" s="29"/>
      <c r="CH928" s="11"/>
      <c r="CI928" s="11"/>
      <c r="CJ928" s="11"/>
    </row>
    <row r="929" spans="1:88" x14ac:dyDescent="0.2">
      <c r="A929" s="13"/>
      <c r="B929" s="13"/>
      <c r="C929" s="11"/>
      <c r="D929" s="29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  <c r="CA929" s="11"/>
      <c r="CB929" s="11"/>
      <c r="CC929" s="11"/>
      <c r="CD929" s="29"/>
      <c r="CE929" s="11"/>
      <c r="CF929" s="11"/>
      <c r="CG929" s="29"/>
      <c r="CH929" s="11"/>
      <c r="CI929" s="11"/>
      <c r="CJ929" s="11"/>
    </row>
    <row r="930" spans="1:88" x14ac:dyDescent="0.2">
      <c r="A930" s="13"/>
      <c r="B930" s="13"/>
      <c r="C930" s="11"/>
      <c r="D930" s="29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  <c r="BS930" s="11"/>
      <c r="BT930" s="11"/>
      <c r="BU930" s="11"/>
      <c r="BV930" s="11"/>
      <c r="BW930" s="11"/>
      <c r="BX930" s="11"/>
      <c r="BY930" s="11"/>
      <c r="BZ930" s="11"/>
      <c r="CA930" s="11"/>
      <c r="CB930" s="11"/>
      <c r="CC930" s="11"/>
      <c r="CD930" s="29"/>
      <c r="CE930" s="11"/>
      <c r="CF930" s="11"/>
      <c r="CG930" s="29"/>
      <c r="CH930" s="11"/>
      <c r="CI930" s="11"/>
      <c r="CJ930" s="11"/>
    </row>
    <row r="931" spans="1:88" x14ac:dyDescent="0.2">
      <c r="A931" s="13"/>
      <c r="B931" s="13"/>
      <c r="C931" s="11"/>
      <c r="D931" s="29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  <c r="BS931" s="11"/>
      <c r="BT931" s="11"/>
      <c r="BU931" s="11"/>
      <c r="BV931" s="11"/>
      <c r="BW931" s="11"/>
      <c r="BX931" s="11"/>
      <c r="BY931" s="11"/>
      <c r="BZ931" s="11"/>
      <c r="CA931" s="11"/>
      <c r="CB931" s="11"/>
      <c r="CC931" s="11"/>
      <c r="CD931" s="29"/>
      <c r="CE931" s="11"/>
      <c r="CF931" s="11"/>
      <c r="CG931" s="29"/>
      <c r="CH931" s="11"/>
      <c r="CI931" s="11"/>
      <c r="CJ931" s="11"/>
    </row>
    <row r="932" spans="1:88" x14ac:dyDescent="0.2">
      <c r="A932" s="13"/>
      <c r="B932" s="13"/>
      <c r="C932" s="11"/>
      <c r="D932" s="29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  <c r="CA932" s="11"/>
      <c r="CB932" s="11"/>
      <c r="CC932" s="11"/>
      <c r="CD932" s="29"/>
      <c r="CE932" s="11"/>
      <c r="CF932" s="11"/>
      <c r="CG932" s="29"/>
      <c r="CH932" s="11"/>
      <c r="CI932" s="11"/>
      <c r="CJ932" s="11"/>
    </row>
    <row r="933" spans="1:88" x14ac:dyDescent="0.2">
      <c r="A933" s="13"/>
      <c r="B933" s="13"/>
      <c r="C933" s="11"/>
      <c r="D933" s="29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  <c r="BS933" s="11"/>
      <c r="BT933" s="11"/>
      <c r="BU933" s="11"/>
      <c r="BV933" s="11"/>
      <c r="BW933" s="11"/>
      <c r="BX933" s="11"/>
      <c r="BY933" s="11"/>
      <c r="BZ933" s="11"/>
      <c r="CA933" s="11"/>
      <c r="CB933" s="11"/>
      <c r="CC933" s="11"/>
      <c r="CD933" s="29"/>
      <c r="CE933" s="11"/>
      <c r="CF933" s="11"/>
      <c r="CG933" s="29"/>
      <c r="CH933" s="11"/>
      <c r="CI933" s="11"/>
      <c r="CJ933" s="11"/>
    </row>
    <row r="934" spans="1:88" x14ac:dyDescent="0.2">
      <c r="A934" s="13"/>
      <c r="B934" s="13"/>
      <c r="C934" s="11"/>
      <c r="D934" s="29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  <c r="BO934" s="11"/>
      <c r="BP934" s="11"/>
      <c r="BQ934" s="11"/>
      <c r="BR934" s="11"/>
      <c r="BS934" s="11"/>
      <c r="BT934" s="11"/>
      <c r="BU934" s="11"/>
      <c r="BV934" s="11"/>
      <c r="BW934" s="11"/>
      <c r="BX934" s="11"/>
      <c r="BY934" s="11"/>
      <c r="BZ934" s="11"/>
      <c r="CA934" s="11"/>
      <c r="CB934" s="11"/>
      <c r="CC934" s="11"/>
      <c r="CD934" s="29"/>
      <c r="CE934" s="11"/>
      <c r="CF934" s="11"/>
      <c r="CG934" s="29"/>
      <c r="CH934" s="11"/>
      <c r="CI934" s="11"/>
      <c r="CJ934" s="11"/>
    </row>
    <row r="935" spans="1:88" x14ac:dyDescent="0.2">
      <c r="A935" s="13"/>
      <c r="B935" s="13"/>
      <c r="C935" s="11"/>
      <c r="D935" s="29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  <c r="BO935" s="11"/>
      <c r="BP935" s="11"/>
      <c r="BQ935" s="11"/>
      <c r="BR935" s="11"/>
      <c r="BS935" s="11"/>
      <c r="BT935" s="11"/>
      <c r="BU935" s="11"/>
      <c r="BV935" s="11"/>
      <c r="BW935" s="11"/>
      <c r="BX935" s="11"/>
      <c r="BY935" s="11"/>
      <c r="BZ935" s="11"/>
      <c r="CA935" s="11"/>
      <c r="CB935" s="11"/>
      <c r="CC935" s="11"/>
      <c r="CD935" s="29"/>
      <c r="CE935" s="11"/>
      <c r="CF935" s="11"/>
      <c r="CG935" s="29"/>
      <c r="CH935" s="11"/>
      <c r="CI935" s="11"/>
      <c r="CJ935" s="11"/>
    </row>
    <row r="936" spans="1:88" x14ac:dyDescent="0.2">
      <c r="A936" s="13"/>
      <c r="B936" s="13"/>
      <c r="C936" s="11"/>
      <c r="D936" s="29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  <c r="BO936" s="11"/>
      <c r="BP936" s="11"/>
      <c r="BQ936" s="11"/>
      <c r="BR936" s="11"/>
      <c r="BS936" s="11"/>
      <c r="BT936" s="11"/>
      <c r="BU936" s="11"/>
      <c r="BV936" s="11"/>
      <c r="BW936" s="11"/>
      <c r="BX936" s="11"/>
      <c r="BY936" s="11"/>
      <c r="BZ936" s="11"/>
      <c r="CA936" s="11"/>
      <c r="CB936" s="11"/>
      <c r="CC936" s="11"/>
      <c r="CD936" s="29"/>
      <c r="CE936" s="11"/>
      <c r="CF936" s="11"/>
      <c r="CG936" s="29"/>
      <c r="CH936" s="11"/>
      <c r="CI936" s="11"/>
      <c r="CJ936" s="11"/>
    </row>
    <row r="937" spans="1:88" x14ac:dyDescent="0.2">
      <c r="A937" s="13"/>
      <c r="B937" s="13"/>
      <c r="C937" s="11"/>
      <c r="D937" s="29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  <c r="BS937" s="11"/>
      <c r="BT937" s="11"/>
      <c r="BU937" s="11"/>
      <c r="BV937" s="11"/>
      <c r="BW937" s="11"/>
      <c r="BX937" s="11"/>
      <c r="BY937" s="11"/>
      <c r="BZ937" s="11"/>
      <c r="CA937" s="11"/>
      <c r="CB937" s="11"/>
      <c r="CC937" s="11"/>
      <c r="CD937" s="29"/>
      <c r="CE937" s="11"/>
      <c r="CF937" s="11"/>
      <c r="CG937" s="29"/>
      <c r="CH937" s="11"/>
      <c r="CI937" s="11"/>
      <c r="CJ937" s="11"/>
    </row>
    <row r="938" spans="1:88" x14ac:dyDescent="0.2">
      <c r="A938" s="13"/>
      <c r="B938" s="13"/>
      <c r="C938" s="11"/>
      <c r="D938" s="29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  <c r="BO938" s="11"/>
      <c r="BP938" s="11"/>
      <c r="BQ938" s="11"/>
      <c r="BR938" s="11"/>
      <c r="BS938" s="11"/>
      <c r="BT938" s="11"/>
      <c r="BU938" s="11"/>
      <c r="BV938" s="11"/>
      <c r="BW938" s="11"/>
      <c r="BX938" s="11"/>
      <c r="BY938" s="11"/>
      <c r="BZ938" s="11"/>
      <c r="CA938" s="11"/>
      <c r="CB938" s="11"/>
      <c r="CC938" s="11"/>
      <c r="CD938" s="29"/>
      <c r="CE938" s="11"/>
      <c r="CF938" s="11"/>
      <c r="CG938" s="29"/>
      <c r="CH938" s="11"/>
      <c r="CI938" s="11"/>
      <c r="CJ938" s="11"/>
    </row>
    <row r="939" spans="1:88" x14ac:dyDescent="0.2">
      <c r="A939" s="13"/>
      <c r="B939" s="13"/>
      <c r="C939" s="11"/>
      <c r="D939" s="29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  <c r="BO939" s="11"/>
      <c r="BP939" s="11"/>
      <c r="BQ939" s="11"/>
      <c r="BR939" s="11"/>
      <c r="BS939" s="11"/>
      <c r="BT939" s="11"/>
      <c r="BU939" s="11"/>
      <c r="BV939" s="11"/>
      <c r="BW939" s="11"/>
      <c r="BX939" s="11"/>
      <c r="BY939" s="11"/>
      <c r="BZ939" s="11"/>
      <c r="CA939" s="11"/>
      <c r="CB939" s="11"/>
      <c r="CC939" s="11"/>
      <c r="CD939" s="29"/>
      <c r="CE939" s="11"/>
      <c r="CF939" s="11"/>
      <c r="CG939" s="29"/>
      <c r="CH939" s="11"/>
      <c r="CI939" s="11"/>
      <c r="CJ939" s="11"/>
    </row>
    <row r="940" spans="1:88" x14ac:dyDescent="0.2">
      <c r="A940" s="13"/>
      <c r="B940" s="13"/>
      <c r="C940" s="11"/>
      <c r="D940" s="29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  <c r="BO940" s="11"/>
      <c r="BP940" s="11"/>
      <c r="BQ940" s="11"/>
      <c r="BR940" s="11"/>
      <c r="BS940" s="11"/>
      <c r="BT940" s="11"/>
      <c r="BU940" s="11"/>
      <c r="BV940" s="11"/>
      <c r="BW940" s="11"/>
      <c r="BX940" s="11"/>
      <c r="BY940" s="11"/>
      <c r="BZ940" s="11"/>
      <c r="CA940" s="11"/>
      <c r="CB940" s="11"/>
      <c r="CC940" s="11"/>
      <c r="CD940" s="29"/>
      <c r="CE940" s="11"/>
      <c r="CF940" s="11"/>
      <c r="CG940" s="29"/>
      <c r="CH940" s="11"/>
      <c r="CI940" s="11"/>
      <c r="CJ940" s="11"/>
    </row>
    <row r="941" spans="1:88" x14ac:dyDescent="0.2">
      <c r="A941" s="13"/>
      <c r="B941" s="13"/>
      <c r="C941" s="11"/>
      <c r="D941" s="29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  <c r="BO941" s="11"/>
      <c r="BP941" s="11"/>
      <c r="BQ941" s="11"/>
      <c r="BR941" s="11"/>
      <c r="BS941" s="11"/>
      <c r="BT941" s="11"/>
      <c r="BU941" s="11"/>
      <c r="BV941" s="11"/>
      <c r="BW941" s="11"/>
      <c r="BX941" s="11"/>
      <c r="BY941" s="11"/>
      <c r="BZ941" s="11"/>
      <c r="CA941" s="11"/>
      <c r="CB941" s="11"/>
      <c r="CC941" s="11"/>
      <c r="CD941" s="29"/>
      <c r="CE941" s="11"/>
      <c r="CF941" s="11"/>
      <c r="CG941" s="29"/>
      <c r="CH941" s="11"/>
      <c r="CI941" s="11"/>
      <c r="CJ941" s="11"/>
    </row>
    <row r="942" spans="1:88" x14ac:dyDescent="0.2">
      <c r="A942" s="13"/>
      <c r="B942" s="13"/>
      <c r="C942" s="11"/>
      <c r="D942" s="29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  <c r="BS942" s="11"/>
      <c r="BT942" s="11"/>
      <c r="BU942" s="11"/>
      <c r="BV942" s="11"/>
      <c r="BW942" s="11"/>
      <c r="BX942" s="11"/>
      <c r="BY942" s="11"/>
      <c r="BZ942" s="11"/>
      <c r="CA942" s="11"/>
      <c r="CB942" s="11"/>
      <c r="CC942" s="11"/>
      <c r="CD942" s="29"/>
      <c r="CE942" s="11"/>
      <c r="CF942" s="11"/>
      <c r="CG942" s="29"/>
      <c r="CH942" s="11"/>
      <c r="CI942" s="11"/>
      <c r="CJ942" s="11"/>
    </row>
    <row r="943" spans="1:88" x14ac:dyDescent="0.2">
      <c r="A943" s="13"/>
      <c r="B943" s="13"/>
      <c r="C943" s="11"/>
      <c r="D943" s="29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  <c r="BO943" s="11"/>
      <c r="BP943" s="11"/>
      <c r="BQ943" s="11"/>
      <c r="BR943" s="11"/>
      <c r="BS943" s="11"/>
      <c r="BT943" s="11"/>
      <c r="BU943" s="11"/>
      <c r="BV943" s="11"/>
      <c r="BW943" s="11"/>
      <c r="BX943" s="11"/>
      <c r="BY943" s="11"/>
      <c r="BZ943" s="11"/>
      <c r="CA943" s="11"/>
      <c r="CB943" s="11"/>
      <c r="CC943" s="11"/>
      <c r="CD943" s="29"/>
      <c r="CE943" s="11"/>
      <c r="CF943" s="11"/>
      <c r="CG943" s="29"/>
      <c r="CH943" s="11"/>
      <c r="CI943" s="11"/>
      <c r="CJ943" s="11"/>
    </row>
    <row r="944" spans="1:88" x14ac:dyDescent="0.2">
      <c r="A944" s="13"/>
      <c r="B944" s="13"/>
      <c r="C944" s="11"/>
      <c r="D944" s="29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  <c r="BO944" s="11"/>
      <c r="BP944" s="11"/>
      <c r="BQ944" s="11"/>
      <c r="BR944" s="11"/>
      <c r="BS944" s="11"/>
      <c r="BT944" s="11"/>
      <c r="BU944" s="11"/>
      <c r="BV944" s="11"/>
      <c r="BW944" s="11"/>
      <c r="BX944" s="11"/>
      <c r="BY944" s="11"/>
      <c r="BZ944" s="11"/>
      <c r="CA944" s="11"/>
      <c r="CB944" s="11"/>
      <c r="CC944" s="11"/>
      <c r="CD944" s="29"/>
      <c r="CE944" s="11"/>
      <c r="CF944" s="11"/>
      <c r="CG944" s="29"/>
      <c r="CH944" s="11"/>
      <c r="CI944" s="11"/>
      <c r="CJ944" s="11"/>
    </row>
    <row r="945" spans="1:88" x14ac:dyDescent="0.2">
      <c r="A945" s="13"/>
      <c r="B945" s="13"/>
      <c r="C945" s="11"/>
      <c r="D945" s="29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  <c r="BO945" s="11"/>
      <c r="BP945" s="11"/>
      <c r="BQ945" s="11"/>
      <c r="BR945" s="11"/>
      <c r="BS945" s="11"/>
      <c r="BT945" s="11"/>
      <c r="BU945" s="11"/>
      <c r="BV945" s="11"/>
      <c r="BW945" s="11"/>
      <c r="BX945" s="11"/>
      <c r="BY945" s="11"/>
      <c r="BZ945" s="11"/>
      <c r="CA945" s="11"/>
      <c r="CB945" s="11"/>
      <c r="CC945" s="11"/>
      <c r="CD945" s="29"/>
      <c r="CE945" s="11"/>
      <c r="CF945" s="11"/>
      <c r="CG945" s="29"/>
      <c r="CH945" s="11"/>
      <c r="CI945" s="11"/>
      <c r="CJ945" s="11"/>
    </row>
    <row r="946" spans="1:88" x14ac:dyDescent="0.2">
      <c r="A946" s="13"/>
      <c r="B946" s="13"/>
      <c r="C946" s="11"/>
      <c r="D946" s="29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  <c r="BO946" s="11"/>
      <c r="BP946" s="11"/>
      <c r="BQ946" s="11"/>
      <c r="BR946" s="11"/>
      <c r="BS946" s="11"/>
      <c r="BT946" s="11"/>
      <c r="BU946" s="11"/>
      <c r="BV946" s="11"/>
      <c r="BW946" s="11"/>
      <c r="BX946" s="11"/>
      <c r="BY946" s="11"/>
      <c r="BZ946" s="11"/>
      <c r="CA946" s="11"/>
      <c r="CB946" s="11"/>
      <c r="CC946" s="11"/>
      <c r="CD946" s="29"/>
      <c r="CE946" s="11"/>
      <c r="CF946" s="11"/>
      <c r="CG946" s="29"/>
      <c r="CH946" s="11"/>
      <c r="CI946" s="11"/>
      <c r="CJ946" s="11"/>
    </row>
    <row r="947" spans="1:88" x14ac:dyDescent="0.2">
      <c r="A947" s="13"/>
      <c r="B947" s="13"/>
      <c r="C947" s="11"/>
      <c r="D947" s="29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  <c r="BS947" s="11"/>
      <c r="BT947" s="11"/>
      <c r="BU947" s="11"/>
      <c r="BV947" s="11"/>
      <c r="BW947" s="11"/>
      <c r="BX947" s="11"/>
      <c r="BY947" s="11"/>
      <c r="BZ947" s="11"/>
      <c r="CA947" s="11"/>
      <c r="CB947" s="11"/>
      <c r="CC947" s="11"/>
      <c r="CD947" s="29"/>
      <c r="CE947" s="11"/>
      <c r="CF947" s="11"/>
      <c r="CG947" s="29"/>
      <c r="CH947" s="11"/>
      <c r="CI947" s="11"/>
      <c r="CJ947" s="11"/>
    </row>
    <row r="948" spans="1:88" x14ac:dyDescent="0.2">
      <c r="A948" s="13"/>
      <c r="B948" s="13"/>
      <c r="C948" s="11"/>
      <c r="D948" s="29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  <c r="BO948" s="11"/>
      <c r="BP948" s="11"/>
      <c r="BQ948" s="11"/>
      <c r="BR948" s="11"/>
      <c r="BS948" s="11"/>
      <c r="BT948" s="11"/>
      <c r="BU948" s="11"/>
      <c r="BV948" s="11"/>
      <c r="BW948" s="11"/>
      <c r="BX948" s="11"/>
      <c r="BY948" s="11"/>
      <c r="BZ948" s="11"/>
      <c r="CA948" s="11"/>
      <c r="CB948" s="11"/>
      <c r="CC948" s="11"/>
      <c r="CD948" s="29"/>
      <c r="CE948" s="11"/>
      <c r="CF948" s="11"/>
      <c r="CG948" s="29"/>
      <c r="CH948" s="11"/>
      <c r="CI948" s="11"/>
      <c r="CJ948" s="11"/>
    </row>
    <row r="949" spans="1:88" x14ac:dyDescent="0.2">
      <c r="A949" s="13"/>
      <c r="B949" s="13"/>
      <c r="C949" s="11"/>
      <c r="D949" s="29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11"/>
      <c r="BR949" s="11"/>
      <c r="BS949" s="11"/>
      <c r="BT949" s="11"/>
      <c r="BU949" s="11"/>
      <c r="BV949" s="11"/>
      <c r="BW949" s="11"/>
      <c r="BX949" s="11"/>
      <c r="BY949" s="11"/>
      <c r="BZ949" s="11"/>
      <c r="CA949" s="11"/>
      <c r="CB949" s="11"/>
      <c r="CC949" s="11"/>
      <c r="CD949" s="29"/>
      <c r="CE949" s="11"/>
      <c r="CF949" s="11"/>
      <c r="CG949" s="29"/>
      <c r="CH949" s="11"/>
      <c r="CI949" s="11"/>
      <c r="CJ949" s="11"/>
    </row>
    <row r="950" spans="1:88" x14ac:dyDescent="0.2">
      <c r="A950" s="13"/>
      <c r="B950" s="13"/>
      <c r="C950" s="11"/>
      <c r="D950" s="29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  <c r="BO950" s="11"/>
      <c r="BP950" s="11"/>
      <c r="BQ950" s="11"/>
      <c r="BR950" s="11"/>
      <c r="BS950" s="11"/>
      <c r="BT950" s="11"/>
      <c r="BU950" s="11"/>
      <c r="BV950" s="11"/>
      <c r="BW950" s="11"/>
      <c r="BX950" s="11"/>
      <c r="BY950" s="11"/>
      <c r="BZ950" s="11"/>
      <c r="CA950" s="11"/>
      <c r="CB950" s="11"/>
      <c r="CC950" s="11"/>
      <c r="CD950" s="29"/>
      <c r="CE950" s="11"/>
      <c r="CF950" s="11"/>
      <c r="CG950" s="29"/>
      <c r="CH950" s="11"/>
      <c r="CI950" s="11"/>
      <c r="CJ950" s="11"/>
    </row>
    <row r="951" spans="1:88" x14ac:dyDescent="0.2">
      <c r="A951" s="13"/>
      <c r="B951" s="13"/>
      <c r="C951" s="11"/>
      <c r="D951" s="29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  <c r="BO951" s="11"/>
      <c r="BP951" s="11"/>
      <c r="BQ951" s="11"/>
      <c r="BR951" s="11"/>
      <c r="BS951" s="11"/>
      <c r="BT951" s="11"/>
      <c r="BU951" s="11"/>
      <c r="BV951" s="11"/>
      <c r="BW951" s="11"/>
      <c r="BX951" s="11"/>
      <c r="BY951" s="11"/>
      <c r="BZ951" s="11"/>
      <c r="CA951" s="11"/>
      <c r="CB951" s="11"/>
      <c r="CC951" s="11"/>
      <c r="CD951" s="29"/>
      <c r="CE951" s="11"/>
      <c r="CF951" s="11"/>
      <c r="CG951" s="29"/>
      <c r="CH951" s="11"/>
      <c r="CI951" s="11"/>
      <c r="CJ951" s="11"/>
    </row>
    <row r="952" spans="1:88" x14ac:dyDescent="0.2">
      <c r="A952" s="13"/>
      <c r="B952" s="13"/>
      <c r="C952" s="11"/>
      <c r="D952" s="29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  <c r="BS952" s="11"/>
      <c r="BT952" s="11"/>
      <c r="BU952" s="11"/>
      <c r="BV952" s="11"/>
      <c r="BW952" s="11"/>
      <c r="BX952" s="11"/>
      <c r="BY952" s="11"/>
      <c r="BZ952" s="11"/>
      <c r="CA952" s="11"/>
      <c r="CB952" s="11"/>
      <c r="CC952" s="11"/>
      <c r="CD952" s="29"/>
      <c r="CE952" s="11"/>
      <c r="CF952" s="11"/>
      <c r="CG952" s="29"/>
      <c r="CH952" s="11"/>
      <c r="CI952" s="11"/>
      <c r="CJ952" s="11"/>
    </row>
    <row r="953" spans="1:88" x14ac:dyDescent="0.2">
      <c r="A953" s="13"/>
      <c r="B953" s="13"/>
      <c r="C953" s="11"/>
      <c r="D953" s="29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  <c r="BO953" s="11"/>
      <c r="BP953" s="11"/>
      <c r="BQ953" s="11"/>
      <c r="BR953" s="11"/>
      <c r="BS953" s="11"/>
      <c r="BT953" s="11"/>
      <c r="BU953" s="11"/>
      <c r="BV953" s="11"/>
      <c r="BW953" s="11"/>
      <c r="BX953" s="11"/>
      <c r="BY953" s="11"/>
      <c r="BZ953" s="11"/>
      <c r="CA953" s="11"/>
      <c r="CB953" s="11"/>
      <c r="CC953" s="11"/>
      <c r="CD953" s="29"/>
      <c r="CE953" s="11"/>
      <c r="CF953" s="11"/>
      <c r="CG953" s="29"/>
      <c r="CH953" s="11"/>
      <c r="CI953" s="11"/>
      <c r="CJ953" s="11"/>
    </row>
    <row r="954" spans="1:88" x14ac:dyDescent="0.2">
      <c r="A954" s="13"/>
      <c r="B954" s="13"/>
      <c r="C954" s="11"/>
      <c r="D954" s="29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  <c r="BO954" s="11"/>
      <c r="BP954" s="11"/>
      <c r="BQ954" s="11"/>
      <c r="BR954" s="11"/>
      <c r="BS954" s="11"/>
      <c r="BT954" s="11"/>
      <c r="BU954" s="11"/>
      <c r="BV954" s="11"/>
      <c r="BW954" s="11"/>
      <c r="BX954" s="11"/>
      <c r="BY954" s="11"/>
      <c r="BZ954" s="11"/>
      <c r="CA954" s="11"/>
      <c r="CB954" s="11"/>
      <c r="CC954" s="11"/>
      <c r="CD954" s="29"/>
      <c r="CE954" s="11"/>
      <c r="CF954" s="11"/>
      <c r="CG954" s="29"/>
      <c r="CH954" s="11"/>
      <c r="CI954" s="11"/>
      <c r="CJ954" s="11"/>
    </row>
    <row r="955" spans="1:88" x14ac:dyDescent="0.2">
      <c r="A955" s="13"/>
      <c r="B955" s="13"/>
      <c r="C955" s="11"/>
      <c r="D955" s="29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  <c r="BO955" s="11"/>
      <c r="BP955" s="11"/>
      <c r="BQ955" s="11"/>
      <c r="BR955" s="11"/>
      <c r="BS955" s="11"/>
      <c r="BT955" s="11"/>
      <c r="BU955" s="11"/>
      <c r="BV955" s="11"/>
      <c r="BW955" s="11"/>
      <c r="BX955" s="11"/>
      <c r="BY955" s="11"/>
      <c r="BZ955" s="11"/>
      <c r="CA955" s="11"/>
      <c r="CB955" s="11"/>
      <c r="CC955" s="11"/>
      <c r="CD955" s="29"/>
      <c r="CE955" s="11"/>
      <c r="CF955" s="11"/>
      <c r="CG955" s="29"/>
      <c r="CH955" s="11"/>
      <c r="CI955" s="11"/>
      <c r="CJ955" s="11"/>
    </row>
    <row r="956" spans="1:88" x14ac:dyDescent="0.2">
      <c r="A956" s="13"/>
      <c r="B956" s="13"/>
      <c r="C956" s="11"/>
      <c r="D956" s="29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  <c r="BO956" s="11"/>
      <c r="BP956" s="11"/>
      <c r="BQ956" s="11"/>
      <c r="BR956" s="11"/>
      <c r="BS956" s="11"/>
      <c r="BT956" s="11"/>
      <c r="BU956" s="11"/>
      <c r="BV956" s="11"/>
      <c r="BW956" s="11"/>
      <c r="BX956" s="11"/>
      <c r="BY956" s="11"/>
      <c r="BZ956" s="11"/>
      <c r="CA956" s="11"/>
      <c r="CB956" s="11"/>
      <c r="CC956" s="11"/>
      <c r="CD956" s="29"/>
      <c r="CE956" s="11"/>
      <c r="CF956" s="11"/>
      <c r="CG956" s="29"/>
      <c r="CH956" s="11"/>
      <c r="CI956" s="11"/>
      <c r="CJ956" s="11"/>
    </row>
    <row r="957" spans="1:88" x14ac:dyDescent="0.2">
      <c r="A957" s="13"/>
      <c r="B957" s="13"/>
      <c r="C957" s="11"/>
      <c r="D957" s="29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  <c r="BS957" s="11"/>
      <c r="BT957" s="11"/>
      <c r="BU957" s="11"/>
      <c r="BV957" s="11"/>
      <c r="BW957" s="11"/>
      <c r="BX957" s="11"/>
      <c r="BY957" s="11"/>
      <c r="BZ957" s="11"/>
      <c r="CA957" s="11"/>
      <c r="CB957" s="11"/>
      <c r="CC957" s="11"/>
      <c r="CD957" s="29"/>
      <c r="CE957" s="11"/>
      <c r="CF957" s="11"/>
      <c r="CG957" s="29"/>
      <c r="CH957" s="11"/>
      <c r="CI957" s="11"/>
      <c r="CJ957" s="11"/>
    </row>
    <row r="958" spans="1:88" x14ac:dyDescent="0.2">
      <c r="A958" s="13"/>
      <c r="B958" s="13"/>
      <c r="C958" s="11"/>
      <c r="D958" s="29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  <c r="BO958" s="11"/>
      <c r="BP958" s="11"/>
      <c r="BQ958" s="11"/>
      <c r="BR958" s="11"/>
      <c r="BS958" s="11"/>
      <c r="BT958" s="11"/>
      <c r="BU958" s="11"/>
      <c r="BV958" s="11"/>
      <c r="BW958" s="11"/>
      <c r="BX958" s="11"/>
      <c r="BY958" s="11"/>
      <c r="BZ958" s="11"/>
      <c r="CA958" s="11"/>
      <c r="CB958" s="11"/>
      <c r="CC958" s="11"/>
      <c r="CD958" s="29"/>
      <c r="CE958" s="11"/>
      <c r="CF958" s="11"/>
      <c r="CG958" s="29"/>
      <c r="CH958" s="11"/>
      <c r="CI958" s="11"/>
      <c r="CJ958" s="11"/>
    </row>
    <row r="959" spans="1:88" x14ac:dyDescent="0.2">
      <c r="A959" s="13"/>
      <c r="B959" s="13"/>
      <c r="C959" s="11"/>
      <c r="D959" s="29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  <c r="BO959" s="11"/>
      <c r="BP959" s="11"/>
      <c r="BQ959" s="11"/>
      <c r="BR959" s="11"/>
      <c r="BS959" s="11"/>
      <c r="BT959" s="11"/>
      <c r="BU959" s="11"/>
      <c r="BV959" s="11"/>
      <c r="BW959" s="11"/>
      <c r="BX959" s="11"/>
      <c r="BY959" s="11"/>
      <c r="BZ959" s="11"/>
      <c r="CA959" s="11"/>
      <c r="CB959" s="11"/>
      <c r="CC959" s="11"/>
      <c r="CD959" s="29"/>
      <c r="CE959" s="11"/>
      <c r="CF959" s="11"/>
      <c r="CG959" s="29"/>
      <c r="CH959" s="11"/>
      <c r="CI959" s="11"/>
      <c r="CJ959" s="11"/>
    </row>
    <row r="960" spans="1:88" x14ac:dyDescent="0.2">
      <c r="A960" s="13"/>
      <c r="B960" s="13"/>
      <c r="C960" s="11"/>
      <c r="D960" s="29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  <c r="BO960" s="11"/>
      <c r="BP960" s="11"/>
      <c r="BQ960" s="11"/>
      <c r="BR960" s="11"/>
      <c r="BS960" s="11"/>
      <c r="BT960" s="11"/>
      <c r="BU960" s="11"/>
      <c r="BV960" s="11"/>
      <c r="BW960" s="11"/>
      <c r="BX960" s="11"/>
      <c r="BY960" s="11"/>
      <c r="BZ960" s="11"/>
      <c r="CA960" s="11"/>
      <c r="CB960" s="11"/>
      <c r="CC960" s="11"/>
      <c r="CD960" s="29"/>
      <c r="CE960" s="11"/>
      <c r="CF960" s="11"/>
      <c r="CG960" s="29"/>
      <c r="CH960" s="11"/>
      <c r="CI960" s="11"/>
      <c r="CJ960" s="11"/>
    </row>
    <row r="961" spans="1:88" x14ac:dyDescent="0.2">
      <c r="A961" s="13"/>
      <c r="B961" s="13"/>
      <c r="C961" s="11"/>
      <c r="D961" s="29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  <c r="BO961" s="11"/>
      <c r="BP961" s="11"/>
      <c r="BQ961" s="11"/>
      <c r="BR961" s="11"/>
      <c r="BS961" s="11"/>
      <c r="BT961" s="11"/>
      <c r="BU961" s="11"/>
      <c r="BV961" s="11"/>
      <c r="BW961" s="11"/>
      <c r="BX961" s="11"/>
      <c r="BY961" s="11"/>
      <c r="BZ961" s="11"/>
      <c r="CA961" s="11"/>
      <c r="CB961" s="11"/>
      <c r="CC961" s="11"/>
      <c r="CD961" s="29"/>
      <c r="CE961" s="11"/>
      <c r="CF961" s="11"/>
      <c r="CG961" s="29"/>
      <c r="CH961" s="11"/>
      <c r="CI961" s="11"/>
      <c r="CJ961" s="11"/>
    </row>
    <row r="962" spans="1:88" x14ac:dyDescent="0.2">
      <c r="A962" s="13"/>
      <c r="B962" s="13"/>
      <c r="C962" s="11"/>
      <c r="D962" s="29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  <c r="BS962" s="11"/>
      <c r="BT962" s="11"/>
      <c r="BU962" s="11"/>
      <c r="BV962" s="11"/>
      <c r="BW962" s="11"/>
      <c r="BX962" s="11"/>
      <c r="BY962" s="11"/>
      <c r="BZ962" s="11"/>
      <c r="CA962" s="11"/>
      <c r="CB962" s="11"/>
      <c r="CC962" s="11"/>
      <c r="CD962" s="29"/>
      <c r="CE962" s="11"/>
      <c r="CF962" s="11"/>
      <c r="CG962" s="29"/>
      <c r="CH962" s="11"/>
      <c r="CI962" s="11"/>
      <c r="CJ962" s="11"/>
    </row>
    <row r="963" spans="1:88" x14ac:dyDescent="0.2">
      <c r="A963" s="13"/>
      <c r="B963" s="13"/>
      <c r="C963" s="11"/>
      <c r="D963" s="29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  <c r="BO963" s="11"/>
      <c r="BP963" s="11"/>
      <c r="BQ963" s="11"/>
      <c r="BR963" s="11"/>
      <c r="BS963" s="11"/>
      <c r="BT963" s="11"/>
      <c r="BU963" s="11"/>
      <c r="BV963" s="11"/>
      <c r="BW963" s="11"/>
      <c r="BX963" s="11"/>
      <c r="BY963" s="11"/>
      <c r="BZ963" s="11"/>
      <c r="CA963" s="11"/>
      <c r="CB963" s="11"/>
      <c r="CC963" s="11"/>
      <c r="CD963" s="29"/>
      <c r="CE963" s="11"/>
      <c r="CF963" s="11"/>
      <c r="CG963" s="29"/>
      <c r="CH963" s="11"/>
      <c r="CI963" s="11"/>
      <c r="CJ963" s="11"/>
    </row>
    <row r="964" spans="1:88" x14ac:dyDescent="0.2">
      <c r="A964" s="13"/>
      <c r="B964" s="13"/>
      <c r="C964" s="11"/>
      <c r="D964" s="29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  <c r="BO964" s="11"/>
      <c r="BP964" s="11"/>
      <c r="BQ964" s="11"/>
      <c r="BR964" s="11"/>
      <c r="BS964" s="11"/>
      <c r="BT964" s="11"/>
      <c r="BU964" s="11"/>
      <c r="BV964" s="11"/>
      <c r="BW964" s="11"/>
      <c r="BX964" s="11"/>
      <c r="BY964" s="11"/>
      <c r="BZ964" s="11"/>
      <c r="CA964" s="11"/>
      <c r="CB964" s="11"/>
      <c r="CC964" s="11"/>
      <c r="CD964" s="29"/>
      <c r="CE964" s="11"/>
      <c r="CF964" s="11"/>
      <c r="CG964" s="29"/>
      <c r="CH964" s="11"/>
      <c r="CI964" s="11"/>
      <c r="CJ964" s="11"/>
    </row>
    <row r="965" spans="1:88" x14ac:dyDescent="0.2">
      <c r="A965" s="13"/>
      <c r="B965" s="13"/>
      <c r="C965" s="11"/>
      <c r="D965" s="29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  <c r="BO965" s="11"/>
      <c r="BP965" s="11"/>
      <c r="BQ965" s="11"/>
      <c r="BR965" s="11"/>
      <c r="BS965" s="11"/>
      <c r="BT965" s="11"/>
      <c r="BU965" s="11"/>
      <c r="BV965" s="11"/>
      <c r="BW965" s="11"/>
      <c r="BX965" s="11"/>
      <c r="BY965" s="11"/>
      <c r="BZ965" s="11"/>
      <c r="CA965" s="11"/>
      <c r="CB965" s="11"/>
      <c r="CC965" s="11"/>
      <c r="CD965" s="29"/>
      <c r="CE965" s="11"/>
      <c r="CF965" s="11"/>
      <c r="CG965" s="29"/>
      <c r="CH965" s="11"/>
      <c r="CI965" s="11"/>
      <c r="CJ965" s="11"/>
    </row>
    <row r="966" spans="1:88" x14ac:dyDescent="0.2">
      <c r="A966" s="13"/>
      <c r="B966" s="13"/>
      <c r="C966" s="11"/>
      <c r="D966" s="29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  <c r="BO966" s="11"/>
      <c r="BP966" s="11"/>
      <c r="BQ966" s="11"/>
      <c r="BR966" s="11"/>
      <c r="BS966" s="11"/>
      <c r="BT966" s="11"/>
      <c r="BU966" s="11"/>
      <c r="BV966" s="11"/>
      <c r="BW966" s="11"/>
      <c r="BX966" s="11"/>
      <c r="BY966" s="11"/>
      <c r="BZ966" s="11"/>
      <c r="CA966" s="11"/>
      <c r="CB966" s="11"/>
      <c r="CC966" s="11"/>
      <c r="CD966" s="29"/>
      <c r="CE966" s="11"/>
      <c r="CF966" s="11"/>
      <c r="CG966" s="29"/>
      <c r="CH966" s="11"/>
      <c r="CI966" s="11"/>
      <c r="CJ966" s="11"/>
    </row>
    <row r="967" spans="1:88" x14ac:dyDescent="0.2">
      <c r="A967" s="13"/>
      <c r="B967" s="13"/>
      <c r="C967" s="11"/>
      <c r="D967" s="29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  <c r="BS967" s="11"/>
      <c r="BT967" s="11"/>
      <c r="BU967" s="11"/>
      <c r="BV967" s="11"/>
      <c r="BW967" s="11"/>
      <c r="BX967" s="11"/>
      <c r="BY967" s="11"/>
      <c r="BZ967" s="11"/>
      <c r="CA967" s="11"/>
      <c r="CB967" s="11"/>
      <c r="CC967" s="11"/>
      <c r="CD967" s="29"/>
      <c r="CE967" s="11"/>
      <c r="CF967" s="11"/>
      <c r="CG967" s="29"/>
      <c r="CH967" s="11"/>
      <c r="CI967" s="11"/>
      <c r="CJ967" s="11"/>
    </row>
    <row r="968" spans="1:88" x14ac:dyDescent="0.2">
      <c r="A968" s="13"/>
      <c r="B968" s="13"/>
      <c r="C968" s="11"/>
      <c r="D968" s="29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  <c r="BO968" s="11"/>
      <c r="BP968" s="11"/>
      <c r="BQ968" s="11"/>
      <c r="BR968" s="11"/>
      <c r="BS968" s="11"/>
      <c r="BT968" s="11"/>
      <c r="BU968" s="11"/>
      <c r="BV968" s="11"/>
      <c r="BW968" s="11"/>
      <c r="BX968" s="11"/>
      <c r="BY968" s="11"/>
      <c r="BZ968" s="11"/>
      <c r="CA968" s="11"/>
      <c r="CB968" s="11"/>
      <c r="CC968" s="11"/>
      <c r="CD968" s="29"/>
      <c r="CE968" s="11"/>
      <c r="CF968" s="11"/>
      <c r="CG968" s="29"/>
      <c r="CH968" s="11"/>
      <c r="CI968" s="11"/>
      <c r="CJ968" s="11"/>
    </row>
    <row r="969" spans="1:88" x14ac:dyDescent="0.2">
      <c r="A969" s="13"/>
      <c r="B969" s="13"/>
      <c r="C969" s="11"/>
      <c r="D969" s="29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  <c r="BO969" s="11"/>
      <c r="BP969" s="11"/>
      <c r="BQ969" s="11"/>
      <c r="BR969" s="11"/>
      <c r="BS969" s="11"/>
      <c r="BT969" s="11"/>
      <c r="BU969" s="11"/>
      <c r="BV969" s="11"/>
      <c r="BW969" s="11"/>
      <c r="BX969" s="11"/>
      <c r="BY969" s="11"/>
      <c r="BZ969" s="11"/>
      <c r="CA969" s="11"/>
      <c r="CB969" s="11"/>
      <c r="CC969" s="11"/>
      <c r="CD969" s="29"/>
      <c r="CE969" s="11"/>
      <c r="CF969" s="11"/>
      <c r="CG969" s="29"/>
      <c r="CH969" s="11"/>
      <c r="CI969" s="11"/>
      <c r="CJ969" s="11"/>
    </row>
    <row r="970" spans="1:88" x14ac:dyDescent="0.2">
      <c r="A970" s="13"/>
      <c r="B970" s="13"/>
      <c r="C970" s="11"/>
      <c r="D970" s="29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  <c r="BO970" s="11"/>
      <c r="BP970" s="11"/>
      <c r="BQ970" s="11"/>
      <c r="BR970" s="11"/>
      <c r="BS970" s="11"/>
      <c r="BT970" s="11"/>
      <c r="BU970" s="11"/>
      <c r="BV970" s="11"/>
      <c r="BW970" s="11"/>
      <c r="BX970" s="11"/>
      <c r="BY970" s="11"/>
      <c r="BZ970" s="11"/>
      <c r="CA970" s="11"/>
      <c r="CB970" s="11"/>
      <c r="CC970" s="11"/>
      <c r="CD970" s="29"/>
      <c r="CE970" s="11"/>
      <c r="CF970" s="11"/>
      <c r="CG970" s="29"/>
      <c r="CH970" s="11"/>
      <c r="CI970" s="11"/>
      <c r="CJ970" s="11"/>
    </row>
    <row r="971" spans="1:88" x14ac:dyDescent="0.2">
      <c r="A971" s="13"/>
      <c r="B971" s="13"/>
      <c r="C971" s="11"/>
      <c r="D971" s="29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  <c r="BO971" s="11"/>
      <c r="BP971" s="11"/>
      <c r="BQ971" s="11"/>
      <c r="BR971" s="11"/>
      <c r="BS971" s="11"/>
      <c r="BT971" s="11"/>
      <c r="BU971" s="11"/>
      <c r="BV971" s="11"/>
      <c r="BW971" s="11"/>
      <c r="BX971" s="11"/>
      <c r="BY971" s="11"/>
      <c r="BZ971" s="11"/>
      <c r="CA971" s="11"/>
      <c r="CB971" s="11"/>
      <c r="CC971" s="11"/>
      <c r="CD971" s="29"/>
      <c r="CE971" s="11"/>
      <c r="CF971" s="11"/>
      <c r="CG971" s="29"/>
      <c r="CH971" s="11"/>
      <c r="CI971" s="11"/>
      <c r="CJ971" s="11"/>
    </row>
    <row r="972" spans="1:88" x14ac:dyDescent="0.2">
      <c r="A972" s="13"/>
      <c r="B972" s="13"/>
      <c r="C972" s="11"/>
      <c r="D972" s="29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  <c r="BS972" s="11"/>
      <c r="BT972" s="11"/>
      <c r="BU972" s="11"/>
      <c r="BV972" s="11"/>
      <c r="BW972" s="11"/>
      <c r="BX972" s="11"/>
      <c r="BY972" s="11"/>
      <c r="BZ972" s="11"/>
      <c r="CA972" s="11"/>
      <c r="CB972" s="11"/>
      <c r="CC972" s="11"/>
      <c r="CD972" s="29"/>
      <c r="CE972" s="11"/>
      <c r="CF972" s="11"/>
      <c r="CG972" s="29"/>
      <c r="CH972" s="11"/>
      <c r="CI972" s="11"/>
      <c r="CJ972" s="11"/>
    </row>
    <row r="973" spans="1:88" x14ac:dyDescent="0.2">
      <c r="A973" s="13"/>
      <c r="B973" s="13"/>
      <c r="C973" s="11"/>
      <c r="D973" s="29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  <c r="BO973" s="11"/>
      <c r="BP973" s="11"/>
      <c r="BQ973" s="11"/>
      <c r="BR973" s="11"/>
      <c r="BS973" s="11"/>
      <c r="BT973" s="11"/>
      <c r="BU973" s="11"/>
      <c r="BV973" s="11"/>
      <c r="BW973" s="11"/>
      <c r="BX973" s="11"/>
      <c r="BY973" s="11"/>
      <c r="BZ973" s="11"/>
      <c r="CA973" s="11"/>
      <c r="CB973" s="11"/>
      <c r="CC973" s="11"/>
      <c r="CD973" s="29"/>
      <c r="CE973" s="11"/>
      <c r="CF973" s="11"/>
      <c r="CG973" s="29"/>
      <c r="CH973" s="11"/>
      <c r="CI973" s="11"/>
      <c r="CJ973" s="11"/>
    </row>
    <row r="974" spans="1:88" x14ac:dyDescent="0.2">
      <c r="A974" s="13"/>
      <c r="B974" s="13"/>
      <c r="C974" s="11"/>
      <c r="D974" s="29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  <c r="BO974" s="11"/>
      <c r="BP974" s="11"/>
      <c r="BQ974" s="11"/>
      <c r="BR974" s="11"/>
      <c r="BS974" s="11"/>
      <c r="BT974" s="11"/>
      <c r="BU974" s="11"/>
      <c r="BV974" s="11"/>
      <c r="BW974" s="11"/>
      <c r="BX974" s="11"/>
      <c r="BY974" s="11"/>
      <c r="BZ974" s="11"/>
      <c r="CA974" s="11"/>
      <c r="CB974" s="11"/>
      <c r="CC974" s="11"/>
      <c r="CD974" s="29"/>
      <c r="CE974" s="11"/>
      <c r="CF974" s="11"/>
      <c r="CG974" s="29"/>
      <c r="CH974" s="11"/>
      <c r="CI974" s="11"/>
      <c r="CJ974" s="11"/>
    </row>
    <row r="975" spans="1:88" x14ac:dyDescent="0.2">
      <c r="A975" s="13"/>
      <c r="B975" s="13"/>
      <c r="C975" s="11"/>
      <c r="D975" s="29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  <c r="BO975" s="11"/>
      <c r="BP975" s="11"/>
      <c r="BQ975" s="11"/>
      <c r="BR975" s="11"/>
      <c r="BS975" s="11"/>
      <c r="BT975" s="11"/>
      <c r="BU975" s="11"/>
      <c r="BV975" s="11"/>
      <c r="BW975" s="11"/>
      <c r="BX975" s="11"/>
      <c r="BY975" s="11"/>
      <c r="BZ975" s="11"/>
      <c r="CA975" s="11"/>
      <c r="CB975" s="11"/>
      <c r="CC975" s="11"/>
      <c r="CD975" s="29"/>
      <c r="CE975" s="11"/>
      <c r="CF975" s="11"/>
      <c r="CG975" s="29"/>
      <c r="CH975" s="11"/>
      <c r="CI975" s="11"/>
      <c r="CJ975" s="11"/>
    </row>
    <row r="976" spans="1:88" x14ac:dyDescent="0.2">
      <c r="A976" s="13"/>
      <c r="B976" s="13"/>
      <c r="C976" s="11"/>
      <c r="D976" s="29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  <c r="BO976" s="11"/>
      <c r="BP976" s="11"/>
      <c r="BQ976" s="11"/>
      <c r="BR976" s="11"/>
      <c r="BS976" s="11"/>
      <c r="BT976" s="11"/>
      <c r="BU976" s="11"/>
      <c r="BV976" s="11"/>
      <c r="BW976" s="11"/>
      <c r="BX976" s="11"/>
      <c r="BY976" s="11"/>
      <c r="BZ976" s="11"/>
      <c r="CA976" s="11"/>
      <c r="CB976" s="11"/>
      <c r="CC976" s="11"/>
      <c r="CD976" s="29"/>
      <c r="CE976" s="11"/>
      <c r="CF976" s="11"/>
      <c r="CG976" s="29"/>
      <c r="CH976" s="11"/>
      <c r="CI976" s="11"/>
      <c r="CJ976" s="11"/>
    </row>
    <row r="977" spans="1:88" x14ac:dyDescent="0.2">
      <c r="A977" s="13"/>
      <c r="B977" s="13"/>
      <c r="C977" s="11"/>
      <c r="D977" s="29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  <c r="BO977" s="11"/>
      <c r="BP977" s="11"/>
      <c r="BQ977" s="11"/>
      <c r="BR977" s="11"/>
      <c r="BS977" s="11"/>
      <c r="BT977" s="11"/>
      <c r="BU977" s="11"/>
      <c r="BV977" s="11"/>
      <c r="BW977" s="11"/>
      <c r="BX977" s="11"/>
      <c r="BY977" s="11"/>
      <c r="BZ977" s="11"/>
      <c r="CA977" s="11"/>
      <c r="CB977" s="11"/>
      <c r="CC977" s="11"/>
      <c r="CD977" s="29"/>
      <c r="CE977" s="11"/>
      <c r="CF977" s="11"/>
      <c r="CG977" s="29"/>
      <c r="CH977" s="11"/>
      <c r="CI977" s="11"/>
      <c r="CJ977" s="11"/>
    </row>
    <row r="978" spans="1:88" x14ac:dyDescent="0.2">
      <c r="A978" s="13"/>
      <c r="B978" s="13"/>
      <c r="C978" s="11"/>
      <c r="D978" s="29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  <c r="BS978" s="11"/>
      <c r="BT978" s="11"/>
      <c r="BU978" s="11"/>
      <c r="BV978" s="11"/>
      <c r="BW978" s="11"/>
      <c r="BX978" s="11"/>
      <c r="BY978" s="11"/>
      <c r="BZ978" s="11"/>
      <c r="CA978" s="11"/>
      <c r="CB978" s="11"/>
      <c r="CC978" s="11"/>
      <c r="CD978" s="29"/>
      <c r="CE978" s="11"/>
      <c r="CF978" s="11"/>
      <c r="CG978" s="29"/>
      <c r="CH978" s="11"/>
      <c r="CI978" s="11"/>
      <c r="CJ978" s="11"/>
    </row>
    <row r="979" spans="1:88" x14ac:dyDescent="0.2">
      <c r="A979" s="13"/>
      <c r="B979" s="13"/>
      <c r="C979" s="11"/>
      <c r="D979" s="29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  <c r="BO979" s="11"/>
      <c r="BP979" s="11"/>
      <c r="BQ979" s="11"/>
      <c r="BR979" s="11"/>
      <c r="BS979" s="11"/>
      <c r="BT979" s="11"/>
      <c r="BU979" s="11"/>
      <c r="BV979" s="11"/>
      <c r="BW979" s="11"/>
      <c r="BX979" s="11"/>
      <c r="BY979" s="11"/>
      <c r="BZ979" s="11"/>
      <c r="CA979" s="11"/>
      <c r="CB979" s="11"/>
      <c r="CC979" s="11"/>
      <c r="CD979" s="29"/>
      <c r="CE979" s="11"/>
      <c r="CF979" s="11"/>
      <c r="CG979" s="29"/>
      <c r="CH979" s="11"/>
      <c r="CI979" s="11"/>
      <c r="CJ979" s="11"/>
    </row>
    <row r="980" spans="1:88" x14ac:dyDescent="0.2">
      <c r="A980" s="13"/>
      <c r="B980" s="13"/>
      <c r="C980" s="11"/>
      <c r="D980" s="29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  <c r="BS980" s="11"/>
      <c r="BT980" s="11"/>
      <c r="BU980" s="11"/>
      <c r="BV980" s="11"/>
      <c r="BW980" s="11"/>
      <c r="BX980" s="11"/>
      <c r="BY980" s="11"/>
      <c r="BZ980" s="11"/>
      <c r="CA980" s="11"/>
      <c r="CB980" s="11"/>
      <c r="CC980" s="11"/>
      <c r="CD980" s="29"/>
      <c r="CE980" s="11"/>
      <c r="CF980" s="11"/>
      <c r="CG980" s="29"/>
      <c r="CH980" s="11"/>
      <c r="CI980" s="11"/>
      <c r="CJ980" s="11"/>
    </row>
    <row r="981" spans="1:88" x14ac:dyDescent="0.2">
      <c r="A981" s="13"/>
      <c r="B981" s="13"/>
      <c r="C981" s="11"/>
      <c r="D981" s="29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  <c r="BO981" s="11"/>
      <c r="BP981" s="11"/>
      <c r="BQ981" s="11"/>
      <c r="BR981" s="11"/>
      <c r="BS981" s="11"/>
      <c r="BT981" s="11"/>
      <c r="BU981" s="11"/>
      <c r="BV981" s="11"/>
      <c r="BW981" s="11"/>
      <c r="BX981" s="11"/>
      <c r="BY981" s="11"/>
      <c r="BZ981" s="11"/>
      <c r="CA981" s="11"/>
      <c r="CB981" s="11"/>
      <c r="CC981" s="11"/>
      <c r="CD981" s="29"/>
      <c r="CE981" s="11"/>
      <c r="CF981" s="11"/>
      <c r="CG981" s="29"/>
      <c r="CH981" s="11"/>
      <c r="CI981" s="11"/>
      <c r="CJ981" s="11"/>
    </row>
    <row r="982" spans="1:88" x14ac:dyDescent="0.2">
      <c r="A982" s="13"/>
      <c r="B982" s="13"/>
      <c r="C982" s="11"/>
      <c r="D982" s="29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  <c r="BO982" s="11"/>
      <c r="BP982" s="11"/>
      <c r="BQ982" s="11"/>
      <c r="BR982" s="11"/>
      <c r="BS982" s="11"/>
      <c r="BT982" s="11"/>
      <c r="BU982" s="11"/>
      <c r="BV982" s="11"/>
      <c r="BW982" s="11"/>
      <c r="BX982" s="11"/>
      <c r="BY982" s="11"/>
      <c r="BZ982" s="11"/>
      <c r="CA982" s="11"/>
      <c r="CB982" s="11"/>
      <c r="CC982" s="11"/>
      <c r="CD982" s="29"/>
      <c r="CE982" s="11"/>
      <c r="CF982" s="11"/>
      <c r="CG982" s="29"/>
      <c r="CH982" s="11"/>
      <c r="CI982" s="11"/>
      <c r="CJ982" s="11"/>
    </row>
    <row r="983" spans="1:88" x14ac:dyDescent="0.2">
      <c r="A983" s="13"/>
      <c r="B983" s="13"/>
      <c r="C983" s="11"/>
      <c r="D983" s="29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  <c r="BO983" s="11"/>
      <c r="BP983" s="11"/>
      <c r="BQ983" s="11"/>
      <c r="BR983" s="11"/>
      <c r="BS983" s="11"/>
      <c r="BT983" s="11"/>
      <c r="BU983" s="11"/>
      <c r="BV983" s="11"/>
      <c r="BW983" s="11"/>
      <c r="BX983" s="11"/>
      <c r="BY983" s="11"/>
      <c r="BZ983" s="11"/>
      <c r="CA983" s="11"/>
      <c r="CB983" s="11"/>
      <c r="CC983" s="11"/>
      <c r="CD983" s="29"/>
      <c r="CE983" s="11"/>
      <c r="CF983" s="11"/>
      <c r="CG983" s="29"/>
      <c r="CH983" s="11"/>
      <c r="CI983" s="11"/>
      <c r="CJ983" s="11"/>
    </row>
    <row r="984" spans="1:88" x14ac:dyDescent="0.2">
      <c r="A984" s="13"/>
      <c r="B984" s="13"/>
      <c r="C984" s="11"/>
      <c r="D984" s="29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  <c r="BO984" s="11"/>
      <c r="BP984" s="11"/>
      <c r="BQ984" s="11"/>
      <c r="BR984" s="11"/>
      <c r="BS984" s="11"/>
      <c r="BT984" s="11"/>
      <c r="BU984" s="11"/>
      <c r="BV984" s="11"/>
      <c r="BW984" s="11"/>
      <c r="BX984" s="11"/>
      <c r="BY984" s="11"/>
      <c r="BZ984" s="11"/>
      <c r="CA984" s="11"/>
      <c r="CB984" s="11"/>
      <c r="CC984" s="11"/>
      <c r="CD984" s="29"/>
      <c r="CE984" s="11"/>
      <c r="CF984" s="11"/>
      <c r="CG984" s="29"/>
      <c r="CH984" s="11"/>
      <c r="CI984" s="11"/>
      <c r="CJ984" s="11"/>
    </row>
    <row r="985" spans="1:88" x14ac:dyDescent="0.2">
      <c r="A985" s="13"/>
      <c r="B985" s="13"/>
      <c r="C985" s="11"/>
      <c r="D985" s="29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  <c r="BS985" s="11"/>
      <c r="BT985" s="11"/>
      <c r="BU985" s="11"/>
      <c r="BV985" s="11"/>
      <c r="BW985" s="11"/>
      <c r="BX985" s="11"/>
      <c r="BY985" s="11"/>
      <c r="BZ985" s="11"/>
      <c r="CA985" s="11"/>
      <c r="CB985" s="11"/>
      <c r="CC985" s="11"/>
      <c r="CD985" s="29"/>
      <c r="CE985" s="11"/>
      <c r="CF985" s="11"/>
      <c r="CG985" s="29"/>
      <c r="CH985" s="11"/>
      <c r="CI985" s="11"/>
      <c r="CJ985" s="11"/>
    </row>
    <row r="986" spans="1:88" x14ac:dyDescent="0.2">
      <c r="A986" s="13"/>
      <c r="B986" s="13"/>
      <c r="C986" s="11"/>
      <c r="D986" s="29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  <c r="BO986" s="11"/>
      <c r="BP986" s="11"/>
      <c r="BQ986" s="11"/>
      <c r="BR986" s="11"/>
      <c r="BS986" s="11"/>
      <c r="BT986" s="11"/>
      <c r="BU986" s="11"/>
      <c r="BV986" s="11"/>
      <c r="BW986" s="11"/>
      <c r="BX986" s="11"/>
      <c r="BY986" s="11"/>
      <c r="BZ986" s="11"/>
      <c r="CA986" s="11"/>
      <c r="CB986" s="11"/>
      <c r="CC986" s="11"/>
      <c r="CD986" s="29"/>
      <c r="CE986" s="11"/>
      <c r="CF986" s="11"/>
      <c r="CG986" s="29"/>
      <c r="CH986" s="11"/>
      <c r="CI986" s="11"/>
      <c r="CJ986" s="11"/>
    </row>
    <row r="987" spans="1:88" x14ac:dyDescent="0.2">
      <c r="A987" s="13"/>
      <c r="B987" s="13"/>
      <c r="C987" s="11"/>
      <c r="D987" s="29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  <c r="BO987" s="11"/>
      <c r="BP987" s="11"/>
      <c r="BQ987" s="11"/>
      <c r="BR987" s="11"/>
      <c r="BS987" s="11"/>
      <c r="BT987" s="11"/>
      <c r="BU987" s="11"/>
      <c r="BV987" s="11"/>
      <c r="BW987" s="11"/>
      <c r="BX987" s="11"/>
      <c r="BY987" s="11"/>
      <c r="BZ987" s="11"/>
      <c r="CA987" s="11"/>
      <c r="CB987" s="11"/>
      <c r="CC987" s="11"/>
      <c r="CD987" s="29"/>
      <c r="CE987" s="11"/>
      <c r="CF987" s="11"/>
      <c r="CG987" s="29"/>
      <c r="CH987" s="11"/>
      <c r="CI987" s="11"/>
      <c r="CJ987" s="11"/>
    </row>
    <row r="988" spans="1:88" x14ac:dyDescent="0.2">
      <c r="A988" s="13"/>
      <c r="B988" s="13"/>
      <c r="C988" s="11"/>
      <c r="D988" s="29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  <c r="BS988" s="11"/>
      <c r="BT988" s="11"/>
      <c r="BU988" s="11"/>
      <c r="BV988" s="11"/>
      <c r="BW988" s="11"/>
      <c r="BX988" s="11"/>
      <c r="BY988" s="11"/>
      <c r="BZ988" s="11"/>
      <c r="CA988" s="11"/>
      <c r="CB988" s="11"/>
      <c r="CC988" s="11"/>
      <c r="CD988" s="29"/>
      <c r="CE988" s="11"/>
      <c r="CF988" s="11"/>
      <c r="CG988" s="29"/>
      <c r="CH988" s="11"/>
      <c r="CI988" s="11"/>
      <c r="CJ988" s="11"/>
    </row>
    <row r="989" spans="1:88" x14ac:dyDescent="0.2">
      <c r="A989" s="13"/>
      <c r="B989" s="13"/>
      <c r="C989" s="11"/>
      <c r="D989" s="29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  <c r="BS989" s="11"/>
      <c r="BT989" s="11"/>
      <c r="BU989" s="11"/>
      <c r="BV989" s="11"/>
      <c r="BW989" s="11"/>
      <c r="BX989" s="11"/>
      <c r="BY989" s="11"/>
      <c r="BZ989" s="11"/>
      <c r="CA989" s="11"/>
      <c r="CB989" s="11"/>
      <c r="CC989" s="11"/>
      <c r="CD989" s="29"/>
      <c r="CE989" s="11"/>
      <c r="CF989" s="11"/>
      <c r="CG989" s="29"/>
      <c r="CH989" s="11"/>
      <c r="CI989" s="11"/>
      <c r="CJ989" s="11"/>
    </row>
    <row r="990" spans="1:88" x14ac:dyDescent="0.2">
      <c r="A990" s="13"/>
      <c r="B990" s="13"/>
      <c r="C990" s="11"/>
      <c r="D990" s="29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  <c r="CA990" s="11"/>
      <c r="CB990" s="11"/>
      <c r="CC990" s="11"/>
      <c r="CD990" s="29"/>
      <c r="CE990" s="11"/>
      <c r="CF990" s="11"/>
      <c r="CG990" s="29"/>
      <c r="CH990" s="11"/>
      <c r="CI990" s="11"/>
      <c r="CJ990" s="11"/>
    </row>
    <row r="991" spans="1:88" x14ac:dyDescent="0.2">
      <c r="A991" s="13"/>
      <c r="B991" s="13"/>
      <c r="C991" s="11"/>
      <c r="D991" s="29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  <c r="BS991" s="11"/>
      <c r="BT991" s="11"/>
      <c r="BU991" s="11"/>
      <c r="BV991" s="11"/>
      <c r="BW991" s="11"/>
      <c r="BX991" s="11"/>
      <c r="BY991" s="11"/>
      <c r="BZ991" s="11"/>
      <c r="CA991" s="11"/>
      <c r="CB991" s="11"/>
      <c r="CC991" s="11"/>
      <c r="CD991" s="29"/>
      <c r="CE991" s="11"/>
      <c r="CF991" s="11"/>
      <c r="CG991" s="29"/>
      <c r="CH991" s="11"/>
      <c r="CI991" s="11"/>
      <c r="CJ991" s="11"/>
    </row>
    <row r="992" spans="1:88" x14ac:dyDescent="0.2">
      <c r="A992" s="13"/>
      <c r="B992" s="13"/>
      <c r="C992" s="11"/>
      <c r="D992" s="29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  <c r="BS992" s="11"/>
      <c r="BT992" s="11"/>
      <c r="BU992" s="11"/>
      <c r="BV992" s="11"/>
      <c r="BW992" s="11"/>
      <c r="BX992" s="11"/>
      <c r="BY992" s="11"/>
      <c r="BZ992" s="11"/>
      <c r="CA992" s="11"/>
      <c r="CB992" s="11"/>
      <c r="CC992" s="11"/>
      <c r="CD992" s="29"/>
      <c r="CE992" s="11"/>
      <c r="CF992" s="11"/>
      <c r="CG992" s="29"/>
      <c r="CH992" s="11"/>
      <c r="CI992" s="11"/>
      <c r="CJ992" s="11"/>
    </row>
    <row r="993" spans="1:88" x14ac:dyDescent="0.2">
      <c r="A993" s="13"/>
      <c r="B993" s="13"/>
      <c r="C993" s="11"/>
      <c r="D993" s="29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  <c r="BS993" s="11"/>
      <c r="BT993" s="11"/>
      <c r="BU993" s="11"/>
      <c r="BV993" s="11"/>
      <c r="BW993" s="11"/>
      <c r="BX993" s="11"/>
      <c r="BY993" s="11"/>
      <c r="BZ993" s="11"/>
      <c r="CA993" s="11"/>
      <c r="CB993" s="11"/>
      <c r="CC993" s="11"/>
      <c r="CD993" s="29"/>
      <c r="CE993" s="11"/>
      <c r="CF993" s="11"/>
      <c r="CG993" s="29"/>
      <c r="CH993" s="11"/>
      <c r="CI993" s="11"/>
      <c r="CJ993" s="11"/>
    </row>
    <row r="994" spans="1:88" x14ac:dyDescent="0.2">
      <c r="A994" s="13"/>
      <c r="B994" s="13"/>
      <c r="C994" s="11"/>
      <c r="D994" s="29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  <c r="BS994" s="11"/>
      <c r="BT994" s="11"/>
      <c r="BU994" s="11"/>
      <c r="BV994" s="11"/>
      <c r="BW994" s="11"/>
      <c r="BX994" s="11"/>
      <c r="BY994" s="11"/>
      <c r="BZ994" s="11"/>
      <c r="CA994" s="11"/>
      <c r="CB994" s="11"/>
      <c r="CC994" s="11"/>
      <c r="CD994" s="29"/>
      <c r="CE994" s="11"/>
      <c r="CF994" s="11"/>
      <c r="CG994" s="29"/>
      <c r="CH994" s="11"/>
      <c r="CI994" s="11"/>
      <c r="CJ994" s="11"/>
    </row>
    <row r="995" spans="1:88" x14ac:dyDescent="0.2">
      <c r="A995" s="13"/>
      <c r="B995" s="13"/>
      <c r="C995" s="11"/>
      <c r="D995" s="29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  <c r="CA995" s="11"/>
      <c r="CB995" s="11"/>
      <c r="CC995" s="11"/>
      <c r="CD995" s="29"/>
      <c r="CE995" s="11"/>
      <c r="CF995" s="11"/>
      <c r="CG995" s="29"/>
      <c r="CH995" s="11"/>
      <c r="CI995" s="11"/>
      <c r="CJ995" s="11"/>
    </row>
    <row r="996" spans="1:88" x14ac:dyDescent="0.2">
      <c r="A996" s="13"/>
      <c r="B996" s="13"/>
      <c r="C996" s="11"/>
      <c r="D996" s="29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  <c r="BS996" s="11"/>
      <c r="BT996" s="11"/>
      <c r="BU996" s="11"/>
      <c r="BV996" s="11"/>
      <c r="BW996" s="11"/>
      <c r="BX996" s="11"/>
      <c r="BY996" s="11"/>
      <c r="BZ996" s="11"/>
      <c r="CA996" s="11"/>
      <c r="CB996" s="11"/>
      <c r="CC996" s="11"/>
      <c r="CD996" s="29"/>
      <c r="CE996" s="11"/>
      <c r="CF996" s="11"/>
      <c r="CG996" s="29"/>
      <c r="CH996" s="11"/>
      <c r="CI996" s="11"/>
      <c r="CJ996" s="11"/>
    </row>
    <row r="997" spans="1:88" x14ac:dyDescent="0.2">
      <c r="A997" s="13"/>
      <c r="B997" s="13"/>
      <c r="C997" s="11"/>
      <c r="D997" s="29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  <c r="CA997" s="11"/>
      <c r="CB997" s="11"/>
      <c r="CC997" s="11"/>
      <c r="CD997" s="29"/>
      <c r="CE997" s="11"/>
      <c r="CF997" s="11"/>
      <c r="CG997" s="29"/>
      <c r="CH997" s="11"/>
      <c r="CI997" s="11"/>
      <c r="CJ997" s="11"/>
    </row>
    <row r="998" spans="1:88" x14ac:dyDescent="0.2">
      <c r="A998" s="13"/>
      <c r="B998" s="13"/>
      <c r="C998" s="11"/>
      <c r="D998" s="29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  <c r="BS998" s="11"/>
      <c r="BT998" s="11"/>
      <c r="BU998" s="11"/>
      <c r="BV998" s="11"/>
      <c r="BW998" s="11"/>
      <c r="BX998" s="11"/>
      <c r="BY998" s="11"/>
      <c r="BZ998" s="11"/>
      <c r="CA998" s="11"/>
      <c r="CB998" s="11"/>
      <c r="CC998" s="11"/>
      <c r="CD998" s="29"/>
      <c r="CE998" s="11"/>
      <c r="CF998" s="11"/>
      <c r="CG998" s="29"/>
      <c r="CH998" s="11"/>
      <c r="CI998" s="11"/>
      <c r="CJ998" s="11"/>
    </row>
    <row r="999" spans="1:88" x14ac:dyDescent="0.2">
      <c r="A999" s="13"/>
      <c r="B999" s="13"/>
      <c r="C999" s="11"/>
      <c r="D999" s="29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  <c r="BS999" s="11"/>
      <c r="BT999" s="11"/>
      <c r="BU999" s="11"/>
      <c r="BV999" s="11"/>
      <c r="BW999" s="11"/>
      <c r="BX999" s="11"/>
      <c r="BY999" s="11"/>
      <c r="BZ999" s="11"/>
      <c r="CA999" s="11"/>
      <c r="CB999" s="11"/>
      <c r="CC999" s="11"/>
      <c r="CD999" s="29"/>
      <c r="CE999" s="11"/>
      <c r="CF999" s="11"/>
      <c r="CG999" s="29"/>
      <c r="CH999" s="11"/>
      <c r="CI999" s="11"/>
      <c r="CJ999" s="11"/>
    </row>
    <row r="1000" spans="1:88" x14ac:dyDescent="0.2">
      <c r="A1000" s="13"/>
      <c r="B1000" s="13"/>
      <c r="C1000" s="11"/>
      <c r="D1000" s="29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  <c r="BS1000" s="11"/>
      <c r="BT1000" s="11"/>
      <c r="BU1000" s="11"/>
      <c r="BV1000" s="11"/>
      <c r="BW1000" s="11"/>
      <c r="BX1000" s="11"/>
      <c r="BY1000" s="11"/>
      <c r="BZ1000" s="11"/>
      <c r="CA1000" s="11"/>
      <c r="CB1000" s="11"/>
      <c r="CC1000" s="11"/>
      <c r="CD1000" s="29"/>
      <c r="CE1000" s="11"/>
      <c r="CF1000" s="11"/>
      <c r="CG1000" s="29"/>
      <c r="CH1000" s="11"/>
      <c r="CI1000" s="11"/>
      <c r="CJ1000" s="11"/>
    </row>
    <row r="1001" spans="1:88" x14ac:dyDescent="0.2">
      <c r="A1001" s="13"/>
      <c r="B1001" s="13"/>
      <c r="C1001" s="11"/>
      <c r="D1001" s="29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1"/>
      <c r="BO1001" s="11"/>
      <c r="BP1001" s="11"/>
      <c r="BQ1001" s="11"/>
      <c r="BR1001" s="11"/>
      <c r="BS1001" s="11"/>
      <c r="BT1001" s="11"/>
      <c r="BU1001" s="11"/>
      <c r="BV1001" s="11"/>
      <c r="BW1001" s="11"/>
      <c r="BX1001" s="11"/>
      <c r="BY1001" s="11"/>
      <c r="BZ1001" s="11"/>
      <c r="CA1001" s="11"/>
      <c r="CB1001" s="11"/>
      <c r="CC1001" s="11"/>
      <c r="CD1001" s="29"/>
      <c r="CE1001" s="11"/>
      <c r="CF1001" s="11"/>
      <c r="CG1001" s="29"/>
      <c r="CH1001" s="11"/>
      <c r="CI1001" s="11"/>
      <c r="CJ1001" s="11"/>
    </row>
    <row r="1002" spans="1:88" x14ac:dyDescent="0.2">
      <c r="A1002" s="13"/>
      <c r="B1002" s="13"/>
      <c r="C1002" s="11"/>
      <c r="D1002" s="29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1"/>
      <c r="BO1002" s="11"/>
      <c r="BP1002" s="11"/>
      <c r="BQ1002" s="11"/>
      <c r="BR1002" s="11"/>
      <c r="BS1002" s="11"/>
      <c r="BT1002" s="11"/>
      <c r="BU1002" s="11"/>
      <c r="BV1002" s="11"/>
      <c r="BW1002" s="11"/>
      <c r="BX1002" s="11"/>
      <c r="BY1002" s="11"/>
      <c r="BZ1002" s="11"/>
      <c r="CA1002" s="11"/>
      <c r="CB1002" s="11"/>
      <c r="CC1002" s="11"/>
      <c r="CD1002" s="29"/>
      <c r="CE1002" s="11"/>
      <c r="CF1002" s="11"/>
      <c r="CG1002" s="29"/>
      <c r="CH1002" s="11"/>
      <c r="CI1002" s="11"/>
      <c r="CJ1002" s="11"/>
    </row>
    <row r="1003" spans="1:88" x14ac:dyDescent="0.2">
      <c r="A1003" s="13"/>
      <c r="B1003" s="13"/>
      <c r="C1003" s="11"/>
      <c r="D1003" s="29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1"/>
      <c r="BO1003" s="11"/>
      <c r="BP1003" s="11"/>
      <c r="BQ1003" s="11"/>
      <c r="BR1003" s="11"/>
      <c r="BS1003" s="11"/>
      <c r="BT1003" s="11"/>
      <c r="BU1003" s="11"/>
      <c r="BV1003" s="11"/>
      <c r="BW1003" s="11"/>
      <c r="BX1003" s="11"/>
      <c r="BY1003" s="11"/>
      <c r="BZ1003" s="11"/>
      <c r="CA1003" s="11"/>
      <c r="CB1003" s="11"/>
      <c r="CC1003" s="11"/>
      <c r="CD1003" s="29"/>
      <c r="CE1003" s="11"/>
      <c r="CF1003" s="11"/>
      <c r="CG1003" s="29"/>
      <c r="CH1003" s="11"/>
      <c r="CI1003" s="11"/>
      <c r="CJ1003" s="11"/>
    </row>
    <row r="1004" spans="1:88" x14ac:dyDescent="0.2">
      <c r="A1004" s="13"/>
      <c r="B1004" s="13"/>
      <c r="C1004" s="11"/>
      <c r="D1004" s="29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  <c r="BS1004" s="11"/>
      <c r="BT1004" s="11"/>
      <c r="BU1004" s="11"/>
      <c r="BV1004" s="11"/>
      <c r="BW1004" s="11"/>
      <c r="BX1004" s="11"/>
      <c r="BY1004" s="11"/>
      <c r="BZ1004" s="11"/>
      <c r="CA1004" s="11"/>
      <c r="CB1004" s="11"/>
      <c r="CC1004" s="11"/>
      <c r="CD1004" s="29"/>
      <c r="CE1004" s="11"/>
      <c r="CF1004" s="11"/>
      <c r="CG1004" s="29"/>
      <c r="CH1004" s="11"/>
      <c r="CI1004" s="11"/>
      <c r="CJ1004" s="11"/>
    </row>
    <row r="1005" spans="1:88" x14ac:dyDescent="0.2">
      <c r="A1005" s="13"/>
      <c r="B1005" s="13"/>
      <c r="C1005" s="11"/>
      <c r="D1005" s="29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1"/>
      <c r="BO1005" s="11"/>
      <c r="BP1005" s="11"/>
      <c r="BQ1005" s="11"/>
      <c r="BR1005" s="11"/>
      <c r="BS1005" s="11"/>
      <c r="BT1005" s="11"/>
      <c r="BU1005" s="11"/>
      <c r="BV1005" s="11"/>
      <c r="BW1005" s="11"/>
      <c r="BX1005" s="11"/>
      <c r="BY1005" s="11"/>
      <c r="BZ1005" s="11"/>
      <c r="CA1005" s="11"/>
      <c r="CB1005" s="11"/>
      <c r="CC1005" s="11"/>
      <c r="CD1005" s="29"/>
      <c r="CE1005" s="11"/>
      <c r="CF1005" s="11"/>
      <c r="CG1005" s="29"/>
      <c r="CH1005" s="11"/>
      <c r="CI1005" s="11"/>
      <c r="CJ1005" s="11"/>
    </row>
    <row r="1006" spans="1:88" x14ac:dyDescent="0.2">
      <c r="A1006" s="13"/>
      <c r="B1006" s="13"/>
      <c r="C1006" s="11"/>
      <c r="D1006" s="29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11"/>
      <c r="BY1006" s="11"/>
      <c r="BZ1006" s="11"/>
      <c r="CA1006" s="11"/>
      <c r="CB1006" s="11"/>
      <c r="CC1006" s="11"/>
      <c r="CD1006" s="29"/>
      <c r="CE1006" s="11"/>
      <c r="CF1006" s="11"/>
      <c r="CG1006" s="29"/>
      <c r="CH1006" s="11"/>
      <c r="CI1006" s="11"/>
      <c r="CJ1006" s="11"/>
    </row>
    <row r="1007" spans="1:88" x14ac:dyDescent="0.2">
      <c r="A1007" s="13"/>
      <c r="B1007" s="13"/>
      <c r="C1007" s="11"/>
      <c r="D1007" s="29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  <c r="BH1007" s="11"/>
      <c r="BI1007" s="11"/>
      <c r="BJ1007" s="11"/>
      <c r="BK1007" s="11"/>
      <c r="BL1007" s="11"/>
      <c r="BM1007" s="11"/>
      <c r="BN1007" s="11"/>
      <c r="BO1007" s="11"/>
      <c r="BP1007" s="11"/>
      <c r="BQ1007" s="11"/>
      <c r="BR1007" s="11"/>
      <c r="BS1007" s="11"/>
      <c r="BT1007" s="11"/>
      <c r="BU1007" s="11"/>
      <c r="BV1007" s="11"/>
      <c r="BW1007" s="11"/>
      <c r="BX1007" s="11"/>
      <c r="BY1007" s="11"/>
      <c r="BZ1007" s="11"/>
      <c r="CA1007" s="11"/>
      <c r="CB1007" s="11"/>
      <c r="CC1007" s="11"/>
      <c r="CD1007" s="29"/>
      <c r="CE1007" s="11"/>
      <c r="CF1007" s="11"/>
      <c r="CG1007" s="29"/>
      <c r="CH1007" s="11"/>
      <c r="CI1007" s="11"/>
      <c r="CJ1007" s="11"/>
    </row>
    <row r="1008" spans="1:88" x14ac:dyDescent="0.2">
      <c r="A1008" s="13"/>
      <c r="B1008" s="13"/>
      <c r="C1008" s="11"/>
      <c r="D1008" s="29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  <c r="BH1008" s="11"/>
      <c r="BI1008" s="11"/>
      <c r="BJ1008" s="11"/>
      <c r="BK1008" s="11"/>
      <c r="BL1008" s="11"/>
      <c r="BM1008" s="11"/>
      <c r="BN1008" s="11"/>
      <c r="BO1008" s="11"/>
      <c r="BP1008" s="11"/>
      <c r="BQ1008" s="11"/>
      <c r="BR1008" s="11"/>
      <c r="BS1008" s="11"/>
      <c r="BT1008" s="11"/>
      <c r="BU1008" s="11"/>
      <c r="BV1008" s="11"/>
      <c r="BW1008" s="11"/>
      <c r="BX1008" s="11"/>
      <c r="BY1008" s="11"/>
      <c r="BZ1008" s="11"/>
      <c r="CA1008" s="11"/>
      <c r="CB1008" s="11"/>
      <c r="CC1008" s="11"/>
      <c r="CD1008" s="29"/>
      <c r="CE1008" s="11"/>
      <c r="CF1008" s="11"/>
      <c r="CG1008" s="29"/>
      <c r="CH1008" s="11"/>
      <c r="CI1008" s="11"/>
      <c r="CJ1008" s="11"/>
    </row>
    <row r="1009" spans="1:88" x14ac:dyDescent="0.2">
      <c r="A1009" s="13"/>
      <c r="B1009" s="13"/>
      <c r="C1009" s="11"/>
      <c r="D1009" s="29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1"/>
      <c r="BJ1009" s="11"/>
      <c r="BK1009" s="11"/>
      <c r="BL1009" s="11"/>
      <c r="BM1009" s="11"/>
      <c r="BN1009" s="11"/>
      <c r="BO1009" s="11"/>
      <c r="BP1009" s="11"/>
      <c r="BQ1009" s="11"/>
      <c r="BR1009" s="11"/>
      <c r="BS1009" s="11"/>
      <c r="BT1009" s="11"/>
      <c r="BU1009" s="11"/>
      <c r="BV1009" s="11"/>
      <c r="BW1009" s="11"/>
      <c r="BX1009" s="11"/>
      <c r="BY1009" s="11"/>
      <c r="BZ1009" s="11"/>
      <c r="CA1009" s="11"/>
      <c r="CB1009" s="11"/>
      <c r="CC1009" s="11"/>
      <c r="CD1009" s="29"/>
      <c r="CE1009" s="11"/>
      <c r="CF1009" s="11"/>
      <c r="CG1009" s="29"/>
      <c r="CH1009" s="11"/>
      <c r="CI1009" s="11"/>
      <c r="CJ1009" s="11"/>
    </row>
    <row r="1010" spans="1:88" x14ac:dyDescent="0.2">
      <c r="A1010" s="13"/>
      <c r="B1010" s="13"/>
      <c r="C1010" s="11"/>
      <c r="D1010" s="29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  <c r="BH1010" s="11"/>
      <c r="BI1010" s="11"/>
      <c r="BJ1010" s="11"/>
      <c r="BK1010" s="11"/>
      <c r="BL1010" s="11"/>
      <c r="BM1010" s="11"/>
      <c r="BN1010" s="11"/>
      <c r="BO1010" s="11"/>
      <c r="BP1010" s="11"/>
      <c r="BQ1010" s="11"/>
      <c r="BR1010" s="11"/>
      <c r="BS1010" s="11"/>
      <c r="BT1010" s="11"/>
      <c r="BU1010" s="11"/>
      <c r="BV1010" s="11"/>
      <c r="BW1010" s="11"/>
      <c r="BX1010" s="11"/>
      <c r="BY1010" s="11"/>
      <c r="BZ1010" s="11"/>
      <c r="CA1010" s="11"/>
      <c r="CB1010" s="11"/>
      <c r="CC1010" s="11"/>
      <c r="CD1010" s="29"/>
      <c r="CE1010" s="11"/>
      <c r="CF1010" s="11"/>
      <c r="CG1010" s="29"/>
      <c r="CH1010" s="11"/>
      <c r="CI1010" s="11"/>
      <c r="CJ1010" s="11"/>
    </row>
    <row r="1011" spans="1:88" x14ac:dyDescent="0.2">
      <c r="A1011" s="13"/>
      <c r="B1011" s="13"/>
      <c r="C1011" s="11"/>
      <c r="D1011" s="29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1"/>
      <c r="BO1011" s="11"/>
      <c r="BP1011" s="11"/>
      <c r="BQ1011" s="11"/>
      <c r="BR1011" s="11"/>
      <c r="BS1011" s="11"/>
      <c r="BT1011" s="11"/>
      <c r="BU1011" s="11"/>
      <c r="BV1011" s="11"/>
      <c r="BW1011" s="11"/>
      <c r="BX1011" s="11"/>
      <c r="BY1011" s="11"/>
      <c r="BZ1011" s="11"/>
      <c r="CA1011" s="11"/>
      <c r="CB1011" s="11"/>
      <c r="CC1011" s="11"/>
      <c r="CD1011" s="29"/>
      <c r="CE1011" s="11"/>
      <c r="CF1011" s="11"/>
      <c r="CG1011" s="29"/>
      <c r="CH1011" s="11"/>
      <c r="CI1011" s="11"/>
      <c r="CJ1011" s="11"/>
    </row>
    <row r="1012" spans="1:88" x14ac:dyDescent="0.2">
      <c r="A1012" s="13"/>
      <c r="B1012" s="13"/>
      <c r="C1012" s="11"/>
      <c r="D1012" s="29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  <c r="BH1012" s="11"/>
      <c r="BI1012" s="11"/>
      <c r="BJ1012" s="11"/>
      <c r="BK1012" s="11"/>
      <c r="BL1012" s="11"/>
      <c r="BM1012" s="11"/>
      <c r="BN1012" s="11"/>
      <c r="BO1012" s="11"/>
      <c r="BP1012" s="11"/>
      <c r="BQ1012" s="11"/>
      <c r="BR1012" s="11"/>
      <c r="BS1012" s="11"/>
      <c r="BT1012" s="11"/>
      <c r="BU1012" s="11"/>
      <c r="BV1012" s="11"/>
      <c r="BW1012" s="11"/>
      <c r="BX1012" s="11"/>
      <c r="BY1012" s="11"/>
      <c r="BZ1012" s="11"/>
      <c r="CA1012" s="11"/>
      <c r="CB1012" s="11"/>
      <c r="CC1012" s="11"/>
      <c r="CD1012" s="29"/>
      <c r="CE1012" s="11"/>
      <c r="CF1012" s="11"/>
      <c r="CG1012" s="29"/>
      <c r="CH1012" s="11"/>
      <c r="CI1012" s="11"/>
      <c r="CJ1012" s="11"/>
    </row>
    <row r="1013" spans="1:88" x14ac:dyDescent="0.2">
      <c r="A1013" s="13"/>
      <c r="B1013" s="13"/>
      <c r="C1013" s="11"/>
      <c r="D1013" s="29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  <c r="BH1013" s="11"/>
      <c r="BI1013" s="11"/>
      <c r="BJ1013" s="11"/>
      <c r="BK1013" s="11"/>
      <c r="BL1013" s="11"/>
      <c r="BM1013" s="11"/>
      <c r="BN1013" s="11"/>
      <c r="BO1013" s="11"/>
      <c r="BP1013" s="11"/>
      <c r="BQ1013" s="11"/>
      <c r="BR1013" s="11"/>
      <c r="BS1013" s="11"/>
      <c r="BT1013" s="11"/>
      <c r="BU1013" s="11"/>
      <c r="BV1013" s="11"/>
      <c r="BW1013" s="11"/>
      <c r="BX1013" s="11"/>
      <c r="BY1013" s="11"/>
      <c r="BZ1013" s="11"/>
      <c r="CA1013" s="11"/>
      <c r="CB1013" s="11"/>
      <c r="CC1013" s="11"/>
      <c r="CD1013" s="29"/>
      <c r="CE1013" s="11"/>
      <c r="CF1013" s="11"/>
      <c r="CG1013" s="29"/>
      <c r="CH1013" s="11"/>
      <c r="CI1013" s="11"/>
      <c r="CJ1013" s="11"/>
    </row>
    <row r="1014" spans="1:88" x14ac:dyDescent="0.2">
      <c r="A1014" s="13"/>
      <c r="B1014" s="13"/>
      <c r="C1014" s="11"/>
      <c r="D1014" s="29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  <c r="BH1014" s="11"/>
      <c r="BI1014" s="11"/>
      <c r="BJ1014" s="11"/>
      <c r="BK1014" s="11"/>
      <c r="BL1014" s="11"/>
      <c r="BM1014" s="11"/>
      <c r="BN1014" s="11"/>
      <c r="BO1014" s="11"/>
      <c r="BP1014" s="11"/>
      <c r="BQ1014" s="11"/>
      <c r="BR1014" s="11"/>
      <c r="BS1014" s="11"/>
      <c r="BT1014" s="11"/>
      <c r="BU1014" s="11"/>
      <c r="BV1014" s="11"/>
      <c r="BW1014" s="11"/>
      <c r="BX1014" s="11"/>
      <c r="BY1014" s="11"/>
      <c r="BZ1014" s="11"/>
      <c r="CA1014" s="11"/>
      <c r="CB1014" s="11"/>
      <c r="CC1014" s="11"/>
      <c r="CD1014" s="29"/>
      <c r="CE1014" s="11"/>
      <c r="CF1014" s="11"/>
      <c r="CG1014" s="29"/>
      <c r="CH1014" s="11"/>
      <c r="CI1014" s="11"/>
      <c r="CJ1014" s="11"/>
    </row>
    <row r="1015" spans="1:88" x14ac:dyDescent="0.2">
      <c r="A1015" s="13"/>
      <c r="B1015" s="13"/>
      <c r="C1015" s="11"/>
      <c r="D1015" s="29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  <c r="BH1015" s="11"/>
      <c r="BI1015" s="11"/>
      <c r="BJ1015" s="11"/>
      <c r="BK1015" s="11"/>
      <c r="BL1015" s="11"/>
      <c r="BM1015" s="11"/>
      <c r="BN1015" s="11"/>
      <c r="BO1015" s="11"/>
      <c r="BP1015" s="11"/>
      <c r="BQ1015" s="11"/>
      <c r="BR1015" s="11"/>
      <c r="BS1015" s="11"/>
      <c r="BT1015" s="11"/>
      <c r="BU1015" s="11"/>
      <c r="BV1015" s="11"/>
      <c r="BW1015" s="11"/>
      <c r="BX1015" s="11"/>
      <c r="BY1015" s="11"/>
      <c r="BZ1015" s="11"/>
      <c r="CA1015" s="11"/>
      <c r="CB1015" s="11"/>
      <c r="CC1015" s="11"/>
      <c r="CD1015" s="29"/>
      <c r="CE1015" s="11"/>
      <c r="CF1015" s="11"/>
      <c r="CG1015" s="29"/>
      <c r="CH1015" s="11"/>
      <c r="CI1015" s="11"/>
      <c r="CJ1015" s="11"/>
    </row>
    <row r="1016" spans="1:88" x14ac:dyDescent="0.2">
      <c r="A1016" s="13"/>
      <c r="B1016" s="13"/>
      <c r="C1016" s="11"/>
      <c r="D1016" s="29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  <c r="BH1016" s="11"/>
      <c r="BI1016" s="11"/>
      <c r="BJ1016" s="11"/>
      <c r="BK1016" s="11"/>
      <c r="BL1016" s="11"/>
      <c r="BM1016" s="11"/>
      <c r="BN1016" s="11"/>
      <c r="BO1016" s="11"/>
      <c r="BP1016" s="11"/>
      <c r="BQ1016" s="11"/>
      <c r="BR1016" s="11"/>
      <c r="BS1016" s="11"/>
      <c r="BT1016" s="11"/>
      <c r="BU1016" s="11"/>
      <c r="BV1016" s="11"/>
      <c r="BW1016" s="11"/>
      <c r="BX1016" s="11"/>
      <c r="BY1016" s="11"/>
      <c r="BZ1016" s="11"/>
      <c r="CA1016" s="11"/>
      <c r="CB1016" s="11"/>
      <c r="CC1016" s="11"/>
      <c r="CD1016" s="29"/>
      <c r="CE1016" s="11"/>
      <c r="CF1016" s="11"/>
      <c r="CG1016" s="29"/>
      <c r="CH1016" s="11"/>
      <c r="CI1016" s="11"/>
      <c r="CJ1016" s="11"/>
    </row>
    <row r="1017" spans="1:88" x14ac:dyDescent="0.2">
      <c r="A1017" s="13"/>
      <c r="B1017" s="13"/>
      <c r="C1017" s="11"/>
      <c r="D1017" s="29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1"/>
      <c r="BJ1017" s="11"/>
      <c r="BK1017" s="11"/>
      <c r="BL1017" s="11"/>
      <c r="BM1017" s="11"/>
      <c r="BN1017" s="11"/>
      <c r="BO1017" s="11"/>
      <c r="BP1017" s="11"/>
      <c r="BQ1017" s="11"/>
      <c r="BR1017" s="11"/>
      <c r="BS1017" s="11"/>
      <c r="BT1017" s="11"/>
      <c r="BU1017" s="11"/>
      <c r="BV1017" s="11"/>
      <c r="BW1017" s="11"/>
      <c r="BX1017" s="11"/>
      <c r="BY1017" s="11"/>
      <c r="BZ1017" s="11"/>
      <c r="CA1017" s="11"/>
      <c r="CB1017" s="11"/>
      <c r="CC1017" s="11"/>
      <c r="CD1017" s="29"/>
      <c r="CE1017" s="11"/>
      <c r="CF1017" s="11"/>
      <c r="CG1017" s="29"/>
      <c r="CH1017" s="11"/>
      <c r="CI1017" s="11"/>
      <c r="CJ1017" s="11"/>
    </row>
    <row r="1018" spans="1:88" x14ac:dyDescent="0.2">
      <c r="A1018" s="13"/>
      <c r="B1018" s="13"/>
      <c r="C1018" s="11"/>
      <c r="D1018" s="29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  <c r="BH1018" s="11"/>
      <c r="BI1018" s="11"/>
      <c r="BJ1018" s="11"/>
      <c r="BK1018" s="11"/>
      <c r="BL1018" s="11"/>
      <c r="BM1018" s="11"/>
      <c r="BN1018" s="11"/>
      <c r="BO1018" s="11"/>
      <c r="BP1018" s="11"/>
      <c r="BQ1018" s="11"/>
      <c r="BR1018" s="11"/>
      <c r="BS1018" s="11"/>
      <c r="BT1018" s="11"/>
      <c r="BU1018" s="11"/>
      <c r="BV1018" s="11"/>
      <c r="BW1018" s="11"/>
      <c r="BX1018" s="11"/>
      <c r="BY1018" s="11"/>
      <c r="BZ1018" s="11"/>
      <c r="CA1018" s="11"/>
      <c r="CB1018" s="11"/>
      <c r="CC1018" s="11"/>
      <c r="CD1018" s="29"/>
      <c r="CE1018" s="11"/>
      <c r="CF1018" s="11"/>
      <c r="CG1018" s="29"/>
      <c r="CH1018" s="11"/>
      <c r="CI1018" s="11"/>
      <c r="CJ1018" s="11"/>
    </row>
    <row r="1019" spans="1:88" x14ac:dyDescent="0.2">
      <c r="A1019" s="13"/>
      <c r="B1019" s="13"/>
      <c r="C1019" s="11"/>
      <c r="D1019" s="29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  <c r="BI1019" s="11"/>
      <c r="BJ1019" s="11"/>
      <c r="BK1019" s="11"/>
      <c r="BL1019" s="11"/>
      <c r="BM1019" s="11"/>
      <c r="BN1019" s="11"/>
      <c r="BO1019" s="11"/>
      <c r="BP1019" s="11"/>
      <c r="BQ1019" s="11"/>
      <c r="BR1019" s="11"/>
      <c r="BS1019" s="11"/>
      <c r="BT1019" s="11"/>
      <c r="BU1019" s="11"/>
      <c r="BV1019" s="11"/>
      <c r="BW1019" s="11"/>
      <c r="BX1019" s="11"/>
      <c r="BY1019" s="11"/>
      <c r="BZ1019" s="11"/>
      <c r="CA1019" s="11"/>
      <c r="CB1019" s="11"/>
      <c r="CC1019" s="11"/>
      <c r="CD1019" s="29"/>
      <c r="CE1019" s="11"/>
      <c r="CF1019" s="11"/>
      <c r="CG1019" s="29"/>
      <c r="CH1019" s="11"/>
      <c r="CI1019" s="11"/>
      <c r="CJ1019" s="11"/>
    </row>
    <row r="1020" spans="1:88" x14ac:dyDescent="0.2">
      <c r="A1020" s="13"/>
      <c r="B1020" s="13"/>
      <c r="C1020" s="11"/>
      <c r="D1020" s="29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  <c r="BH1020" s="11"/>
      <c r="BI1020" s="11"/>
      <c r="BJ1020" s="11"/>
      <c r="BK1020" s="11"/>
      <c r="BL1020" s="11"/>
      <c r="BM1020" s="11"/>
      <c r="BN1020" s="11"/>
      <c r="BO1020" s="11"/>
      <c r="BP1020" s="11"/>
      <c r="BQ1020" s="11"/>
      <c r="BR1020" s="11"/>
      <c r="BS1020" s="11"/>
      <c r="BT1020" s="11"/>
      <c r="BU1020" s="11"/>
      <c r="BV1020" s="11"/>
      <c r="BW1020" s="11"/>
      <c r="BX1020" s="11"/>
      <c r="BY1020" s="11"/>
      <c r="BZ1020" s="11"/>
      <c r="CA1020" s="11"/>
      <c r="CB1020" s="11"/>
      <c r="CC1020" s="11"/>
      <c r="CD1020" s="29"/>
      <c r="CE1020" s="11"/>
      <c r="CF1020" s="11"/>
      <c r="CG1020" s="29"/>
      <c r="CH1020" s="11"/>
      <c r="CI1020" s="11"/>
      <c r="CJ1020" s="11"/>
    </row>
    <row r="1021" spans="1:88" x14ac:dyDescent="0.2">
      <c r="A1021" s="13"/>
      <c r="B1021" s="13"/>
      <c r="C1021" s="11"/>
      <c r="D1021" s="29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1"/>
      <c r="BJ1021" s="11"/>
      <c r="BK1021" s="11"/>
      <c r="BL1021" s="11"/>
      <c r="BM1021" s="11"/>
      <c r="BN1021" s="11"/>
      <c r="BO1021" s="11"/>
      <c r="BP1021" s="11"/>
      <c r="BQ1021" s="11"/>
      <c r="BR1021" s="11"/>
      <c r="BS1021" s="11"/>
      <c r="BT1021" s="11"/>
      <c r="BU1021" s="11"/>
      <c r="BV1021" s="11"/>
      <c r="BW1021" s="11"/>
      <c r="BX1021" s="11"/>
      <c r="BY1021" s="11"/>
      <c r="BZ1021" s="11"/>
      <c r="CA1021" s="11"/>
      <c r="CB1021" s="11"/>
      <c r="CC1021" s="11"/>
      <c r="CD1021" s="29"/>
      <c r="CE1021" s="11"/>
      <c r="CF1021" s="11"/>
      <c r="CG1021" s="29"/>
      <c r="CH1021" s="11"/>
      <c r="CI1021" s="11"/>
      <c r="CJ1021" s="11"/>
    </row>
    <row r="1022" spans="1:88" x14ac:dyDescent="0.2">
      <c r="A1022" s="13"/>
      <c r="B1022" s="13"/>
      <c r="C1022" s="11"/>
      <c r="D1022" s="29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  <c r="BH1022" s="11"/>
      <c r="BI1022" s="11"/>
      <c r="BJ1022" s="11"/>
      <c r="BK1022" s="11"/>
      <c r="BL1022" s="11"/>
      <c r="BM1022" s="11"/>
      <c r="BN1022" s="11"/>
      <c r="BO1022" s="11"/>
      <c r="BP1022" s="11"/>
      <c r="BQ1022" s="11"/>
      <c r="BR1022" s="11"/>
      <c r="BS1022" s="11"/>
      <c r="BT1022" s="11"/>
      <c r="BU1022" s="11"/>
      <c r="BV1022" s="11"/>
      <c r="BW1022" s="11"/>
      <c r="BX1022" s="11"/>
      <c r="BY1022" s="11"/>
      <c r="BZ1022" s="11"/>
      <c r="CA1022" s="11"/>
      <c r="CB1022" s="11"/>
      <c r="CC1022" s="11"/>
      <c r="CD1022" s="29"/>
      <c r="CE1022" s="11"/>
      <c r="CF1022" s="11"/>
      <c r="CG1022" s="29"/>
      <c r="CH1022" s="11"/>
      <c r="CI1022" s="11"/>
      <c r="CJ1022" s="11"/>
    </row>
    <row r="1023" spans="1:88" x14ac:dyDescent="0.2">
      <c r="A1023" s="13"/>
      <c r="B1023" s="13"/>
      <c r="C1023" s="11"/>
      <c r="D1023" s="29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1"/>
      <c r="BJ1023" s="11"/>
      <c r="BK1023" s="11"/>
      <c r="BL1023" s="11"/>
      <c r="BM1023" s="11"/>
      <c r="BN1023" s="11"/>
      <c r="BO1023" s="11"/>
      <c r="BP1023" s="11"/>
      <c r="BQ1023" s="11"/>
      <c r="BR1023" s="11"/>
      <c r="BS1023" s="11"/>
      <c r="BT1023" s="11"/>
      <c r="BU1023" s="11"/>
      <c r="BV1023" s="11"/>
      <c r="BW1023" s="11"/>
      <c r="BX1023" s="11"/>
      <c r="BY1023" s="11"/>
      <c r="BZ1023" s="11"/>
      <c r="CA1023" s="11"/>
      <c r="CB1023" s="11"/>
      <c r="CC1023" s="11"/>
      <c r="CD1023" s="29"/>
      <c r="CE1023" s="11"/>
      <c r="CF1023" s="11"/>
      <c r="CG1023" s="29"/>
      <c r="CH1023" s="11"/>
      <c r="CI1023" s="11"/>
      <c r="CJ1023" s="11"/>
    </row>
    <row r="1024" spans="1:88" x14ac:dyDescent="0.2">
      <c r="A1024" s="13"/>
      <c r="B1024" s="13"/>
      <c r="C1024" s="11"/>
      <c r="D1024" s="29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1"/>
      <c r="BJ1024" s="11"/>
      <c r="BK1024" s="11"/>
      <c r="BL1024" s="11"/>
      <c r="BM1024" s="11"/>
      <c r="BN1024" s="11"/>
      <c r="BO1024" s="11"/>
      <c r="BP1024" s="11"/>
      <c r="BQ1024" s="11"/>
      <c r="BR1024" s="11"/>
      <c r="BS1024" s="11"/>
      <c r="BT1024" s="11"/>
      <c r="BU1024" s="11"/>
      <c r="BV1024" s="11"/>
      <c r="BW1024" s="11"/>
      <c r="BX1024" s="11"/>
      <c r="BY1024" s="11"/>
      <c r="BZ1024" s="11"/>
      <c r="CA1024" s="11"/>
      <c r="CB1024" s="11"/>
      <c r="CC1024" s="11"/>
      <c r="CD1024" s="29"/>
      <c r="CE1024" s="11"/>
      <c r="CF1024" s="11"/>
      <c r="CG1024" s="29"/>
      <c r="CH1024" s="11"/>
      <c r="CI1024" s="11"/>
      <c r="CJ1024" s="11"/>
    </row>
    <row r="1025" spans="1:88" x14ac:dyDescent="0.2">
      <c r="A1025" s="13"/>
      <c r="B1025" s="13"/>
      <c r="C1025" s="11"/>
      <c r="D1025" s="29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  <c r="BH1025" s="11"/>
      <c r="BI1025" s="11"/>
      <c r="BJ1025" s="11"/>
      <c r="BK1025" s="11"/>
      <c r="BL1025" s="11"/>
      <c r="BM1025" s="11"/>
      <c r="BN1025" s="11"/>
      <c r="BO1025" s="11"/>
      <c r="BP1025" s="11"/>
      <c r="BQ1025" s="11"/>
      <c r="BR1025" s="11"/>
      <c r="BS1025" s="11"/>
      <c r="BT1025" s="11"/>
      <c r="BU1025" s="11"/>
      <c r="BV1025" s="11"/>
      <c r="BW1025" s="11"/>
      <c r="BX1025" s="11"/>
      <c r="BY1025" s="11"/>
      <c r="BZ1025" s="11"/>
      <c r="CA1025" s="11"/>
      <c r="CB1025" s="11"/>
      <c r="CC1025" s="11"/>
      <c r="CD1025" s="29"/>
      <c r="CE1025" s="11"/>
      <c r="CF1025" s="11"/>
      <c r="CG1025" s="29"/>
      <c r="CH1025" s="11"/>
      <c r="CI1025" s="11"/>
      <c r="CJ1025" s="11"/>
    </row>
    <row r="1026" spans="1:88" x14ac:dyDescent="0.2">
      <c r="A1026" s="13"/>
      <c r="B1026" s="13"/>
      <c r="C1026" s="11"/>
      <c r="D1026" s="29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1"/>
      <c r="BL1026" s="11"/>
      <c r="BM1026" s="11"/>
      <c r="BN1026" s="11"/>
      <c r="BO1026" s="11"/>
      <c r="BP1026" s="11"/>
      <c r="BQ1026" s="11"/>
      <c r="BR1026" s="11"/>
      <c r="BS1026" s="11"/>
      <c r="BT1026" s="11"/>
      <c r="BU1026" s="11"/>
      <c r="BV1026" s="11"/>
      <c r="BW1026" s="11"/>
      <c r="BX1026" s="11"/>
      <c r="BY1026" s="11"/>
      <c r="BZ1026" s="11"/>
      <c r="CA1026" s="11"/>
      <c r="CB1026" s="11"/>
      <c r="CC1026" s="11"/>
      <c r="CD1026" s="29"/>
      <c r="CE1026" s="11"/>
      <c r="CF1026" s="11"/>
      <c r="CG1026" s="29"/>
      <c r="CH1026" s="11"/>
      <c r="CI1026" s="11"/>
      <c r="CJ1026" s="11"/>
    </row>
    <row r="1027" spans="1:88" x14ac:dyDescent="0.2">
      <c r="A1027" s="13"/>
      <c r="B1027" s="13"/>
      <c r="C1027" s="11"/>
      <c r="D1027" s="29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  <c r="BH1027" s="11"/>
      <c r="BI1027" s="11"/>
      <c r="BJ1027" s="11"/>
      <c r="BK1027" s="11"/>
      <c r="BL1027" s="11"/>
      <c r="BM1027" s="11"/>
      <c r="BN1027" s="11"/>
      <c r="BO1027" s="11"/>
      <c r="BP1027" s="11"/>
      <c r="BQ1027" s="11"/>
      <c r="BR1027" s="11"/>
      <c r="BS1027" s="11"/>
      <c r="BT1027" s="11"/>
      <c r="BU1027" s="11"/>
      <c r="BV1027" s="11"/>
      <c r="BW1027" s="11"/>
      <c r="BX1027" s="11"/>
      <c r="BY1027" s="11"/>
      <c r="BZ1027" s="11"/>
      <c r="CA1027" s="11"/>
      <c r="CB1027" s="11"/>
      <c r="CC1027" s="11"/>
      <c r="CD1027" s="29"/>
      <c r="CE1027" s="11"/>
      <c r="CF1027" s="11"/>
      <c r="CG1027" s="29"/>
      <c r="CH1027" s="11"/>
      <c r="CI1027" s="11"/>
      <c r="CJ1027" s="11"/>
    </row>
    <row r="1028" spans="1:88" x14ac:dyDescent="0.2">
      <c r="A1028" s="13"/>
      <c r="B1028" s="13"/>
      <c r="C1028" s="11"/>
      <c r="D1028" s="29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  <c r="BH1028" s="11"/>
      <c r="BI1028" s="11"/>
      <c r="BJ1028" s="11"/>
      <c r="BK1028" s="11"/>
      <c r="BL1028" s="11"/>
      <c r="BM1028" s="11"/>
      <c r="BN1028" s="11"/>
      <c r="BO1028" s="11"/>
      <c r="BP1028" s="11"/>
      <c r="BQ1028" s="11"/>
      <c r="BR1028" s="11"/>
      <c r="BS1028" s="11"/>
      <c r="BT1028" s="11"/>
      <c r="BU1028" s="11"/>
      <c r="BV1028" s="11"/>
      <c r="BW1028" s="11"/>
      <c r="BX1028" s="11"/>
      <c r="BY1028" s="11"/>
      <c r="BZ1028" s="11"/>
      <c r="CA1028" s="11"/>
      <c r="CB1028" s="11"/>
      <c r="CC1028" s="11"/>
      <c r="CD1028" s="29"/>
      <c r="CE1028" s="11"/>
      <c r="CF1028" s="11"/>
      <c r="CG1028" s="29"/>
      <c r="CH1028" s="11"/>
      <c r="CI1028" s="11"/>
      <c r="CJ1028" s="11"/>
    </row>
    <row r="1029" spans="1:88" x14ac:dyDescent="0.2">
      <c r="A1029" s="13"/>
      <c r="B1029" s="13"/>
      <c r="C1029" s="11"/>
      <c r="D1029" s="29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1"/>
      <c r="BJ1029" s="11"/>
      <c r="BK1029" s="11"/>
      <c r="BL1029" s="11"/>
      <c r="BM1029" s="11"/>
      <c r="BN1029" s="11"/>
      <c r="BO1029" s="11"/>
      <c r="BP1029" s="11"/>
      <c r="BQ1029" s="11"/>
      <c r="BR1029" s="11"/>
      <c r="BS1029" s="11"/>
      <c r="BT1029" s="11"/>
      <c r="BU1029" s="11"/>
      <c r="BV1029" s="11"/>
      <c r="BW1029" s="11"/>
      <c r="BX1029" s="11"/>
      <c r="BY1029" s="11"/>
      <c r="BZ1029" s="11"/>
      <c r="CA1029" s="11"/>
      <c r="CB1029" s="11"/>
      <c r="CC1029" s="11"/>
      <c r="CD1029" s="29"/>
      <c r="CE1029" s="11"/>
      <c r="CF1029" s="11"/>
      <c r="CG1029" s="29"/>
      <c r="CH1029" s="11"/>
      <c r="CI1029" s="11"/>
      <c r="CJ1029" s="11"/>
    </row>
    <row r="1030" spans="1:88" x14ac:dyDescent="0.2">
      <c r="A1030" s="13"/>
      <c r="B1030" s="13"/>
      <c r="C1030" s="11"/>
      <c r="D1030" s="29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  <c r="BI1030" s="11"/>
      <c r="BJ1030" s="11"/>
      <c r="BK1030" s="11"/>
      <c r="BL1030" s="11"/>
      <c r="BM1030" s="11"/>
      <c r="BN1030" s="11"/>
      <c r="BO1030" s="11"/>
      <c r="BP1030" s="11"/>
      <c r="BQ1030" s="11"/>
      <c r="BR1030" s="11"/>
      <c r="BS1030" s="11"/>
      <c r="BT1030" s="11"/>
      <c r="BU1030" s="11"/>
      <c r="BV1030" s="11"/>
      <c r="BW1030" s="11"/>
      <c r="BX1030" s="11"/>
      <c r="BY1030" s="11"/>
      <c r="BZ1030" s="11"/>
      <c r="CA1030" s="11"/>
      <c r="CB1030" s="11"/>
      <c r="CC1030" s="11"/>
      <c r="CD1030" s="29"/>
      <c r="CE1030" s="11"/>
      <c r="CF1030" s="11"/>
      <c r="CG1030" s="29"/>
      <c r="CH1030" s="11"/>
      <c r="CI1030" s="11"/>
      <c r="CJ1030" s="11"/>
    </row>
    <row r="1031" spans="1:88" x14ac:dyDescent="0.2">
      <c r="A1031" s="13"/>
      <c r="B1031" s="13"/>
      <c r="C1031" s="11"/>
      <c r="D1031" s="29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  <c r="BH1031" s="11"/>
      <c r="BI1031" s="11"/>
      <c r="BJ1031" s="11"/>
      <c r="BK1031" s="11"/>
      <c r="BL1031" s="11"/>
      <c r="BM1031" s="11"/>
      <c r="BN1031" s="11"/>
      <c r="BO1031" s="11"/>
      <c r="BP1031" s="11"/>
      <c r="BQ1031" s="11"/>
      <c r="BR1031" s="11"/>
      <c r="BS1031" s="11"/>
      <c r="BT1031" s="11"/>
      <c r="BU1031" s="11"/>
      <c r="BV1031" s="11"/>
      <c r="BW1031" s="11"/>
      <c r="BX1031" s="11"/>
      <c r="BY1031" s="11"/>
      <c r="BZ1031" s="11"/>
      <c r="CA1031" s="11"/>
      <c r="CB1031" s="11"/>
      <c r="CC1031" s="11"/>
      <c r="CD1031" s="29"/>
      <c r="CE1031" s="11"/>
      <c r="CF1031" s="11"/>
      <c r="CG1031" s="29"/>
      <c r="CH1031" s="11"/>
      <c r="CI1031" s="11"/>
      <c r="CJ1031" s="11"/>
    </row>
    <row r="1032" spans="1:88" x14ac:dyDescent="0.2">
      <c r="A1032" s="13"/>
      <c r="B1032" s="13"/>
      <c r="C1032" s="11"/>
      <c r="D1032" s="29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1"/>
      <c r="BJ1032" s="11"/>
      <c r="BK1032" s="11"/>
      <c r="BL1032" s="11"/>
      <c r="BM1032" s="11"/>
      <c r="BN1032" s="11"/>
      <c r="BO1032" s="11"/>
      <c r="BP1032" s="11"/>
      <c r="BQ1032" s="11"/>
      <c r="BR1032" s="11"/>
      <c r="BS1032" s="11"/>
      <c r="BT1032" s="11"/>
      <c r="BU1032" s="11"/>
      <c r="BV1032" s="11"/>
      <c r="BW1032" s="11"/>
      <c r="BX1032" s="11"/>
      <c r="BY1032" s="11"/>
      <c r="BZ1032" s="11"/>
      <c r="CA1032" s="11"/>
      <c r="CB1032" s="11"/>
      <c r="CC1032" s="11"/>
      <c r="CD1032" s="29"/>
      <c r="CE1032" s="11"/>
      <c r="CF1032" s="11"/>
      <c r="CG1032" s="29"/>
      <c r="CH1032" s="11"/>
      <c r="CI1032" s="11"/>
      <c r="CJ1032" s="11"/>
    </row>
    <row r="1033" spans="1:88" x14ac:dyDescent="0.2">
      <c r="A1033" s="13"/>
      <c r="B1033" s="13"/>
      <c r="C1033" s="11"/>
      <c r="D1033" s="29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  <c r="BH1033" s="11"/>
      <c r="BI1033" s="11"/>
      <c r="BJ1033" s="11"/>
      <c r="BK1033" s="11"/>
      <c r="BL1033" s="11"/>
      <c r="BM1033" s="11"/>
      <c r="BN1033" s="11"/>
      <c r="BO1033" s="11"/>
      <c r="BP1033" s="11"/>
      <c r="BQ1033" s="11"/>
      <c r="BR1033" s="11"/>
      <c r="BS1033" s="11"/>
      <c r="BT1033" s="11"/>
      <c r="BU1033" s="11"/>
      <c r="BV1033" s="11"/>
      <c r="BW1033" s="11"/>
      <c r="BX1033" s="11"/>
      <c r="BY1033" s="11"/>
      <c r="BZ1033" s="11"/>
      <c r="CA1033" s="11"/>
      <c r="CB1033" s="11"/>
      <c r="CC1033" s="11"/>
      <c r="CD1033" s="29"/>
      <c r="CE1033" s="11"/>
      <c r="CF1033" s="11"/>
      <c r="CG1033" s="29"/>
      <c r="CH1033" s="11"/>
      <c r="CI1033" s="11"/>
      <c r="CJ1033" s="11"/>
    </row>
    <row r="1034" spans="1:88" x14ac:dyDescent="0.2">
      <c r="A1034" s="13"/>
      <c r="B1034" s="13"/>
      <c r="C1034" s="11"/>
      <c r="D1034" s="29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  <c r="BH1034" s="11"/>
      <c r="BI1034" s="11"/>
      <c r="BJ1034" s="11"/>
      <c r="BK1034" s="11"/>
      <c r="BL1034" s="11"/>
      <c r="BM1034" s="11"/>
      <c r="BN1034" s="11"/>
      <c r="BO1034" s="11"/>
      <c r="BP1034" s="11"/>
      <c r="BQ1034" s="11"/>
      <c r="BR1034" s="11"/>
      <c r="BS1034" s="11"/>
      <c r="BT1034" s="11"/>
      <c r="BU1034" s="11"/>
      <c r="BV1034" s="11"/>
      <c r="BW1034" s="11"/>
      <c r="BX1034" s="11"/>
      <c r="BY1034" s="11"/>
      <c r="BZ1034" s="11"/>
      <c r="CA1034" s="11"/>
      <c r="CB1034" s="11"/>
      <c r="CC1034" s="11"/>
      <c r="CD1034" s="29"/>
      <c r="CE1034" s="11"/>
      <c r="CF1034" s="11"/>
      <c r="CG1034" s="29"/>
      <c r="CH1034" s="11"/>
      <c r="CI1034" s="11"/>
      <c r="CJ1034" s="11"/>
    </row>
    <row r="1035" spans="1:88" x14ac:dyDescent="0.2">
      <c r="A1035" s="13"/>
      <c r="B1035" s="13"/>
      <c r="C1035" s="11"/>
      <c r="D1035" s="29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1"/>
      <c r="BL1035" s="11"/>
      <c r="BM1035" s="11"/>
      <c r="BN1035" s="11"/>
      <c r="BO1035" s="11"/>
      <c r="BP1035" s="11"/>
      <c r="BQ1035" s="11"/>
      <c r="BR1035" s="11"/>
      <c r="BS1035" s="11"/>
      <c r="BT1035" s="11"/>
      <c r="BU1035" s="11"/>
      <c r="BV1035" s="11"/>
      <c r="BW1035" s="11"/>
      <c r="BX1035" s="11"/>
      <c r="BY1035" s="11"/>
      <c r="BZ1035" s="11"/>
      <c r="CA1035" s="11"/>
      <c r="CB1035" s="11"/>
      <c r="CC1035" s="11"/>
      <c r="CD1035" s="29"/>
      <c r="CE1035" s="11"/>
      <c r="CF1035" s="11"/>
      <c r="CG1035" s="29"/>
      <c r="CH1035" s="11"/>
      <c r="CI1035" s="11"/>
      <c r="CJ1035" s="11"/>
    </row>
    <row r="1036" spans="1:88" x14ac:dyDescent="0.2">
      <c r="A1036" s="13"/>
      <c r="B1036" s="13"/>
      <c r="C1036" s="11"/>
      <c r="D1036" s="29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1"/>
      <c r="BO1036" s="11"/>
      <c r="BP1036" s="11"/>
      <c r="BQ1036" s="11"/>
      <c r="BR1036" s="11"/>
      <c r="BS1036" s="11"/>
      <c r="BT1036" s="11"/>
      <c r="BU1036" s="11"/>
      <c r="BV1036" s="11"/>
      <c r="BW1036" s="11"/>
      <c r="BX1036" s="11"/>
      <c r="BY1036" s="11"/>
      <c r="BZ1036" s="11"/>
      <c r="CA1036" s="11"/>
      <c r="CB1036" s="11"/>
      <c r="CC1036" s="11"/>
      <c r="CD1036" s="29"/>
      <c r="CE1036" s="11"/>
      <c r="CF1036" s="11"/>
      <c r="CG1036" s="29"/>
      <c r="CH1036" s="11"/>
      <c r="CI1036" s="11"/>
      <c r="CJ1036" s="11"/>
    </row>
    <row r="1037" spans="1:88" x14ac:dyDescent="0.2">
      <c r="A1037" s="13"/>
      <c r="B1037" s="13"/>
      <c r="C1037" s="11"/>
      <c r="D1037" s="29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  <c r="BH1037" s="11"/>
      <c r="BI1037" s="11"/>
      <c r="BJ1037" s="11"/>
      <c r="BK1037" s="11"/>
      <c r="BL1037" s="11"/>
      <c r="BM1037" s="11"/>
      <c r="BN1037" s="11"/>
      <c r="BO1037" s="11"/>
      <c r="BP1037" s="11"/>
      <c r="BQ1037" s="11"/>
      <c r="BR1037" s="11"/>
      <c r="BS1037" s="11"/>
      <c r="BT1037" s="11"/>
      <c r="BU1037" s="11"/>
      <c r="BV1037" s="11"/>
      <c r="BW1037" s="11"/>
      <c r="BX1037" s="11"/>
      <c r="BY1037" s="11"/>
      <c r="BZ1037" s="11"/>
      <c r="CA1037" s="11"/>
      <c r="CB1037" s="11"/>
      <c r="CC1037" s="11"/>
      <c r="CD1037" s="29"/>
      <c r="CE1037" s="11"/>
      <c r="CF1037" s="11"/>
      <c r="CG1037" s="29"/>
      <c r="CH1037" s="11"/>
      <c r="CI1037" s="11"/>
      <c r="CJ1037" s="11"/>
    </row>
    <row r="1038" spans="1:88" x14ac:dyDescent="0.2">
      <c r="A1038" s="13"/>
      <c r="B1038" s="13"/>
      <c r="C1038" s="11"/>
      <c r="D1038" s="29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  <c r="BH1038" s="11"/>
      <c r="BI1038" s="11"/>
      <c r="BJ1038" s="11"/>
      <c r="BK1038" s="11"/>
      <c r="BL1038" s="11"/>
      <c r="BM1038" s="11"/>
      <c r="BN1038" s="11"/>
      <c r="BO1038" s="11"/>
      <c r="BP1038" s="11"/>
      <c r="BQ1038" s="11"/>
      <c r="BR1038" s="11"/>
      <c r="BS1038" s="11"/>
      <c r="BT1038" s="11"/>
      <c r="BU1038" s="11"/>
      <c r="BV1038" s="11"/>
      <c r="BW1038" s="11"/>
      <c r="BX1038" s="11"/>
      <c r="BY1038" s="11"/>
      <c r="BZ1038" s="11"/>
      <c r="CA1038" s="11"/>
      <c r="CB1038" s="11"/>
      <c r="CC1038" s="11"/>
      <c r="CD1038" s="29"/>
      <c r="CE1038" s="11"/>
      <c r="CF1038" s="11"/>
      <c r="CG1038" s="29"/>
      <c r="CH1038" s="11"/>
      <c r="CI1038" s="11"/>
      <c r="CJ1038" s="11"/>
    </row>
    <row r="1039" spans="1:88" x14ac:dyDescent="0.2">
      <c r="A1039" s="13"/>
      <c r="B1039" s="13"/>
      <c r="C1039" s="11"/>
      <c r="D1039" s="29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  <c r="BH1039" s="11"/>
      <c r="BI1039" s="11"/>
      <c r="BJ1039" s="11"/>
      <c r="BK1039" s="11"/>
      <c r="BL1039" s="11"/>
      <c r="BM1039" s="11"/>
      <c r="BN1039" s="11"/>
      <c r="BO1039" s="11"/>
      <c r="BP1039" s="11"/>
      <c r="BQ1039" s="11"/>
      <c r="BR1039" s="11"/>
      <c r="BS1039" s="11"/>
      <c r="BT1039" s="11"/>
      <c r="BU1039" s="11"/>
      <c r="BV1039" s="11"/>
      <c r="BW1039" s="11"/>
      <c r="BX1039" s="11"/>
      <c r="BY1039" s="11"/>
      <c r="BZ1039" s="11"/>
      <c r="CA1039" s="11"/>
      <c r="CB1039" s="11"/>
      <c r="CC1039" s="11"/>
      <c r="CD1039" s="29"/>
      <c r="CE1039" s="11"/>
      <c r="CF1039" s="11"/>
      <c r="CG1039" s="29"/>
      <c r="CH1039" s="11"/>
      <c r="CI1039" s="11"/>
      <c r="CJ1039" s="11"/>
    </row>
    <row r="1040" spans="1:88" x14ac:dyDescent="0.2">
      <c r="A1040" s="13"/>
      <c r="B1040" s="13"/>
      <c r="C1040" s="11"/>
      <c r="D1040" s="29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  <c r="BH1040" s="11"/>
      <c r="BI1040" s="11"/>
      <c r="BJ1040" s="11"/>
      <c r="BK1040" s="11"/>
      <c r="BL1040" s="11"/>
      <c r="BM1040" s="11"/>
      <c r="BN1040" s="11"/>
      <c r="BO1040" s="11"/>
      <c r="BP1040" s="11"/>
      <c r="BQ1040" s="11"/>
      <c r="BR1040" s="11"/>
      <c r="BS1040" s="11"/>
      <c r="BT1040" s="11"/>
      <c r="BU1040" s="11"/>
      <c r="BV1040" s="11"/>
      <c r="BW1040" s="11"/>
      <c r="BX1040" s="11"/>
      <c r="BY1040" s="11"/>
      <c r="BZ1040" s="11"/>
      <c r="CA1040" s="11"/>
      <c r="CB1040" s="11"/>
      <c r="CC1040" s="11"/>
      <c r="CD1040" s="29"/>
      <c r="CE1040" s="11"/>
      <c r="CF1040" s="11"/>
      <c r="CG1040" s="29"/>
      <c r="CH1040" s="11"/>
      <c r="CI1040" s="11"/>
      <c r="CJ1040" s="11"/>
    </row>
    <row r="1041" spans="1:88" x14ac:dyDescent="0.2">
      <c r="A1041" s="13"/>
      <c r="B1041" s="13"/>
      <c r="C1041" s="11"/>
      <c r="D1041" s="29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1"/>
      <c r="BO1041" s="11"/>
      <c r="BP1041" s="11"/>
      <c r="BQ1041" s="11"/>
      <c r="BR1041" s="11"/>
      <c r="BS1041" s="11"/>
      <c r="BT1041" s="11"/>
      <c r="BU1041" s="11"/>
      <c r="BV1041" s="11"/>
      <c r="BW1041" s="11"/>
      <c r="BX1041" s="11"/>
      <c r="BY1041" s="11"/>
      <c r="BZ1041" s="11"/>
      <c r="CA1041" s="11"/>
      <c r="CB1041" s="11"/>
      <c r="CC1041" s="11"/>
      <c r="CD1041" s="29"/>
      <c r="CE1041" s="11"/>
      <c r="CF1041" s="11"/>
      <c r="CG1041" s="29"/>
      <c r="CH1041" s="11"/>
      <c r="CI1041" s="11"/>
      <c r="CJ1041" s="11"/>
    </row>
    <row r="1042" spans="1:88" x14ac:dyDescent="0.2">
      <c r="A1042" s="13"/>
      <c r="B1042" s="13"/>
      <c r="C1042" s="11"/>
      <c r="D1042" s="29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  <c r="BH1042" s="11"/>
      <c r="BI1042" s="11"/>
      <c r="BJ1042" s="11"/>
      <c r="BK1042" s="11"/>
      <c r="BL1042" s="11"/>
      <c r="BM1042" s="11"/>
      <c r="BN1042" s="11"/>
      <c r="BO1042" s="11"/>
      <c r="BP1042" s="11"/>
      <c r="BQ1042" s="11"/>
      <c r="BR1042" s="11"/>
      <c r="BS1042" s="11"/>
      <c r="BT1042" s="11"/>
      <c r="BU1042" s="11"/>
      <c r="BV1042" s="11"/>
      <c r="BW1042" s="11"/>
      <c r="BX1042" s="11"/>
      <c r="BY1042" s="11"/>
      <c r="BZ1042" s="11"/>
      <c r="CA1042" s="11"/>
      <c r="CB1042" s="11"/>
      <c r="CC1042" s="11"/>
      <c r="CD1042" s="29"/>
      <c r="CE1042" s="11"/>
      <c r="CF1042" s="11"/>
      <c r="CG1042" s="29"/>
      <c r="CH1042" s="11"/>
      <c r="CI1042" s="11"/>
      <c r="CJ1042" s="11"/>
    </row>
    <row r="1043" spans="1:88" x14ac:dyDescent="0.2">
      <c r="A1043" s="13"/>
      <c r="B1043" s="13"/>
      <c r="C1043" s="11"/>
      <c r="D1043" s="29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  <c r="BC1043" s="11"/>
      <c r="BD1043" s="11"/>
      <c r="BE1043" s="11"/>
      <c r="BF1043" s="11"/>
      <c r="BG1043" s="11"/>
      <c r="BH1043" s="11"/>
      <c r="BI1043" s="11"/>
      <c r="BJ1043" s="11"/>
      <c r="BK1043" s="11"/>
      <c r="BL1043" s="11"/>
      <c r="BM1043" s="11"/>
      <c r="BN1043" s="11"/>
      <c r="BO1043" s="11"/>
      <c r="BP1043" s="11"/>
      <c r="BQ1043" s="11"/>
      <c r="BR1043" s="11"/>
      <c r="BS1043" s="11"/>
      <c r="BT1043" s="11"/>
      <c r="BU1043" s="11"/>
      <c r="BV1043" s="11"/>
      <c r="BW1043" s="11"/>
      <c r="BX1043" s="11"/>
      <c r="BY1043" s="11"/>
      <c r="BZ1043" s="11"/>
      <c r="CA1043" s="11"/>
      <c r="CB1043" s="11"/>
      <c r="CC1043" s="11"/>
      <c r="CD1043" s="29"/>
      <c r="CE1043" s="11"/>
      <c r="CF1043" s="11"/>
      <c r="CG1043" s="29"/>
      <c r="CH1043" s="11"/>
      <c r="CI1043" s="11"/>
      <c r="CJ1043" s="11"/>
    </row>
    <row r="1044" spans="1:88" x14ac:dyDescent="0.2">
      <c r="A1044" s="13"/>
      <c r="B1044" s="13"/>
      <c r="C1044" s="11"/>
      <c r="D1044" s="29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  <c r="BC1044" s="11"/>
      <c r="BD1044" s="11"/>
      <c r="BE1044" s="11"/>
      <c r="BF1044" s="11"/>
      <c r="BG1044" s="11"/>
      <c r="BH1044" s="11"/>
      <c r="BI1044" s="11"/>
      <c r="BJ1044" s="11"/>
      <c r="BK1044" s="11"/>
      <c r="BL1044" s="11"/>
      <c r="BM1044" s="11"/>
      <c r="BN1044" s="11"/>
      <c r="BO1044" s="11"/>
      <c r="BP1044" s="11"/>
      <c r="BQ1044" s="11"/>
      <c r="BR1044" s="11"/>
      <c r="BS1044" s="11"/>
      <c r="BT1044" s="11"/>
      <c r="BU1044" s="11"/>
      <c r="BV1044" s="11"/>
      <c r="BW1044" s="11"/>
      <c r="BX1044" s="11"/>
      <c r="BY1044" s="11"/>
      <c r="BZ1044" s="11"/>
      <c r="CA1044" s="11"/>
      <c r="CB1044" s="11"/>
      <c r="CC1044" s="11"/>
      <c r="CD1044" s="29"/>
      <c r="CE1044" s="11"/>
      <c r="CF1044" s="11"/>
      <c r="CG1044" s="29"/>
      <c r="CH1044" s="11"/>
      <c r="CI1044" s="11"/>
      <c r="CJ1044" s="11"/>
    </row>
    <row r="1045" spans="1:88" x14ac:dyDescent="0.2">
      <c r="A1045" s="13"/>
      <c r="B1045" s="13"/>
      <c r="C1045" s="11"/>
      <c r="D1045" s="29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  <c r="BH1045" s="11"/>
      <c r="BI1045" s="11"/>
      <c r="BJ1045" s="11"/>
      <c r="BK1045" s="11"/>
      <c r="BL1045" s="11"/>
      <c r="BM1045" s="11"/>
      <c r="BN1045" s="11"/>
      <c r="BO1045" s="11"/>
      <c r="BP1045" s="11"/>
      <c r="BQ1045" s="11"/>
      <c r="BR1045" s="11"/>
      <c r="BS1045" s="11"/>
      <c r="BT1045" s="11"/>
      <c r="BU1045" s="11"/>
      <c r="BV1045" s="11"/>
      <c r="BW1045" s="11"/>
      <c r="BX1045" s="11"/>
      <c r="BY1045" s="11"/>
      <c r="BZ1045" s="11"/>
      <c r="CA1045" s="11"/>
      <c r="CB1045" s="11"/>
      <c r="CC1045" s="11"/>
      <c r="CD1045" s="29"/>
      <c r="CE1045" s="11"/>
      <c r="CF1045" s="11"/>
      <c r="CG1045" s="29"/>
      <c r="CH1045" s="11"/>
      <c r="CI1045" s="11"/>
      <c r="CJ1045" s="11"/>
    </row>
    <row r="1046" spans="1:88" x14ac:dyDescent="0.2">
      <c r="A1046" s="13"/>
      <c r="B1046" s="13"/>
      <c r="C1046" s="11"/>
      <c r="D1046" s="29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  <c r="BH1046" s="11"/>
      <c r="BI1046" s="11"/>
      <c r="BJ1046" s="11"/>
      <c r="BK1046" s="11"/>
      <c r="BL1046" s="11"/>
      <c r="BM1046" s="11"/>
      <c r="BN1046" s="11"/>
      <c r="BO1046" s="11"/>
      <c r="BP1046" s="11"/>
      <c r="BQ1046" s="11"/>
      <c r="BR1046" s="11"/>
      <c r="BS1046" s="11"/>
      <c r="BT1046" s="11"/>
      <c r="BU1046" s="11"/>
      <c r="BV1046" s="11"/>
      <c r="BW1046" s="11"/>
      <c r="BX1046" s="11"/>
      <c r="BY1046" s="11"/>
      <c r="BZ1046" s="11"/>
      <c r="CA1046" s="11"/>
      <c r="CB1046" s="11"/>
      <c r="CC1046" s="11"/>
      <c r="CD1046" s="29"/>
      <c r="CE1046" s="11"/>
      <c r="CF1046" s="11"/>
      <c r="CG1046" s="29"/>
      <c r="CH1046" s="11"/>
      <c r="CI1046" s="11"/>
      <c r="CJ1046" s="11"/>
    </row>
    <row r="1047" spans="1:88" x14ac:dyDescent="0.2">
      <c r="A1047" s="13"/>
      <c r="B1047" s="13"/>
      <c r="C1047" s="11"/>
      <c r="D1047" s="29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  <c r="BH1047" s="11"/>
      <c r="BI1047" s="11"/>
      <c r="BJ1047" s="11"/>
      <c r="BK1047" s="11"/>
      <c r="BL1047" s="11"/>
      <c r="BM1047" s="11"/>
      <c r="BN1047" s="11"/>
      <c r="BO1047" s="11"/>
      <c r="BP1047" s="11"/>
      <c r="BQ1047" s="11"/>
      <c r="BR1047" s="11"/>
      <c r="BS1047" s="11"/>
      <c r="BT1047" s="11"/>
      <c r="BU1047" s="11"/>
      <c r="BV1047" s="11"/>
      <c r="BW1047" s="11"/>
      <c r="BX1047" s="11"/>
      <c r="BY1047" s="11"/>
      <c r="BZ1047" s="11"/>
      <c r="CA1047" s="11"/>
      <c r="CB1047" s="11"/>
      <c r="CC1047" s="11"/>
      <c r="CD1047" s="29"/>
      <c r="CE1047" s="11"/>
      <c r="CF1047" s="11"/>
      <c r="CG1047" s="29"/>
      <c r="CH1047" s="11"/>
      <c r="CI1047" s="11"/>
      <c r="CJ1047" s="11"/>
    </row>
    <row r="1048" spans="1:88" x14ac:dyDescent="0.2">
      <c r="A1048" s="13"/>
      <c r="B1048" s="13"/>
      <c r="C1048" s="11"/>
      <c r="D1048" s="29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  <c r="BH1048" s="11"/>
      <c r="BI1048" s="11"/>
      <c r="BJ1048" s="11"/>
      <c r="BK1048" s="11"/>
      <c r="BL1048" s="11"/>
      <c r="BM1048" s="11"/>
      <c r="BN1048" s="11"/>
      <c r="BO1048" s="11"/>
      <c r="BP1048" s="11"/>
      <c r="BQ1048" s="11"/>
      <c r="BR1048" s="11"/>
      <c r="BS1048" s="11"/>
      <c r="BT1048" s="11"/>
      <c r="BU1048" s="11"/>
      <c r="BV1048" s="11"/>
      <c r="BW1048" s="11"/>
      <c r="BX1048" s="11"/>
      <c r="BY1048" s="11"/>
      <c r="BZ1048" s="11"/>
      <c r="CA1048" s="11"/>
      <c r="CB1048" s="11"/>
      <c r="CC1048" s="11"/>
      <c r="CD1048" s="29"/>
      <c r="CE1048" s="11"/>
      <c r="CF1048" s="11"/>
      <c r="CG1048" s="29"/>
      <c r="CH1048" s="11"/>
      <c r="CI1048" s="11"/>
      <c r="CJ1048" s="11"/>
    </row>
    <row r="1049" spans="1:88" x14ac:dyDescent="0.2">
      <c r="A1049" s="13"/>
      <c r="B1049" s="13"/>
      <c r="C1049" s="11"/>
      <c r="D1049" s="29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  <c r="BH1049" s="11"/>
      <c r="BI1049" s="11"/>
      <c r="BJ1049" s="11"/>
      <c r="BK1049" s="11"/>
      <c r="BL1049" s="11"/>
      <c r="BM1049" s="11"/>
      <c r="BN1049" s="11"/>
      <c r="BO1049" s="11"/>
      <c r="BP1049" s="11"/>
      <c r="BQ1049" s="11"/>
      <c r="BR1049" s="11"/>
      <c r="BS1049" s="11"/>
      <c r="BT1049" s="11"/>
      <c r="BU1049" s="11"/>
      <c r="BV1049" s="11"/>
      <c r="BW1049" s="11"/>
      <c r="BX1049" s="11"/>
      <c r="BY1049" s="11"/>
      <c r="BZ1049" s="11"/>
      <c r="CA1049" s="11"/>
      <c r="CB1049" s="11"/>
      <c r="CC1049" s="11"/>
      <c r="CD1049" s="29"/>
      <c r="CE1049" s="11"/>
      <c r="CF1049" s="11"/>
      <c r="CG1049" s="29"/>
      <c r="CH1049" s="11"/>
      <c r="CI1049" s="11"/>
      <c r="CJ1049" s="11"/>
    </row>
    <row r="1050" spans="1:88" x14ac:dyDescent="0.2">
      <c r="A1050" s="13"/>
      <c r="B1050" s="13"/>
      <c r="C1050" s="11"/>
      <c r="D1050" s="29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  <c r="BH1050" s="11"/>
      <c r="BI1050" s="11"/>
      <c r="BJ1050" s="11"/>
      <c r="BK1050" s="11"/>
      <c r="BL1050" s="11"/>
      <c r="BM1050" s="11"/>
      <c r="BN1050" s="11"/>
      <c r="BO1050" s="11"/>
      <c r="BP1050" s="11"/>
      <c r="BQ1050" s="11"/>
      <c r="BR1050" s="11"/>
      <c r="BS1050" s="11"/>
      <c r="BT1050" s="11"/>
      <c r="BU1050" s="11"/>
      <c r="BV1050" s="11"/>
      <c r="BW1050" s="11"/>
      <c r="BX1050" s="11"/>
      <c r="BY1050" s="11"/>
      <c r="BZ1050" s="11"/>
      <c r="CA1050" s="11"/>
      <c r="CB1050" s="11"/>
      <c r="CC1050" s="11"/>
      <c r="CD1050" s="29"/>
      <c r="CE1050" s="11"/>
      <c r="CF1050" s="11"/>
      <c r="CG1050" s="29"/>
      <c r="CH1050" s="11"/>
      <c r="CI1050" s="11"/>
      <c r="CJ1050" s="11"/>
    </row>
    <row r="1051" spans="1:88" x14ac:dyDescent="0.2">
      <c r="A1051" s="13"/>
      <c r="B1051" s="13"/>
      <c r="C1051" s="11"/>
      <c r="D1051" s="29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  <c r="BH1051" s="11"/>
      <c r="BI1051" s="11"/>
      <c r="BJ1051" s="11"/>
      <c r="BK1051" s="11"/>
      <c r="BL1051" s="11"/>
      <c r="BM1051" s="11"/>
      <c r="BN1051" s="11"/>
      <c r="BO1051" s="11"/>
      <c r="BP1051" s="11"/>
      <c r="BQ1051" s="11"/>
      <c r="BR1051" s="11"/>
      <c r="BS1051" s="11"/>
      <c r="BT1051" s="11"/>
      <c r="BU1051" s="11"/>
      <c r="BV1051" s="11"/>
      <c r="BW1051" s="11"/>
      <c r="BX1051" s="11"/>
      <c r="BY1051" s="11"/>
      <c r="BZ1051" s="11"/>
      <c r="CA1051" s="11"/>
      <c r="CB1051" s="11"/>
      <c r="CC1051" s="11"/>
      <c r="CD1051" s="29"/>
      <c r="CE1051" s="11"/>
      <c r="CF1051" s="11"/>
      <c r="CG1051" s="29"/>
      <c r="CH1051" s="11"/>
      <c r="CI1051" s="11"/>
      <c r="CJ1051" s="11"/>
    </row>
    <row r="1052" spans="1:88" x14ac:dyDescent="0.2">
      <c r="A1052" s="13"/>
      <c r="B1052" s="13"/>
      <c r="C1052" s="11"/>
      <c r="D1052" s="29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  <c r="BC1052" s="11"/>
      <c r="BD1052" s="11"/>
      <c r="BE1052" s="11"/>
      <c r="BF1052" s="11"/>
      <c r="BG1052" s="11"/>
      <c r="BH1052" s="11"/>
      <c r="BI1052" s="11"/>
      <c r="BJ1052" s="11"/>
      <c r="BK1052" s="11"/>
      <c r="BL1052" s="11"/>
      <c r="BM1052" s="11"/>
      <c r="BN1052" s="11"/>
      <c r="BO1052" s="11"/>
      <c r="BP1052" s="11"/>
      <c r="BQ1052" s="11"/>
      <c r="BR1052" s="11"/>
      <c r="BS1052" s="11"/>
      <c r="BT1052" s="11"/>
      <c r="BU1052" s="11"/>
      <c r="BV1052" s="11"/>
      <c r="BW1052" s="11"/>
      <c r="BX1052" s="11"/>
      <c r="BY1052" s="11"/>
      <c r="BZ1052" s="11"/>
      <c r="CA1052" s="11"/>
      <c r="CB1052" s="11"/>
      <c r="CC1052" s="11"/>
      <c r="CD1052" s="29"/>
      <c r="CE1052" s="11"/>
      <c r="CF1052" s="11"/>
      <c r="CG1052" s="29"/>
      <c r="CH1052" s="11"/>
      <c r="CI1052" s="11"/>
      <c r="CJ1052" s="11"/>
    </row>
    <row r="1053" spans="1:88" x14ac:dyDescent="0.2">
      <c r="A1053" s="13"/>
      <c r="B1053" s="13"/>
      <c r="C1053" s="11"/>
      <c r="D1053" s="29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  <c r="BC1053" s="11"/>
      <c r="BD1053" s="11"/>
      <c r="BE1053" s="11"/>
      <c r="BF1053" s="11"/>
      <c r="BG1053" s="11"/>
      <c r="BH1053" s="11"/>
      <c r="BI1053" s="11"/>
      <c r="BJ1053" s="11"/>
      <c r="BK1053" s="11"/>
      <c r="BL1053" s="11"/>
      <c r="BM1053" s="11"/>
      <c r="BN1053" s="11"/>
      <c r="BO1053" s="11"/>
      <c r="BP1053" s="11"/>
      <c r="BQ1053" s="11"/>
      <c r="BR1053" s="11"/>
      <c r="BS1053" s="11"/>
      <c r="BT1053" s="11"/>
      <c r="BU1053" s="11"/>
      <c r="BV1053" s="11"/>
      <c r="BW1053" s="11"/>
      <c r="BX1053" s="11"/>
      <c r="BY1053" s="11"/>
      <c r="BZ1053" s="11"/>
      <c r="CA1053" s="11"/>
      <c r="CB1053" s="11"/>
      <c r="CC1053" s="11"/>
      <c r="CD1053" s="29"/>
      <c r="CE1053" s="11"/>
      <c r="CF1053" s="11"/>
      <c r="CG1053" s="29"/>
      <c r="CH1053" s="11"/>
      <c r="CI1053" s="11"/>
      <c r="CJ1053" s="11"/>
    </row>
    <row r="1054" spans="1:88" x14ac:dyDescent="0.2">
      <c r="A1054" s="13"/>
      <c r="B1054" s="13"/>
      <c r="C1054" s="11"/>
      <c r="D1054" s="29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  <c r="BC1054" s="11"/>
      <c r="BD1054" s="11"/>
      <c r="BE1054" s="11"/>
      <c r="BF1054" s="11"/>
      <c r="BG1054" s="11"/>
      <c r="BH1054" s="11"/>
      <c r="BI1054" s="11"/>
      <c r="BJ1054" s="11"/>
      <c r="BK1054" s="11"/>
      <c r="BL1054" s="11"/>
      <c r="BM1054" s="11"/>
      <c r="BN1054" s="11"/>
      <c r="BO1054" s="11"/>
      <c r="BP1054" s="11"/>
      <c r="BQ1054" s="11"/>
      <c r="BR1054" s="11"/>
      <c r="BS1054" s="11"/>
      <c r="BT1054" s="11"/>
      <c r="BU1054" s="11"/>
      <c r="BV1054" s="11"/>
      <c r="BW1054" s="11"/>
      <c r="BX1054" s="11"/>
      <c r="BY1054" s="11"/>
      <c r="BZ1054" s="11"/>
      <c r="CA1054" s="11"/>
      <c r="CB1054" s="11"/>
      <c r="CC1054" s="11"/>
      <c r="CD1054" s="29"/>
      <c r="CE1054" s="11"/>
      <c r="CF1054" s="11"/>
      <c r="CG1054" s="29"/>
      <c r="CH1054" s="11"/>
      <c r="CI1054" s="11"/>
      <c r="CJ1054" s="11"/>
    </row>
    <row r="1055" spans="1:88" x14ac:dyDescent="0.2">
      <c r="A1055" s="13"/>
      <c r="B1055" s="13"/>
      <c r="C1055" s="11"/>
      <c r="D1055" s="29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  <c r="BC1055" s="11"/>
      <c r="BD1055" s="11"/>
      <c r="BE1055" s="11"/>
      <c r="BF1055" s="11"/>
      <c r="BG1055" s="11"/>
      <c r="BH1055" s="11"/>
      <c r="BI1055" s="11"/>
      <c r="BJ1055" s="11"/>
      <c r="BK1055" s="11"/>
      <c r="BL1055" s="11"/>
      <c r="BM1055" s="11"/>
      <c r="BN1055" s="11"/>
      <c r="BO1055" s="11"/>
      <c r="BP1055" s="11"/>
      <c r="BQ1055" s="11"/>
      <c r="BR1055" s="11"/>
      <c r="BS1055" s="11"/>
      <c r="BT1055" s="11"/>
      <c r="BU1055" s="11"/>
      <c r="BV1055" s="11"/>
      <c r="BW1055" s="11"/>
      <c r="BX1055" s="11"/>
      <c r="BY1055" s="11"/>
      <c r="BZ1055" s="11"/>
      <c r="CA1055" s="11"/>
      <c r="CB1055" s="11"/>
      <c r="CC1055" s="11"/>
      <c r="CD1055" s="29"/>
      <c r="CE1055" s="11"/>
      <c r="CF1055" s="11"/>
      <c r="CG1055" s="29"/>
      <c r="CH1055" s="11"/>
      <c r="CI1055" s="11"/>
      <c r="CJ1055" s="11"/>
    </row>
    <row r="1056" spans="1:88" x14ac:dyDescent="0.2">
      <c r="A1056" s="13"/>
      <c r="B1056" s="13"/>
      <c r="C1056" s="11"/>
      <c r="D1056" s="29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  <c r="BH1056" s="11"/>
      <c r="BI1056" s="11"/>
      <c r="BJ1056" s="11"/>
      <c r="BK1056" s="11"/>
      <c r="BL1056" s="11"/>
      <c r="BM1056" s="11"/>
      <c r="BN1056" s="11"/>
      <c r="BO1056" s="11"/>
      <c r="BP1056" s="11"/>
      <c r="BQ1056" s="11"/>
      <c r="BR1056" s="11"/>
      <c r="BS1056" s="11"/>
      <c r="BT1056" s="11"/>
      <c r="BU1056" s="11"/>
      <c r="BV1056" s="11"/>
      <c r="BW1056" s="11"/>
      <c r="BX1056" s="11"/>
      <c r="BY1056" s="11"/>
      <c r="BZ1056" s="11"/>
      <c r="CA1056" s="11"/>
      <c r="CB1056" s="11"/>
      <c r="CC1056" s="11"/>
      <c r="CD1056" s="29"/>
      <c r="CE1056" s="11"/>
      <c r="CF1056" s="11"/>
      <c r="CG1056" s="29"/>
      <c r="CH1056" s="11"/>
      <c r="CI1056" s="11"/>
      <c r="CJ1056" s="11"/>
    </row>
    <row r="1057" spans="1:88" x14ac:dyDescent="0.2">
      <c r="A1057" s="13"/>
      <c r="B1057" s="13"/>
      <c r="C1057" s="11"/>
      <c r="D1057" s="29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  <c r="BH1057" s="11"/>
      <c r="BI1057" s="11"/>
      <c r="BJ1057" s="11"/>
      <c r="BK1057" s="11"/>
      <c r="BL1057" s="11"/>
      <c r="BM1057" s="11"/>
      <c r="BN1057" s="11"/>
      <c r="BO1057" s="11"/>
      <c r="BP1057" s="11"/>
      <c r="BQ1057" s="11"/>
      <c r="BR1057" s="11"/>
      <c r="BS1057" s="11"/>
      <c r="BT1057" s="11"/>
      <c r="BU1057" s="11"/>
      <c r="BV1057" s="11"/>
      <c r="BW1057" s="11"/>
      <c r="BX1057" s="11"/>
      <c r="BY1057" s="11"/>
      <c r="BZ1057" s="11"/>
      <c r="CA1057" s="11"/>
      <c r="CB1057" s="11"/>
      <c r="CC1057" s="11"/>
      <c r="CD1057" s="29"/>
      <c r="CE1057" s="11"/>
      <c r="CF1057" s="11"/>
      <c r="CG1057" s="29"/>
      <c r="CH1057" s="11"/>
      <c r="CI1057" s="11"/>
      <c r="CJ1057" s="11"/>
    </row>
    <row r="1058" spans="1:88" x14ac:dyDescent="0.2">
      <c r="A1058" s="13"/>
      <c r="B1058" s="13"/>
      <c r="C1058" s="11"/>
      <c r="D1058" s="29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  <c r="BH1058" s="11"/>
      <c r="BI1058" s="11"/>
      <c r="BJ1058" s="11"/>
      <c r="BK1058" s="11"/>
      <c r="BL1058" s="11"/>
      <c r="BM1058" s="11"/>
      <c r="BN1058" s="11"/>
      <c r="BO1058" s="11"/>
      <c r="BP1058" s="11"/>
      <c r="BQ1058" s="11"/>
      <c r="BR1058" s="11"/>
      <c r="BS1058" s="11"/>
      <c r="BT1058" s="11"/>
      <c r="BU1058" s="11"/>
      <c r="BV1058" s="11"/>
      <c r="BW1058" s="11"/>
      <c r="BX1058" s="11"/>
      <c r="BY1058" s="11"/>
      <c r="BZ1058" s="11"/>
      <c r="CA1058" s="11"/>
      <c r="CB1058" s="11"/>
      <c r="CC1058" s="11"/>
      <c r="CD1058" s="29"/>
      <c r="CE1058" s="11"/>
      <c r="CF1058" s="11"/>
      <c r="CG1058" s="29"/>
      <c r="CH1058" s="11"/>
      <c r="CI1058" s="11"/>
      <c r="CJ1058" s="11"/>
    </row>
    <row r="1059" spans="1:88" x14ac:dyDescent="0.2">
      <c r="A1059" s="13"/>
      <c r="B1059" s="13"/>
      <c r="C1059" s="11"/>
      <c r="D1059" s="29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  <c r="BH1059" s="11"/>
      <c r="BI1059" s="11"/>
      <c r="BJ1059" s="11"/>
      <c r="BK1059" s="11"/>
      <c r="BL1059" s="11"/>
      <c r="BM1059" s="11"/>
      <c r="BN1059" s="11"/>
      <c r="BO1059" s="11"/>
      <c r="BP1059" s="11"/>
      <c r="BQ1059" s="11"/>
      <c r="BR1059" s="11"/>
      <c r="BS1059" s="11"/>
      <c r="BT1059" s="11"/>
      <c r="BU1059" s="11"/>
      <c r="BV1059" s="11"/>
      <c r="BW1059" s="11"/>
      <c r="BX1059" s="11"/>
      <c r="BY1059" s="11"/>
      <c r="BZ1059" s="11"/>
      <c r="CA1059" s="11"/>
      <c r="CB1059" s="11"/>
      <c r="CC1059" s="11"/>
      <c r="CD1059" s="29"/>
      <c r="CE1059" s="11"/>
      <c r="CF1059" s="11"/>
      <c r="CG1059" s="29"/>
      <c r="CH1059" s="11"/>
      <c r="CI1059" s="11"/>
      <c r="CJ1059" s="11"/>
    </row>
    <row r="1060" spans="1:88" x14ac:dyDescent="0.2">
      <c r="A1060" s="13"/>
      <c r="B1060" s="13"/>
      <c r="C1060" s="11"/>
      <c r="D1060" s="29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  <c r="BH1060" s="11"/>
      <c r="BI1060" s="11"/>
      <c r="BJ1060" s="11"/>
      <c r="BK1060" s="11"/>
      <c r="BL1060" s="11"/>
      <c r="BM1060" s="11"/>
      <c r="BN1060" s="11"/>
      <c r="BO1060" s="11"/>
      <c r="BP1060" s="11"/>
      <c r="BQ1060" s="11"/>
      <c r="BR1060" s="11"/>
      <c r="BS1060" s="11"/>
      <c r="BT1060" s="11"/>
      <c r="BU1060" s="11"/>
      <c r="BV1060" s="11"/>
      <c r="BW1060" s="11"/>
      <c r="BX1060" s="11"/>
      <c r="BY1060" s="11"/>
      <c r="BZ1060" s="11"/>
      <c r="CA1060" s="11"/>
      <c r="CB1060" s="11"/>
      <c r="CC1060" s="11"/>
      <c r="CD1060" s="29"/>
      <c r="CE1060" s="11"/>
      <c r="CF1060" s="11"/>
      <c r="CG1060" s="29"/>
      <c r="CH1060" s="11"/>
      <c r="CI1060" s="11"/>
      <c r="CJ1060" s="11"/>
    </row>
    <row r="1061" spans="1:88" x14ac:dyDescent="0.2">
      <c r="A1061" s="13"/>
      <c r="B1061" s="13"/>
      <c r="C1061" s="11"/>
      <c r="D1061" s="29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  <c r="BH1061" s="11"/>
      <c r="BI1061" s="11"/>
      <c r="BJ1061" s="11"/>
      <c r="BK1061" s="11"/>
      <c r="BL1061" s="11"/>
      <c r="BM1061" s="11"/>
      <c r="BN1061" s="11"/>
      <c r="BO1061" s="11"/>
      <c r="BP1061" s="11"/>
      <c r="BQ1061" s="11"/>
      <c r="BR1061" s="11"/>
      <c r="BS1061" s="11"/>
      <c r="BT1061" s="11"/>
      <c r="BU1061" s="11"/>
      <c r="BV1061" s="11"/>
      <c r="BW1061" s="11"/>
      <c r="BX1061" s="11"/>
      <c r="BY1061" s="11"/>
      <c r="BZ1061" s="11"/>
      <c r="CA1061" s="11"/>
      <c r="CB1061" s="11"/>
      <c r="CC1061" s="11"/>
      <c r="CD1061" s="29"/>
      <c r="CE1061" s="11"/>
      <c r="CF1061" s="11"/>
      <c r="CG1061" s="29"/>
      <c r="CH1061" s="11"/>
      <c r="CI1061" s="11"/>
      <c r="CJ1061" s="11"/>
    </row>
    <row r="1062" spans="1:88" x14ac:dyDescent="0.2">
      <c r="A1062" s="13"/>
      <c r="B1062" s="13"/>
      <c r="C1062" s="11"/>
      <c r="D1062" s="29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  <c r="BC1062" s="11"/>
      <c r="BD1062" s="11"/>
      <c r="BE1062" s="11"/>
      <c r="BF1062" s="11"/>
      <c r="BG1062" s="11"/>
      <c r="BH1062" s="11"/>
      <c r="BI1062" s="11"/>
      <c r="BJ1062" s="11"/>
      <c r="BK1062" s="11"/>
      <c r="BL1062" s="11"/>
      <c r="BM1062" s="11"/>
      <c r="BN1062" s="11"/>
      <c r="BO1062" s="11"/>
      <c r="BP1062" s="11"/>
      <c r="BQ1062" s="11"/>
      <c r="BR1062" s="11"/>
      <c r="BS1062" s="11"/>
      <c r="BT1062" s="11"/>
      <c r="BU1062" s="11"/>
      <c r="BV1062" s="11"/>
      <c r="BW1062" s="11"/>
      <c r="BX1062" s="11"/>
      <c r="BY1062" s="11"/>
      <c r="BZ1062" s="11"/>
      <c r="CA1062" s="11"/>
      <c r="CB1062" s="11"/>
      <c r="CC1062" s="11"/>
      <c r="CD1062" s="29"/>
      <c r="CE1062" s="11"/>
      <c r="CF1062" s="11"/>
      <c r="CG1062" s="29"/>
      <c r="CH1062" s="11"/>
      <c r="CI1062" s="11"/>
      <c r="CJ1062" s="11"/>
    </row>
    <row r="1063" spans="1:88" x14ac:dyDescent="0.2">
      <c r="A1063" s="13"/>
      <c r="B1063" s="13"/>
      <c r="C1063" s="11"/>
      <c r="D1063" s="29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  <c r="BH1063" s="11"/>
      <c r="BI1063" s="11"/>
      <c r="BJ1063" s="11"/>
      <c r="BK1063" s="11"/>
      <c r="BL1063" s="11"/>
      <c r="BM1063" s="11"/>
      <c r="BN1063" s="11"/>
      <c r="BO1063" s="11"/>
      <c r="BP1063" s="11"/>
      <c r="BQ1063" s="11"/>
      <c r="BR1063" s="11"/>
      <c r="BS1063" s="11"/>
      <c r="BT1063" s="11"/>
      <c r="BU1063" s="11"/>
      <c r="BV1063" s="11"/>
      <c r="BW1063" s="11"/>
      <c r="BX1063" s="11"/>
      <c r="BY1063" s="11"/>
      <c r="BZ1063" s="11"/>
      <c r="CA1063" s="11"/>
      <c r="CB1063" s="11"/>
      <c r="CC1063" s="11"/>
      <c r="CD1063" s="29"/>
      <c r="CE1063" s="11"/>
      <c r="CF1063" s="11"/>
      <c r="CG1063" s="29"/>
      <c r="CH1063" s="11"/>
      <c r="CI1063" s="11"/>
      <c r="CJ1063" s="11"/>
    </row>
    <row r="1064" spans="1:88" x14ac:dyDescent="0.2">
      <c r="A1064" s="13"/>
      <c r="B1064" s="13"/>
      <c r="C1064" s="11"/>
      <c r="D1064" s="29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  <c r="BH1064" s="11"/>
      <c r="BI1064" s="11"/>
      <c r="BJ1064" s="11"/>
      <c r="BK1064" s="11"/>
      <c r="BL1064" s="11"/>
      <c r="BM1064" s="11"/>
      <c r="BN1064" s="11"/>
      <c r="BO1064" s="11"/>
      <c r="BP1064" s="11"/>
      <c r="BQ1064" s="11"/>
      <c r="BR1064" s="11"/>
      <c r="BS1064" s="11"/>
      <c r="BT1064" s="11"/>
      <c r="BU1064" s="11"/>
      <c r="BV1064" s="11"/>
      <c r="BW1064" s="11"/>
      <c r="BX1064" s="11"/>
      <c r="BY1064" s="11"/>
      <c r="BZ1064" s="11"/>
      <c r="CA1064" s="11"/>
      <c r="CB1064" s="11"/>
      <c r="CC1064" s="11"/>
      <c r="CD1064" s="29"/>
      <c r="CE1064" s="11"/>
      <c r="CF1064" s="11"/>
      <c r="CG1064" s="29"/>
      <c r="CH1064" s="11"/>
      <c r="CI1064" s="11"/>
      <c r="CJ1064" s="11"/>
    </row>
    <row r="1065" spans="1:88" x14ac:dyDescent="0.2">
      <c r="A1065" s="13"/>
      <c r="B1065" s="13"/>
      <c r="C1065" s="11"/>
      <c r="D1065" s="29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  <c r="BC1065" s="11"/>
      <c r="BD1065" s="11"/>
      <c r="BE1065" s="11"/>
      <c r="BF1065" s="11"/>
      <c r="BG1065" s="11"/>
      <c r="BH1065" s="11"/>
      <c r="BI1065" s="11"/>
      <c r="BJ1065" s="11"/>
      <c r="BK1065" s="11"/>
      <c r="BL1065" s="11"/>
      <c r="BM1065" s="11"/>
      <c r="BN1065" s="11"/>
      <c r="BO1065" s="11"/>
      <c r="BP1065" s="11"/>
      <c r="BQ1065" s="11"/>
      <c r="BR1065" s="11"/>
      <c r="BS1065" s="11"/>
      <c r="BT1065" s="11"/>
      <c r="BU1065" s="11"/>
      <c r="BV1065" s="11"/>
      <c r="BW1065" s="11"/>
      <c r="BX1065" s="11"/>
      <c r="BY1065" s="11"/>
      <c r="BZ1065" s="11"/>
      <c r="CA1065" s="11"/>
      <c r="CB1065" s="11"/>
      <c r="CC1065" s="11"/>
      <c r="CD1065" s="29"/>
      <c r="CE1065" s="11"/>
      <c r="CF1065" s="11"/>
      <c r="CG1065" s="29"/>
      <c r="CH1065" s="11"/>
      <c r="CI1065" s="11"/>
      <c r="CJ1065" s="11"/>
    </row>
    <row r="1066" spans="1:88" x14ac:dyDescent="0.2">
      <c r="A1066" s="13"/>
      <c r="B1066" s="13"/>
      <c r="C1066" s="11"/>
      <c r="D1066" s="29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  <c r="BH1066" s="11"/>
      <c r="BI1066" s="11"/>
      <c r="BJ1066" s="11"/>
      <c r="BK1066" s="11"/>
      <c r="BL1066" s="11"/>
      <c r="BM1066" s="11"/>
      <c r="BN1066" s="11"/>
      <c r="BO1066" s="11"/>
      <c r="BP1066" s="11"/>
      <c r="BQ1066" s="11"/>
      <c r="BR1066" s="11"/>
      <c r="BS1066" s="11"/>
      <c r="BT1066" s="11"/>
      <c r="BU1066" s="11"/>
      <c r="BV1066" s="11"/>
      <c r="BW1066" s="11"/>
      <c r="BX1066" s="11"/>
      <c r="BY1066" s="11"/>
      <c r="BZ1066" s="11"/>
      <c r="CA1066" s="11"/>
      <c r="CB1066" s="11"/>
      <c r="CC1066" s="11"/>
      <c r="CD1066" s="29"/>
      <c r="CE1066" s="11"/>
      <c r="CF1066" s="11"/>
      <c r="CG1066" s="29"/>
      <c r="CH1066" s="11"/>
      <c r="CI1066" s="11"/>
      <c r="CJ1066" s="11"/>
    </row>
    <row r="1067" spans="1:88" x14ac:dyDescent="0.2">
      <c r="A1067" s="13"/>
      <c r="B1067" s="13"/>
      <c r="C1067" s="11"/>
      <c r="D1067" s="29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  <c r="BC1067" s="11"/>
      <c r="BD1067" s="11"/>
      <c r="BE1067" s="11"/>
      <c r="BF1067" s="11"/>
      <c r="BG1067" s="11"/>
      <c r="BH1067" s="11"/>
      <c r="BI1067" s="11"/>
      <c r="BJ1067" s="11"/>
      <c r="BK1067" s="11"/>
      <c r="BL1067" s="11"/>
      <c r="BM1067" s="11"/>
      <c r="BN1067" s="11"/>
      <c r="BO1067" s="11"/>
      <c r="BP1067" s="11"/>
      <c r="BQ1067" s="11"/>
      <c r="BR1067" s="11"/>
      <c r="BS1067" s="11"/>
      <c r="BT1067" s="11"/>
      <c r="BU1067" s="11"/>
      <c r="BV1067" s="11"/>
      <c r="BW1067" s="11"/>
      <c r="BX1067" s="11"/>
      <c r="BY1067" s="11"/>
      <c r="BZ1067" s="11"/>
      <c r="CA1067" s="11"/>
      <c r="CB1067" s="11"/>
      <c r="CC1067" s="11"/>
      <c r="CD1067" s="29"/>
      <c r="CE1067" s="11"/>
      <c r="CF1067" s="11"/>
      <c r="CG1067" s="29"/>
      <c r="CH1067" s="11"/>
      <c r="CI1067" s="11"/>
      <c r="CJ1067" s="11"/>
    </row>
    <row r="1068" spans="1:88" x14ac:dyDescent="0.2">
      <c r="A1068" s="13"/>
      <c r="B1068" s="13"/>
      <c r="C1068" s="11"/>
      <c r="D1068" s="29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  <c r="BC1068" s="11"/>
      <c r="BD1068" s="11"/>
      <c r="BE1068" s="11"/>
      <c r="BF1068" s="11"/>
      <c r="BG1068" s="11"/>
      <c r="BH1068" s="11"/>
      <c r="BI1068" s="11"/>
      <c r="BJ1068" s="11"/>
      <c r="BK1068" s="11"/>
      <c r="BL1068" s="11"/>
      <c r="BM1068" s="11"/>
      <c r="BN1068" s="11"/>
      <c r="BO1068" s="11"/>
      <c r="BP1068" s="11"/>
      <c r="BQ1068" s="11"/>
      <c r="BR1068" s="11"/>
      <c r="BS1068" s="11"/>
      <c r="BT1068" s="11"/>
      <c r="BU1068" s="11"/>
      <c r="BV1068" s="11"/>
      <c r="BW1068" s="11"/>
      <c r="BX1068" s="11"/>
      <c r="BY1068" s="11"/>
      <c r="BZ1068" s="11"/>
      <c r="CA1068" s="11"/>
      <c r="CB1068" s="11"/>
      <c r="CC1068" s="11"/>
      <c r="CD1068" s="29"/>
      <c r="CE1068" s="11"/>
      <c r="CF1068" s="11"/>
      <c r="CG1068" s="29"/>
      <c r="CH1068" s="11"/>
      <c r="CI1068" s="11"/>
      <c r="CJ1068" s="11"/>
    </row>
    <row r="1069" spans="1:88" x14ac:dyDescent="0.2">
      <c r="A1069" s="13"/>
      <c r="B1069" s="13"/>
      <c r="C1069" s="11"/>
      <c r="D1069" s="29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  <c r="BH1069" s="11"/>
      <c r="BI1069" s="11"/>
      <c r="BJ1069" s="11"/>
      <c r="BK1069" s="11"/>
      <c r="BL1069" s="11"/>
      <c r="BM1069" s="11"/>
      <c r="BN1069" s="11"/>
      <c r="BO1069" s="11"/>
      <c r="BP1069" s="11"/>
      <c r="BQ1069" s="11"/>
      <c r="BR1069" s="11"/>
      <c r="BS1069" s="11"/>
      <c r="BT1069" s="11"/>
      <c r="BU1069" s="11"/>
      <c r="BV1069" s="11"/>
      <c r="BW1069" s="11"/>
      <c r="BX1069" s="11"/>
      <c r="BY1069" s="11"/>
      <c r="BZ1069" s="11"/>
      <c r="CA1069" s="11"/>
      <c r="CB1069" s="11"/>
      <c r="CC1069" s="11"/>
      <c r="CD1069" s="29"/>
      <c r="CE1069" s="11"/>
      <c r="CF1069" s="11"/>
      <c r="CG1069" s="29"/>
      <c r="CH1069" s="11"/>
      <c r="CI1069" s="11"/>
      <c r="CJ1069" s="11"/>
    </row>
    <row r="1070" spans="1:88" x14ac:dyDescent="0.2">
      <c r="A1070" s="13"/>
      <c r="B1070" s="13"/>
      <c r="C1070" s="11"/>
      <c r="D1070" s="29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  <c r="BC1070" s="11"/>
      <c r="BD1070" s="11"/>
      <c r="BE1070" s="11"/>
      <c r="BF1070" s="11"/>
      <c r="BG1070" s="11"/>
      <c r="BH1070" s="11"/>
      <c r="BI1070" s="11"/>
      <c r="BJ1070" s="11"/>
      <c r="BK1070" s="11"/>
      <c r="BL1070" s="11"/>
      <c r="BM1070" s="11"/>
      <c r="BN1070" s="11"/>
      <c r="BO1070" s="11"/>
      <c r="BP1070" s="11"/>
      <c r="BQ1070" s="11"/>
      <c r="BR1070" s="11"/>
      <c r="BS1070" s="11"/>
      <c r="BT1070" s="11"/>
      <c r="BU1070" s="11"/>
      <c r="BV1070" s="11"/>
      <c r="BW1070" s="11"/>
      <c r="BX1070" s="11"/>
      <c r="BY1070" s="11"/>
      <c r="BZ1070" s="11"/>
      <c r="CA1070" s="11"/>
      <c r="CB1070" s="11"/>
      <c r="CC1070" s="11"/>
      <c r="CD1070" s="29"/>
      <c r="CE1070" s="11"/>
      <c r="CF1070" s="11"/>
      <c r="CG1070" s="29"/>
      <c r="CH1070" s="11"/>
      <c r="CI1070" s="11"/>
      <c r="CJ1070" s="11"/>
    </row>
    <row r="1071" spans="1:88" x14ac:dyDescent="0.2">
      <c r="A1071" s="13"/>
      <c r="B1071" s="13"/>
      <c r="C1071" s="11"/>
      <c r="D1071" s="29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  <c r="BH1071" s="11"/>
      <c r="BI1071" s="11"/>
      <c r="BJ1071" s="11"/>
      <c r="BK1071" s="11"/>
      <c r="BL1071" s="11"/>
      <c r="BM1071" s="11"/>
      <c r="BN1071" s="11"/>
      <c r="BO1071" s="11"/>
      <c r="BP1071" s="11"/>
      <c r="BQ1071" s="11"/>
      <c r="BR1071" s="11"/>
      <c r="BS1071" s="11"/>
      <c r="BT1071" s="11"/>
      <c r="BU1071" s="11"/>
      <c r="BV1071" s="11"/>
      <c r="BW1071" s="11"/>
      <c r="BX1071" s="11"/>
      <c r="BY1071" s="11"/>
      <c r="BZ1071" s="11"/>
      <c r="CA1071" s="11"/>
      <c r="CB1071" s="11"/>
      <c r="CC1071" s="11"/>
      <c r="CD1071" s="29"/>
      <c r="CE1071" s="11"/>
      <c r="CF1071" s="11"/>
      <c r="CG1071" s="29"/>
      <c r="CH1071" s="11"/>
      <c r="CI1071" s="11"/>
      <c r="CJ1071" s="11"/>
    </row>
    <row r="1072" spans="1:88" x14ac:dyDescent="0.2">
      <c r="A1072" s="13"/>
      <c r="B1072" s="13"/>
      <c r="C1072" s="11"/>
      <c r="D1072" s="29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  <c r="BH1072" s="11"/>
      <c r="BI1072" s="11"/>
      <c r="BJ1072" s="11"/>
      <c r="BK1072" s="11"/>
      <c r="BL1072" s="11"/>
      <c r="BM1072" s="11"/>
      <c r="BN1072" s="11"/>
      <c r="BO1072" s="11"/>
      <c r="BP1072" s="11"/>
      <c r="BQ1072" s="11"/>
      <c r="BR1072" s="11"/>
      <c r="BS1072" s="11"/>
      <c r="BT1072" s="11"/>
      <c r="BU1072" s="11"/>
      <c r="BV1072" s="11"/>
      <c r="BW1072" s="11"/>
      <c r="BX1072" s="11"/>
      <c r="BY1072" s="11"/>
      <c r="BZ1072" s="11"/>
      <c r="CA1072" s="11"/>
      <c r="CB1072" s="11"/>
      <c r="CC1072" s="11"/>
      <c r="CD1072" s="29"/>
      <c r="CE1072" s="11"/>
      <c r="CF1072" s="11"/>
      <c r="CG1072" s="29"/>
      <c r="CH1072" s="11"/>
      <c r="CI1072" s="11"/>
      <c r="CJ1072" s="11"/>
    </row>
    <row r="1073" spans="1:88" x14ac:dyDescent="0.2">
      <c r="A1073" s="13"/>
      <c r="B1073" s="13"/>
      <c r="C1073" s="11"/>
      <c r="D1073" s="29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  <c r="BH1073" s="11"/>
      <c r="BI1073" s="11"/>
      <c r="BJ1073" s="11"/>
      <c r="BK1073" s="11"/>
      <c r="BL1073" s="11"/>
      <c r="BM1073" s="11"/>
      <c r="BN1073" s="11"/>
      <c r="BO1073" s="11"/>
      <c r="BP1073" s="11"/>
      <c r="BQ1073" s="11"/>
      <c r="BR1073" s="11"/>
      <c r="BS1073" s="11"/>
      <c r="BT1073" s="11"/>
      <c r="BU1073" s="11"/>
      <c r="BV1073" s="11"/>
      <c r="BW1073" s="11"/>
      <c r="BX1073" s="11"/>
      <c r="BY1073" s="11"/>
      <c r="BZ1073" s="11"/>
      <c r="CA1073" s="11"/>
      <c r="CB1073" s="11"/>
      <c r="CC1073" s="11"/>
      <c r="CD1073" s="29"/>
      <c r="CE1073" s="11"/>
      <c r="CF1073" s="11"/>
      <c r="CG1073" s="29"/>
      <c r="CH1073" s="11"/>
      <c r="CI1073" s="11"/>
      <c r="CJ1073" s="11"/>
    </row>
    <row r="1074" spans="1:88" x14ac:dyDescent="0.2">
      <c r="A1074" s="13"/>
      <c r="B1074" s="13"/>
      <c r="C1074" s="11"/>
      <c r="D1074" s="29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  <c r="BH1074" s="11"/>
      <c r="BI1074" s="11"/>
      <c r="BJ1074" s="11"/>
      <c r="BK1074" s="11"/>
      <c r="BL1074" s="11"/>
      <c r="BM1074" s="11"/>
      <c r="BN1074" s="11"/>
      <c r="BO1074" s="11"/>
      <c r="BP1074" s="11"/>
      <c r="BQ1074" s="11"/>
      <c r="BR1074" s="11"/>
      <c r="BS1074" s="11"/>
      <c r="BT1074" s="11"/>
      <c r="BU1074" s="11"/>
      <c r="BV1074" s="11"/>
      <c r="BW1074" s="11"/>
      <c r="BX1074" s="11"/>
      <c r="BY1074" s="11"/>
      <c r="BZ1074" s="11"/>
      <c r="CA1074" s="11"/>
      <c r="CB1074" s="11"/>
      <c r="CC1074" s="11"/>
      <c r="CD1074" s="29"/>
      <c r="CE1074" s="11"/>
      <c r="CF1074" s="11"/>
      <c r="CG1074" s="29"/>
      <c r="CH1074" s="11"/>
      <c r="CI1074" s="11"/>
      <c r="CJ1074" s="11"/>
    </row>
    <row r="1075" spans="1:88" x14ac:dyDescent="0.2">
      <c r="A1075" s="13"/>
      <c r="B1075" s="13"/>
      <c r="C1075" s="11"/>
      <c r="D1075" s="29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  <c r="BI1075" s="11"/>
      <c r="BJ1075" s="11"/>
      <c r="BK1075" s="11"/>
      <c r="BL1075" s="11"/>
      <c r="BM1075" s="11"/>
      <c r="BN1075" s="11"/>
      <c r="BO1075" s="11"/>
      <c r="BP1075" s="11"/>
      <c r="BQ1075" s="11"/>
      <c r="BR1075" s="11"/>
      <c r="BS1075" s="11"/>
      <c r="BT1075" s="11"/>
      <c r="BU1075" s="11"/>
      <c r="BV1075" s="11"/>
      <c r="BW1075" s="11"/>
      <c r="BX1075" s="11"/>
      <c r="BY1075" s="11"/>
      <c r="BZ1075" s="11"/>
      <c r="CA1075" s="11"/>
      <c r="CB1075" s="11"/>
      <c r="CC1075" s="11"/>
      <c r="CD1075" s="29"/>
      <c r="CE1075" s="11"/>
      <c r="CF1075" s="11"/>
      <c r="CG1075" s="29"/>
      <c r="CH1075" s="11"/>
      <c r="CI1075" s="11"/>
      <c r="CJ1075" s="11"/>
    </row>
    <row r="1076" spans="1:88" x14ac:dyDescent="0.2">
      <c r="A1076" s="13"/>
      <c r="B1076" s="13"/>
      <c r="C1076" s="11"/>
      <c r="D1076" s="29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  <c r="BH1076" s="11"/>
      <c r="BI1076" s="11"/>
      <c r="BJ1076" s="11"/>
      <c r="BK1076" s="11"/>
      <c r="BL1076" s="11"/>
      <c r="BM1076" s="11"/>
      <c r="BN1076" s="11"/>
      <c r="BO1076" s="11"/>
      <c r="BP1076" s="11"/>
      <c r="BQ1076" s="11"/>
      <c r="BR1076" s="11"/>
      <c r="BS1076" s="11"/>
      <c r="BT1076" s="11"/>
      <c r="BU1076" s="11"/>
      <c r="BV1076" s="11"/>
      <c r="BW1076" s="11"/>
      <c r="BX1076" s="11"/>
      <c r="BY1076" s="11"/>
      <c r="BZ1076" s="11"/>
      <c r="CA1076" s="11"/>
      <c r="CB1076" s="11"/>
      <c r="CC1076" s="11"/>
      <c r="CD1076" s="29"/>
      <c r="CE1076" s="11"/>
      <c r="CF1076" s="11"/>
      <c r="CG1076" s="29"/>
      <c r="CH1076" s="11"/>
      <c r="CI1076" s="11"/>
      <c r="CJ1076" s="11"/>
    </row>
    <row r="1077" spans="1:88" x14ac:dyDescent="0.2">
      <c r="A1077" s="13"/>
      <c r="B1077" s="13"/>
      <c r="C1077" s="11"/>
      <c r="D1077" s="29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  <c r="BC1077" s="11"/>
      <c r="BD1077" s="11"/>
      <c r="BE1077" s="11"/>
      <c r="BF1077" s="11"/>
      <c r="BG1077" s="11"/>
      <c r="BH1077" s="11"/>
      <c r="BI1077" s="11"/>
      <c r="BJ1077" s="11"/>
      <c r="BK1077" s="11"/>
      <c r="BL1077" s="11"/>
      <c r="BM1077" s="11"/>
      <c r="BN1077" s="11"/>
      <c r="BO1077" s="11"/>
      <c r="BP1077" s="11"/>
      <c r="BQ1077" s="11"/>
      <c r="BR1077" s="11"/>
      <c r="BS1077" s="11"/>
      <c r="BT1077" s="11"/>
      <c r="BU1077" s="11"/>
      <c r="BV1077" s="11"/>
      <c r="BW1077" s="11"/>
      <c r="BX1077" s="11"/>
      <c r="BY1077" s="11"/>
      <c r="BZ1077" s="11"/>
      <c r="CA1077" s="11"/>
      <c r="CB1077" s="11"/>
      <c r="CC1077" s="11"/>
      <c r="CD1077" s="29"/>
      <c r="CE1077" s="11"/>
      <c r="CF1077" s="11"/>
      <c r="CG1077" s="29"/>
      <c r="CH1077" s="11"/>
      <c r="CI1077" s="11"/>
      <c r="CJ1077" s="11"/>
    </row>
    <row r="1078" spans="1:88" x14ac:dyDescent="0.2">
      <c r="A1078" s="13"/>
      <c r="B1078" s="13"/>
      <c r="C1078" s="11"/>
      <c r="D1078" s="29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  <c r="BH1078" s="11"/>
      <c r="BI1078" s="11"/>
      <c r="BJ1078" s="11"/>
      <c r="BK1078" s="11"/>
      <c r="BL1078" s="11"/>
      <c r="BM1078" s="11"/>
      <c r="BN1078" s="11"/>
      <c r="BO1078" s="11"/>
      <c r="BP1078" s="11"/>
      <c r="BQ1078" s="11"/>
      <c r="BR1078" s="11"/>
      <c r="BS1078" s="11"/>
      <c r="BT1078" s="11"/>
      <c r="BU1078" s="11"/>
      <c r="BV1078" s="11"/>
      <c r="BW1078" s="11"/>
      <c r="BX1078" s="11"/>
      <c r="BY1078" s="11"/>
      <c r="BZ1078" s="11"/>
      <c r="CA1078" s="11"/>
      <c r="CB1078" s="11"/>
      <c r="CC1078" s="11"/>
      <c r="CD1078" s="29"/>
      <c r="CE1078" s="11"/>
      <c r="CF1078" s="11"/>
      <c r="CG1078" s="29"/>
      <c r="CH1078" s="11"/>
      <c r="CI1078" s="11"/>
      <c r="CJ1078" s="11"/>
    </row>
    <row r="1079" spans="1:88" x14ac:dyDescent="0.2">
      <c r="A1079" s="13"/>
      <c r="B1079" s="13"/>
      <c r="C1079" s="11"/>
      <c r="D1079" s="29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  <c r="BH1079" s="11"/>
      <c r="BI1079" s="11"/>
      <c r="BJ1079" s="11"/>
      <c r="BK1079" s="11"/>
      <c r="BL1079" s="11"/>
      <c r="BM1079" s="11"/>
      <c r="BN1079" s="11"/>
      <c r="BO1079" s="11"/>
      <c r="BP1079" s="11"/>
      <c r="BQ1079" s="11"/>
      <c r="BR1079" s="11"/>
      <c r="BS1079" s="11"/>
      <c r="BT1079" s="11"/>
      <c r="BU1079" s="11"/>
      <c r="BV1079" s="11"/>
      <c r="BW1079" s="11"/>
      <c r="BX1079" s="11"/>
      <c r="BY1079" s="11"/>
      <c r="BZ1079" s="11"/>
      <c r="CA1079" s="11"/>
      <c r="CB1079" s="11"/>
      <c r="CC1079" s="11"/>
      <c r="CD1079" s="29"/>
      <c r="CE1079" s="11"/>
      <c r="CF1079" s="11"/>
      <c r="CG1079" s="29"/>
      <c r="CH1079" s="11"/>
      <c r="CI1079" s="11"/>
      <c r="CJ1079" s="11"/>
    </row>
    <row r="1080" spans="1:88" x14ac:dyDescent="0.2">
      <c r="A1080" s="13"/>
      <c r="B1080" s="13"/>
      <c r="C1080" s="11"/>
      <c r="D1080" s="29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  <c r="BC1080" s="11"/>
      <c r="BD1080" s="11"/>
      <c r="BE1080" s="11"/>
      <c r="BF1080" s="11"/>
      <c r="BG1080" s="11"/>
      <c r="BH1080" s="11"/>
      <c r="BI1080" s="11"/>
      <c r="BJ1080" s="11"/>
      <c r="BK1080" s="11"/>
      <c r="BL1080" s="11"/>
      <c r="BM1080" s="11"/>
      <c r="BN1080" s="11"/>
      <c r="BO1080" s="11"/>
      <c r="BP1080" s="11"/>
      <c r="BQ1080" s="11"/>
      <c r="BR1080" s="11"/>
      <c r="BS1080" s="11"/>
      <c r="BT1080" s="11"/>
      <c r="BU1080" s="11"/>
      <c r="BV1080" s="11"/>
      <c r="BW1080" s="11"/>
      <c r="BX1080" s="11"/>
      <c r="BY1080" s="11"/>
      <c r="BZ1080" s="11"/>
      <c r="CA1080" s="11"/>
      <c r="CB1080" s="11"/>
      <c r="CC1080" s="11"/>
      <c r="CD1080" s="29"/>
      <c r="CE1080" s="11"/>
      <c r="CF1080" s="11"/>
      <c r="CG1080" s="29"/>
      <c r="CH1080" s="11"/>
      <c r="CI1080" s="11"/>
      <c r="CJ1080" s="11"/>
    </row>
    <row r="1081" spans="1:88" x14ac:dyDescent="0.2">
      <c r="A1081" s="13"/>
      <c r="B1081" s="13"/>
      <c r="C1081" s="11"/>
      <c r="D1081" s="29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1"/>
      <c r="BJ1081" s="11"/>
      <c r="BK1081" s="11"/>
      <c r="BL1081" s="11"/>
      <c r="BM1081" s="11"/>
      <c r="BN1081" s="11"/>
      <c r="BO1081" s="11"/>
      <c r="BP1081" s="11"/>
      <c r="BQ1081" s="11"/>
      <c r="BR1081" s="11"/>
      <c r="BS1081" s="11"/>
      <c r="BT1081" s="11"/>
      <c r="BU1081" s="11"/>
      <c r="BV1081" s="11"/>
      <c r="BW1081" s="11"/>
      <c r="BX1081" s="11"/>
      <c r="BY1081" s="11"/>
      <c r="BZ1081" s="11"/>
      <c r="CA1081" s="11"/>
      <c r="CB1081" s="11"/>
      <c r="CC1081" s="11"/>
      <c r="CD1081" s="29"/>
      <c r="CE1081" s="11"/>
      <c r="CF1081" s="11"/>
      <c r="CG1081" s="29"/>
      <c r="CH1081" s="11"/>
      <c r="CI1081" s="11"/>
      <c r="CJ1081" s="11"/>
    </row>
    <row r="1082" spans="1:88" x14ac:dyDescent="0.2">
      <c r="A1082" s="13"/>
      <c r="B1082" s="13"/>
      <c r="C1082" s="11"/>
      <c r="D1082" s="29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  <c r="BC1082" s="11"/>
      <c r="BD1082" s="11"/>
      <c r="BE1082" s="11"/>
      <c r="BF1082" s="11"/>
      <c r="BG1082" s="11"/>
      <c r="BH1082" s="11"/>
      <c r="BI1082" s="11"/>
      <c r="BJ1082" s="11"/>
      <c r="BK1082" s="11"/>
      <c r="BL1082" s="11"/>
      <c r="BM1082" s="11"/>
      <c r="BN1082" s="11"/>
      <c r="BO1082" s="11"/>
      <c r="BP1082" s="11"/>
      <c r="BQ1082" s="11"/>
      <c r="BR1082" s="11"/>
      <c r="BS1082" s="11"/>
      <c r="BT1082" s="11"/>
      <c r="BU1082" s="11"/>
      <c r="BV1082" s="11"/>
      <c r="BW1082" s="11"/>
      <c r="BX1082" s="11"/>
      <c r="BY1082" s="11"/>
      <c r="BZ1082" s="11"/>
      <c r="CA1082" s="11"/>
      <c r="CB1082" s="11"/>
      <c r="CC1082" s="11"/>
      <c r="CD1082" s="29"/>
      <c r="CE1082" s="11"/>
      <c r="CF1082" s="11"/>
      <c r="CG1082" s="29"/>
      <c r="CH1082" s="11"/>
      <c r="CI1082" s="11"/>
      <c r="CJ1082" s="11"/>
    </row>
    <row r="1083" spans="1:88" x14ac:dyDescent="0.2">
      <c r="A1083" s="13"/>
      <c r="B1083" s="13"/>
      <c r="C1083" s="11"/>
      <c r="D1083" s="29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  <c r="BC1083" s="11"/>
      <c r="BD1083" s="11"/>
      <c r="BE1083" s="11"/>
      <c r="BF1083" s="11"/>
      <c r="BG1083" s="11"/>
      <c r="BH1083" s="11"/>
      <c r="BI1083" s="11"/>
      <c r="BJ1083" s="11"/>
      <c r="BK1083" s="11"/>
      <c r="BL1083" s="11"/>
      <c r="BM1083" s="11"/>
      <c r="BN1083" s="11"/>
      <c r="BO1083" s="11"/>
      <c r="BP1083" s="11"/>
      <c r="BQ1083" s="11"/>
      <c r="BR1083" s="11"/>
      <c r="BS1083" s="11"/>
      <c r="BT1083" s="11"/>
      <c r="BU1083" s="11"/>
      <c r="BV1083" s="11"/>
      <c r="BW1083" s="11"/>
      <c r="BX1083" s="11"/>
      <c r="BY1083" s="11"/>
      <c r="BZ1083" s="11"/>
      <c r="CA1083" s="11"/>
      <c r="CB1083" s="11"/>
      <c r="CC1083" s="11"/>
      <c r="CD1083" s="29"/>
      <c r="CE1083" s="11"/>
      <c r="CF1083" s="11"/>
      <c r="CG1083" s="29"/>
      <c r="CH1083" s="11"/>
      <c r="CI1083" s="11"/>
      <c r="CJ1083" s="11"/>
    </row>
    <row r="1084" spans="1:88" x14ac:dyDescent="0.2">
      <c r="A1084" s="13"/>
      <c r="B1084" s="13"/>
      <c r="C1084" s="11"/>
      <c r="D1084" s="29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  <c r="BH1084" s="11"/>
      <c r="BI1084" s="11"/>
      <c r="BJ1084" s="11"/>
      <c r="BK1084" s="11"/>
      <c r="BL1084" s="11"/>
      <c r="BM1084" s="11"/>
      <c r="BN1084" s="11"/>
      <c r="BO1084" s="11"/>
      <c r="BP1084" s="11"/>
      <c r="BQ1084" s="11"/>
      <c r="BR1084" s="11"/>
      <c r="BS1084" s="11"/>
      <c r="BT1084" s="11"/>
      <c r="BU1084" s="11"/>
      <c r="BV1084" s="11"/>
      <c r="BW1084" s="11"/>
      <c r="BX1084" s="11"/>
      <c r="BY1084" s="11"/>
      <c r="BZ1084" s="11"/>
      <c r="CA1084" s="11"/>
      <c r="CB1084" s="11"/>
      <c r="CC1084" s="11"/>
      <c r="CD1084" s="29"/>
      <c r="CE1084" s="11"/>
      <c r="CF1084" s="11"/>
      <c r="CG1084" s="29"/>
      <c r="CH1084" s="11"/>
      <c r="CI1084" s="11"/>
      <c r="CJ1084" s="11"/>
    </row>
    <row r="1085" spans="1:88" x14ac:dyDescent="0.2">
      <c r="A1085" s="13"/>
      <c r="B1085" s="13"/>
      <c r="C1085" s="11"/>
      <c r="D1085" s="29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  <c r="BH1085" s="11"/>
      <c r="BI1085" s="11"/>
      <c r="BJ1085" s="11"/>
      <c r="BK1085" s="11"/>
      <c r="BL1085" s="11"/>
      <c r="BM1085" s="11"/>
      <c r="BN1085" s="11"/>
      <c r="BO1085" s="11"/>
      <c r="BP1085" s="11"/>
      <c r="BQ1085" s="11"/>
      <c r="BR1085" s="11"/>
      <c r="BS1085" s="11"/>
      <c r="BT1085" s="11"/>
      <c r="BU1085" s="11"/>
      <c r="BV1085" s="11"/>
      <c r="BW1085" s="11"/>
      <c r="BX1085" s="11"/>
      <c r="BY1085" s="11"/>
      <c r="BZ1085" s="11"/>
      <c r="CA1085" s="11"/>
      <c r="CB1085" s="11"/>
      <c r="CC1085" s="11"/>
      <c r="CD1085" s="29"/>
      <c r="CE1085" s="11"/>
      <c r="CF1085" s="11"/>
      <c r="CG1085" s="29"/>
      <c r="CH1085" s="11"/>
      <c r="CI1085" s="11"/>
      <c r="CJ1085" s="11"/>
    </row>
    <row r="1086" spans="1:88" x14ac:dyDescent="0.2">
      <c r="A1086" s="13"/>
      <c r="B1086" s="13"/>
      <c r="C1086" s="11"/>
      <c r="D1086" s="29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  <c r="BH1086" s="11"/>
      <c r="BI1086" s="11"/>
      <c r="BJ1086" s="11"/>
      <c r="BK1086" s="11"/>
      <c r="BL1086" s="11"/>
      <c r="BM1086" s="11"/>
      <c r="BN1086" s="11"/>
      <c r="BO1086" s="11"/>
      <c r="BP1086" s="11"/>
      <c r="BQ1086" s="11"/>
      <c r="BR1086" s="11"/>
      <c r="BS1086" s="11"/>
      <c r="BT1086" s="11"/>
      <c r="BU1086" s="11"/>
      <c r="BV1086" s="11"/>
      <c r="BW1086" s="11"/>
      <c r="BX1086" s="11"/>
      <c r="BY1086" s="11"/>
      <c r="BZ1086" s="11"/>
      <c r="CA1086" s="11"/>
      <c r="CB1086" s="11"/>
      <c r="CC1086" s="11"/>
      <c r="CD1086" s="29"/>
      <c r="CE1086" s="11"/>
      <c r="CF1086" s="11"/>
      <c r="CG1086" s="29"/>
      <c r="CH1086" s="11"/>
      <c r="CI1086" s="11"/>
      <c r="CJ1086" s="11"/>
    </row>
    <row r="1087" spans="1:88" x14ac:dyDescent="0.2">
      <c r="A1087" s="13"/>
      <c r="B1087" s="13"/>
      <c r="C1087" s="11"/>
      <c r="D1087" s="29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  <c r="BH1087" s="11"/>
      <c r="BI1087" s="11"/>
      <c r="BJ1087" s="11"/>
      <c r="BK1087" s="11"/>
      <c r="BL1087" s="11"/>
      <c r="BM1087" s="11"/>
      <c r="BN1087" s="11"/>
      <c r="BO1087" s="11"/>
      <c r="BP1087" s="11"/>
      <c r="BQ1087" s="11"/>
      <c r="BR1087" s="11"/>
      <c r="BS1087" s="11"/>
      <c r="BT1087" s="11"/>
      <c r="BU1087" s="11"/>
      <c r="BV1087" s="11"/>
      <c r="BW1087" s="11"/>
      <c r="BX1087" s="11"/>
      <c r="BY1087" s="11"/>
      <c r="BZ1087" s="11"/>
      <c r="CA1087" s="11"/>
      <c r="CB1087" s="11"/>
      <c r="CC1087" s="11"/>
      <c r="CD1087" s="29"/>
      <c r="CE1087" s="11"/>
      <c r="CF1087" s="11"/>
      <c r="CG1087" s="29"/>
      <c r="CH1087" s="11"/>
      <c r="CI1087" s="11"/>
      <c r="CJ1087" s="11"/>
    </row>
    <row r="1088" spans="1:88" x14ac:dyDescent="0.2">
      <c r="A1088" s="13"/>
      <c r="B1088" s="13"/>
      <c r="C1088" s="11"/>
      <c r="D1088" s="29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  <c r="BC1088" s="11"/>
      <c r="BD1088" s="11"/>
      <c r="BE1088" s="11"/>
      <c r="BF1088" s="11"/>
      <c r="BG1088" s="11"/>
      <c r="BH1088" s="11"/>
      <c r="BI1088" s="11"/>
      <c r="BJ1088" s="11"/>
      <c r="BK1088" s="11"/>
      <c r="BL1088" s="11"/>
      <c r="BM1088" s="11"/>
      <c r="BN1088" s="11"/>
      <c r="BO1088" s="11"/>
      <c r="BP1088" s="11"/>
      <c r="BQ1088" s="11"/>
      <c r="BR1088" s="11"/>
      <c r="BS1088" s="11"/>
      <c r="BT1088" s="11"/>
      <c r="BU1088" s="11"/>
      <c r="BV1088" s="11"/>
      <c r="BW1088" s="11"/>
      <c r="BX1088" s="11"/>
      <c r="BY1088" s="11"/>
      <c r="BZ1088" s="11"/>
      <c r="CA1088" s="11"/>
      <c r="CB1088" s="11"/>
      <c r="CC1088" s="11"/>
      <c r="CD1088" s="29"/>
      <c r="CE1088" s="11"/>
      <c r="CF1088" s="11"/>
      <c r="CG1088" s="29"/>
      <c r="CH1088" s="11"/>
      <c r="CI1088" s="11"/>
      <c r="CJ1088" s="11"/>
    </row>
    <row r="1089" spans="1:88" x14ac:dyDescent="0.2">
      <c r="A1089" s="13"/>
      <c r="B1089" s="13"/>
      <c r="C1089" s="11"/>
      <c r="D1089" s="29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  <c r="BH1089" s="11"/>
      <c r="BI1089" s="11"/>
      <c r="BJ1089" s="11"/>
      <c r="BK1089" s="11"/>
      <c r="BL1089" s="11"/>
      <c r="BM1089" s="11"/>
      <c r="BN1089" s="11"/>
      <c r="BO1089" s="11"/>
      <c r="BP1089" s="11"/>
      <c r="BQ1089" s="11"/>
      <c r="BR1089" s="11"/>
      <c r="BS1089" s="11"/>
      <c r="BT1089" s="11"/>
      <c r="BU1089" s="11"/>
      <c r="BV1089" s="11"/>
      <c r="BW1089" s="11"/>
      <c r="BX1089" s="11"/>
      <c r="BY1089" s="11"/>
      <c r="BZ1089" s="11"/>
      <c r="CA1089" s="11"/>
      <c r="CB1089" s="11"/>
      <c r="CC1089" s="11"/>
      <c r="CD1089" s="29"/>
      <c r="CE1089" s="11"/>
      <c r="CF1089" s="11"/>
      <c r="CG1089" s="29"/>
      <c r="CH1089" s="11"/>
      <c r="CI1089" s="11"/>
      <c r="CJ1089" s="11"/>
    </row>
    <row r="1090" spans="1:88" x14ac:dyDescent="0.2">
      <c r="A1090" s="13"/>
      <c r="B1090" s="13"/>
      <c r="C1090" s="11"/>
      <c r="D1090" s="29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  <c r="BH1090" s="11"/>
      <c r="BI1090" s="11"/>
      <c r="BJ1090" s="11"/>
      <c r="BK1090" s="11"/>
      <c r="BL1090" s="11"/>
      <c r="BM1090" s="11"/>
      <c r="BN1090" s="11"/>
      <c r="BO1090" s="11"/>
      <c r="BP1090" s="11"/>
      <c r="BQ1090" s="11"/>
      <c r="BR1090" s="11"/>
      <c r="BS1090" s="11"/>
      <c r="BT1090" s="11"/>
      <c r="BU1090" s="11"/>
      <c r="BV1090" s="11"/>
      <c r="BW1090" s="11"/>
      <c r="BX1090" s="11"/>
      <c r="BY1090" s="11"/>
      <c r="BZ1090" s="11"/>
      <c r="CA1090" s="11"/>
      <c r="CB1090" s="11"/>
      <c r="CC1090" s="11"/>
      <c r="CD1090" s="29"/>
      <c r="CE1090" s="11"/>
      <c r="CF1090" s="11"/>
      <c r="CG1090" s="29"/>
      <c r="CH1090" s="11"/>
      <c r="CI1090" s="11"/>
      <c r="CJ1090" s="11"/>
    </row>
    <row r="1091" spans="1:88" x14ac:dyDescent="0.2">
      <c r="A1091" s="13"/>
      <c r="B1091" s="13"/>
      <c r="C1091" s="11"/>
      <c r="D1091" s="29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  <c r="BH1091" s="11"/>
      <c r="BI1091" s="11"/>
      <c r="BJ1091" s="11"/>
      <c r="BK1091" s="11"/>
      <c r="BL1091" s="11"/>
      <c r="BM1091" s="11"/>
      <c r="BN1091" s="11"/>
      <c r="BO1091" s="11"/>
      <c r="BP1091" s="11"/>
      <c r="BQ1091" s="11"/>
      <c r="BR1091" s="11"/>
      <c r="BS1091" s="11"/>
      <c r="BT1091" s="11"/>
      <c r="BU1091" s="11"/>
      <c r="BV1091" s="11"/>
      <c r="BW1091" s="11"/>
      <c r="BX1091" s="11"/>
      <c r="BY1091" s="11"/>
      <c r="BZ1091" s="11"/>
      <c r="CA1091" s="11"/>
      <c r="CB1091" s="11"/>
      <c r="CC1091" s="11"/>
      <c r="CD1091" s="29"/>
      <c r="CE1091" s="11"/>
      <c r="CF1091" s="11"/>
      <c r="CG1091" s="29"/>
      <c r="CH1091" s="11"/>
      <c r="CI1091" s="11"/>
      <c r="CJ1091" s="11"/>
    </row>
    <row r="1092" spans="1:88" x14ac:dyDescent="0.2">
      <c r="A1092" s="13"/>
      <c r="B1092" s="13"/>
      <c r="C1092" s="11"/>
      <c r="D1092" s="29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  <c r="BH1092" s="11"/>
      <c r="BI1092" s="11"/>
      <c r="BJ1092" s="11"/>
      <c r="BK1092" s="11"/>
      <c r="BL1092" s="11"/>
      <c r="BM1092" s="11"/>
      <c r="BN1092" s="11"/>
      <c r="BO1092" s="11"/>
      <c r="BP1092" s="11"/>
      <c r="BQ1092" s="11"/>
      <c r="BR1092" s="11"/>
      <c r="BS1092" s="11"/>
      <c r="BT1092" s="11"/>
      <c r="BU1092" s="11"/>
      <c r="BV1092" s="11"/>
      <c r="BW1092" s="11"/>
      <c r="BX1092" s="11"/>
      <c r="BY1092" s="11"/>
      <c r="BZ1092" s="11"/>
      <c r="CA1092" s="11"/>
      <c r="CB1092" s="11"/>
      <c r="CC1092" s="11"/>
      <c r="CD1092" s="29"/>
      <c r="CE1092" s="11"/>
      <c r="CF1092" s="11"/>
      <c r="CG1092" s="29"/>
      <c r="CH1092" s="11"/>
      <c r="CI1092" s="11"/>
      <c r="CJ1092" s="11"/>
    </row>
    <row r="1093" spans="1:88" x14ac:dyDescent="0.2">
      <c r="A1093" s="13"/>
      <c r="B1093" s="13"/>
      <c r="C1093" s="11"/>
      <c r="D1093" s="29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  <c r="BC1093" s="11"/>
      <c r="BD1093" s="11"/>
      <c r="BE1093" s="11"/>
      <c r="BF1093" s="11"/>
      <c r="BG1093" s="11"/>
      <c r="BH1093" s="11"/>
      <c r="BI1093" s="11"/>
      <c r="BJ1093" s="11"/>
      <c r="BK1093" s="11"/>
      <c r="BL1093" s="11"/>
      <c r="BM1093" s="11"/>
      <c r="BN1093" s="11"/>
      <c r="BO1093" s="11"/>
      <c r="BP1093" s="11"/>
      <c r="BQ1093" s="11"/>
      <c r="BR1093" s="11"/>
      <c r="BS1093" s="11"/>
      <c r="BT1093" s="11"/>
      <c r="BU1093" s="11"/>
      <c r="BV1093" s="11"/>
      <c r="BW1093" s="11"/>
      <c r="BX1093" s="11"/>
      <c r="BY1093" s="11"/>
      <c r="BZ1093" s="11"/>
      <c r="CA1093" s="11"/>
      <c r="CB1093" s="11"/>
      <c r="CC1093" s="11"/>
      <c r="CD1093" s="29"/>
      <c r="CE1093" s="11"/>
      <c r="CF1093" s="11"/>
      <c r="CG1093" s="29"/>
      <c r="CH1093" s="11"/>
      <c r="CI1093" s="11"/>
      <c r="CJ1093" s="11"/>
    </row>
    <row r="1094" spans="1:88" x14ac:dyDescent="0.2">
      <c r="A1094" s="13"/>
      <c r="B1094" s="13"/>
      <c r="C1094" s="11"/>
      <c r="D1094" s="29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  <c r="BC1094" s="11"/>
      <c r="BD1094" s="11"/>
      <c r="BE1094" s="11"/>
      <c r="BF1094" s="11"/>
      <c r="BG1094" s="11"/>
      <c r="BH1094" s="11"/>
      <c r="BI1094" s="11"/>
      <c r="BJ1094" s="11"/>
      <c r="BK1094" s="11"/>
      <c r="BL1094" s="11"/>
      <c r="BM1094" s="11"/>
      <c r="BN1094" s="11"/>
      <c r="BO1094" s="11"/>
      <c r="BP1094" s="11"/>
      <c r="BQ1094" s="11"/>
      <c r="BR1094" s="11"/>
      <c r="BS1094" s="11"/>
      <c r="BT1094" s="11"/>
      <c r="BU1094" s="11"/>
      <c r="BV1094" s="11"/>
      <c r="BW1094" s="11"/>
      <c r="BX1094" s="11"/>
      <c r="BY1094" s="11"/>
      <c r="BZ1094" s="11"/>
      <c r="CA1094" s="11"/>
      <c r="CB1094" s="11"/>
      <c r="CC1094" s="11"/>
      <c r="CD1094" s="29"/>
      <c r="CE1094" s="11"/>
      <c r="CF1094" s="11"/>
      <c r="CG1094" s="29"/>
      <c r="CH1094" s="11"/>
      <c r="CI1094" s="11"/>
      <c r="CJ1094" s="11"/>
    </row>
    <row r="1095" spans="1:88" x14ac:dyDescent="0.2">
      <c r="A1095" s="13"/>
      <c r="B1095" s="13"/>
      <c r="C1095" s="11"/>
      <c r="D1095" s="29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  <c r="BH1095" s="11"/>
      <c r="BI1095" s="11"/>
      <c r="BJ1095" s="11"/>
      <c r="BK1095" s="11"/>
      <c r="BL1095" s="11"/>
      <c r="BM1095" s="11"/>
      <c r="BN1095" s="11"/>
      <c r="BO1095" s="11"/>
      <c r="BP1095" s="11"/>
      <c r="BQ1095" s="11"/>
      <c r="BR1095" s="11"/>
      <c r="BS1095" s="11"/>
      <c r="BT1095" s="11"/>
      <c r="BU1095" s="11"/>
      <c r="BV1095" s="11"/>
      <c r="BW1095" s="11"/>
      <c r="BX1095" s="11"/>
      <c r="BY1095" s="11"/>
      <c r="BZ1095" s="11"/>
      <c r="CA1095" s="11"/>
      <c r="CB1095" s="11"/>
      <c r="CC1095" s="11"/>
      <c r="CD1095" s="29"/>
      <c r="CE1095" s="11"/>
      <c r="CF1095" s="11"/>
      <c r="CG1095" s="29"/>
      <c r="CH1095" s="11"/>
      <c r="CI1095" s="11"/>
      <c r="CJ1095" s="11"/>
    </row>
    <row r="1096" spans="1:88" x14ac:dyDescent="0.2">
      <c r="A1096" s="13"/>
      <c r="B1096" s="13"/>
      <c r="C1096" s="11"/>
      <c r="D1096" s="29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  <c r="BH1096" s="11"/>
      <c r="BI1096" s="11"/>
      <c r="BJ1096" s="11"/>
      <c r="BK1096" s="11"/>
      <c r="BL1096" s="11"/>
      <c r="BM1096" s="11"/>
      <c r="BN1096" s="11"/>
      <c r="BO1096" s="11"/>
      <c r="BP1096" s="11"/>
      <c r="BQ1096" s="11"/>
      <c r="BR1096" s="11"/>
      <c r="BS1096" s="11"/>
      <c r="BT1096" s="11"/>
      <c r="BU1096" s="11"/>
      <c r="BV1096" s="11"/>
      <c r="BW1096" s="11"/>
      <c r="BX1096" s="11"/>
      <c r="BY1096" s="11"/>
      <c r="BZ1096" s="11"/>
      <c r="CA1096" s="11"/>
      <c r="CB1096" s="11"/>
      <c r="CC1096" s="11"/>
      <c r="CD1096" s="29"/>
      <c r="CE1096" s="11"/>
      <c r="CF1096" s="11"/>
      <c r="CG1096" s="29"/>
      <c r="CH1096" s="11"/>
      <c r="CI1096" s="11"/>
      <c r="CJ1096" s="11"/>
    </row>
    <row r="1097" spans="1:88" x14ac:dyDescent="0.2">
      <c r="A1097" s="13"/>
      <c r="B1097" s="13"/>
      <c r="C1097" s="11"/>
      <c r="D1097" s="29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  <c r="BC1097" s="11"/>
      <c r="BD1097" s="11"/>
      <c r="BE1097" s="11"/>
      <c r="BF1097" s="11"/>
      <c r="BG1097" s="11"/>
      <c r="BH1097" s="11"/>
      <c r="BI1097" s="11"/>
      <c r="BJ1097" s="11"/>
      <c r="BK1097" s="11"/>
      <c r="BL1097" s="11"/>
      <c r="BM1097" s="11"/>
      <c r="BN1097" s="11"/>
      <c r="BO1097" s="11"/>
      <c r="BP1097" s="11"/>
      <c r="BQ1097" s="11"/>
      <c r="BR1097" s="11"/>
      <c r="BS1097" s="11"/>
      <c r="BT1097" s="11"/>
      <c r="BU1097" s="11"/>
      <c r="BV1097" s="11"/>
      <c r="BW1097" s="11"/>
      <c r="BX1097" s="11"/>
      <c r="BY1097" s="11"/>
      <c r="BZ1097" s="11"/>
      <c r="CA1097" s="11"/>
      <c r="CB1097" s="11"/>
      <c r="CC1097" s="11"/>
      <c r="CD1097" s="29"/>
      <c r="CE1097" s="11"/>
      <c r="CF1097" s="11"/>
      <c r="CG1097" s="29"/>
      <c r="CH1097" s="11"/>
      <c r="CI1097" s="11"/>
      <c r="CJ1097" s="11"/>
    </row>
    <row r="1098" spans="1:88" x14ac:dyDescent="0.2">
      <c r="A1098" s="13"/>
      <c r="B1098" s="13"/>
      <c r="C1098" s="11"/>
      <c r="D1098" s="29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  <c r="BH1098" s="11"/>
      <c r="BI1098" s="11"/>
      <c r="BJ1098" s="11"/>
      <c r="BK1098" s="11"/>
      <c r="BL1098" s="11"/>
      <c r="BM1098" s="11"/>
      <c r="BN1098" s="11"/>
      <c r="BO1098" s="11"/>
      <c r="BP1098" s="11"/>
      <c r="BQ1098" s="11"/>
      <c r="BR1098" s="11"/>
      <c r="BS1098" s="11"/>
      <c r="BT1098" s="11"/>
      <c r="BU1098" s="11"/>
      <c r="BV1098" s="11"/>
      <c r="BW1098" s="11"/>
      <c r="BX1098" s="11"/>
      <c r="BY1098" s="11"/>
      <c r="BZ1098" s="11"/>
      <c r="CA1098" s="11"/>
      <c r="CB1098" s="11"/>
      <c r="CC1098" s="11"/>
      <c r="CD1098" s="29"/>
      <c r="CE1098" s="11"/>
      <c r="CF1098" s="11"/>
      <c r="CG1098" s="29"/>
      <c r="CH1098" s="11"/>
      <c r="CI1098" s="11"/>
      <c r="CJ1098" s="11"/>
    </row>
    <row r="1099" spans="1:88" x14ac:dyDescent="0.2">
      <c r="A1099" s="13"/>
      <c r="B1099" s="13"/>
      <c r="C1099" s="11"/>
      <c r="D1099" s="29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  <c r="BH1099" s="11"/>
      <c r="BI1099" s="11"/>
      <c r="BJ1099" s="11"/>
      <c r="BK1099" s="11"/>
      <c r="BL1099" s="11"/>
      <c r="BM1099" s="11"/>
      <c r="BN1099" s="11"/>
      <c r="BO1099" s="11"/>
      <c r="BP1099" s="11"/>
      <c r="BQ1099" s="11"/>
      <c r="BR1099" s="11"/>
      <c r="BS1099" s="11"/>
      <c r="BT1099" s="11"/>
      <c r="BU1099" s="11"/>
      <c r="BV1099" s="11"/>
      <c r="BW1099" s="11"/>
      <c r="BX1099" s="11"/>
      <c r="BY1099" s="11"/>
      <c r="BZ1099" s="11"/>
      <c r="CA1099" s="11"/>
      <c r="CB1099" s="11"/>
      <c r="CC1099" s="11"/>
      <c r="CD1099" s="29"/>
      <c r="CE1099" s="11"/>
      <c r="CF1099" s="11"/>
      <c r="CG1099" s="29"/>
      <c r="CH1099" s="11"/>
      <c r="CI1099" s="11"/>
      <c r="CJ1099" s="11"/>
    </row>
    <row r="1100" spans="1:88" x14ac:dyDescent="0.2">
      <c r="A1100" s="13"/>
      <c r="B1100" s="13"/>
      <c r="C1100" s="11"/>
      <c r="D1100" s="29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  <c r="BC1100" s="11"/>
      <c r="BD1100" s="11"/>
      <c r="BE1100" s="11"/>
      <c r="BF1100" s="11"/>
      <c r="BG1100" s="11"/>
      <c r="BH1100" s="11"/>
      <c r="BI1100" s="11"/>
      <c r="BJ1100" s="11"/>
      <c r="BK1100" s="11"/>
      <c r="BL1100" s="11"/>
      <c r="BM1100" s="11"/>
      <c r="BN1100" s="11"/>
      <c r="BO1100" s="11"/>
      <c r="BP1100" s="11"/>
      <c r="BQ1100" s="11"/>
      <c r="BR1100" s="11"/>
      <c r="BS1100" s="11"/>
      <c r="BT1100" s="11"/>
      <c r="BU1100" s="11"/>
      <c r="BV1100" s="11"/>
      <c r="BW1100" s="11"/>
      <c r="BX1100" s="11"/>
      <c r="BY1100" s="11"/>
      <c r="BZ1100" s="11"/>
      <c r="CA1100" s="11"/>
      <c r="CB1100" s="11"/>
      <c r="CC1100" s="11"/>
      <c r="CD1100" s="29"/>
      <c r="CE1100" s="11"/>
      <c r="CF1100" s="11"/>
      <c r="CG1100" s="29"/>
      <c r="CH1100" s="11"/>
      <c r="CI1100" s="11"/>
      <c r="CJ1100" s="11"/>
    </row>
    <row r="1101" spans="1:88" x14ac:dyDescent="0.2">
      <c r="A1101" s="13"/>
      <c r="B1101" s="13"/>
      <c r="C1101" s="11"/>
      <c r="D1101" s="29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  <c r="BH1101" s="11"/>
      <c r="BI1101" s="11"/>
      <c r="BJ1101" s="11"/>
      <c r="BK1101" s="11"/>
      <c r="BL1101" s="11"/>
      <c r="BM1101" s="11"/>
      <c r="BN1101" s="11"/>
      <c r="BO1101" s="11"/>
      <c r="BP1101" s="11"/>
      <c r="BQ1101" s="11"/>
      <c r="BR1101" s="11"/>
      <c r="BS1101" s="11"/>
      <c r="BT1101" s="11"/>
      <c r="BU1101" s="11"/>
      <c r="BV1101" s="11"/>
      <c r="BW1101" s="11"/>
      <c r="BX1101" s="11"/>
      <c r="BY1101" s="11"/>
      <c r="BZ1101" s="11"/>
      <c r="CA1101" s="11"/>
      <c r="CB1101" s="11"/>
      <c r="CC1101" s="11"/>
      <c r="CD1101" s="29"/>
      <c r="CE1101" s="11"/>
      <c r="CF1101" s="11"/>
      <c r="CG1101" s="29"/>
      <c r="CH1101" s="11"/>
      <c r="CI1101" s="11"/>
      <c r="CJ1101" s="11"/>
    </row>
    <row r="1102" spans="1:88" x14ac:dyDescent="0.2">
      <c r="A1102" s="13"/>
      <c r="B1102" s="13"/>
      <c r="C1102" s="11"/>
      <c r="D1102" s="29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  <c r="BH1102" s="11"/>
      <c r="BI1102" s="11"/>
      <c r="BJ1102" s="11"/>
      <c r="BK1102" s="11"/>
      <c r="BL1102" s="11"/>
      <c r="BM1102" s="11"/>
      <c r="BN1102" s="11"/>
      <c r="BO1102" s="11"/>
      <c r="BP1102" s="11"/>
      <c r="BQ1102" s="11"/>
      <c r="BR1102" s="11"/>
      <c r="BS1102" s="11"/>
      <c r="BT1102" s="11"/>
      <c r="BU1102" s="11"/>
      <c r="BV1102" s="11"/>
      <c r="BW1102" s="11"/>
      <c r="BX1102" s="11"/>
      <c r="BY1102" s="11"/>
      <c r="BZ1102" s="11"/>
      <c r="CA1102" s="11"/>
      <c r="CB1102" s="11"/>
      <c r="CC1102" s="11"/>
      <c r="CD1102" s="29"/>
      <c r="CE1102" s="11"/>
      <c r="CF1102" s="11"/>
      <c r="CG1102" s="29"/>
      <c r="CH1102" s="11"/>
      <c r="CI1102" s="11"/>
      <c r="CJ1102" s="11"/>
    </row>
    <row r="1103" spans="1:88" x14ac:dyDescent="0.2">
      <c r="A1103" s="13"/>
      <c r="B1103" s="13"/>
      <c r="C1103" s="11"/>
      <c r="D1103" s="29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  <c r="BC1103" s="11"/>
      <c r="BD1103" s="11"/>
      <c r="BE1103" s="11"/>
      <c r="BF1103" s="11"/>
      <c r="BG1103" s="11"/>
      <c r="BH1103" s="11"/>
      <c r="BI1103" s="11"/>
      <c r="BJ1103" s="11"/>
      <c r="BK1103" s="11"/>
      <c r="BL1103" s="11"/>
      <c r="BM1103" s="11"/>
      <c r="BN1103" s="11"/>
      <c r="BO1103" s="11"/>
      <c r="BP1103" s="11"/>
      <c r="BQ1103" s="11"/>
      <c r="BR1103" s="11"/>
      <c r="BS1103" s="11"/>
      <c r="BT1103" s="11"/>
      <c r="BU1103" s="11"/>
      <c r="BV1103" s="11"/>
      <c r="BW1103" s="11"/>
      <c r="BX1103" s="11"/>
      <c r="BY1103" s="11"/>
      <c r="BZ1103" s="11"/>
      <c r="CA1103" s="11"/>
      <c r="CB1103" s="11"/>
      <c r="CC1103" s="11"/>
      <c r="CD1103" s="29"/>
      <c r="CE1103" s="11"/>
      <c r="CF1103" s="11"/>
      <c r="CG1103" s="29"/>
      <c r="CH1103" s="11"/>
      <c r="CI1103" s="11"/>
      <c r="CJ1103" s="11"/>
    </row>
    <row r="1104" spans="1:88" x14ac:dyDescent="0.2">
      <c r="A1104" s="13"/>
      <c r="B1104" s="13"/>
      <c r="C1104" s="11"/>
      <c r="D1104" s="29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  <c r="BC1104" s="11"/>
      <c r="BD1104" s="11"/>
      <c r="BE1104" s="11"/>
      <c r="BF1104" s="11"/>
      <c r="BG1104" s="11"/>
      <c r="BH1104" s="11"/>
      <c r="BI1104" s="11"/>
      <c r="BJ1104" s="11"/>
      <c r="BK1104" s="11"/>
      <c r="BL1104" s="11"/>
      <c r="BM1104" s="11"/>
      <c r="BN1104" s="11"/>
      <c r="BO1104" s="11"/>
      <c r="BP1104" s="11"/>
      <c r="BQ1104" s="11"/>
      <c r="BR1104" s="11"/>
      <c r="BS1104" s="11"/>
      <c r="BT1104" s="11"/>
      <c r="BU1104" s="11"/>
      <c r="BV1104" s="11"/>
      <c r="BW1104" s="11"/>
      <c r="BX1104" s="11"/>
      <c r="BY1104" s="11"/>
      <c r="BZ1104" s="11"/>
      <c r="CA1104" s="11"/>
      <c r="CB1104" s="11"/>
      <c r="CC1104" s="11"/>
      <c r="CD1104" s="29"/>
      <c r="CE1104" s="11"/>
      <c r="CF1104" s="11"/>
      <c r="CG1104" s="29"/>
      <c r="CH1104" s="11"/>
      <c r="CI1104" s="11"/>
      <c r="CJ1104" s="11"/>
    </row>
    <row r="1105" spans="1:88" x14ac:dyDescent="0.2">
      <c r="A1105" s="13"/>
      <c r="B1105" s="13"/>
      <c r="C1105" s="11"/>
      <c r="D1105" s="29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  <c r="BH1105" s="11"/>
      <c r="BI1105" s="11"/>
      <c r="BJ1105" s="11"/>
      <c r="BK1105" s="11"/>
      <c r="BL1105" s="11"/>
      <c r="BM1105" s="11"/>
      <c r="BN1105" s="11"/>
      <c r="BO1105" s="11"/>
      <c r="BP1105" s="11"/>
      <c r="BQ1105" s="11"/>
      <c r="BR1105" s="11"/>
      <c r="BS1105" s="11"/>
      <c r="BT1105" s="11"/>
      <c r="BU1105" s="11"/>
      <c r="BV1105" s="11"/>
      <c r="BW1105" s="11"/>
      <c r="BX1105" s="11"/>
      <c r="BY1105" s="11"/>
      <c r="BZ1105" s="11"/>
      <c r="CA1105" s="11"/>
      <c r="CB1105" s="11"/>
      <c r="CC1105" s="11"/>
      <c r="CD1105" s="29"/>
      <c r="CE1105" s="11"/>
      <c r="CF1105" s="11"/>
      <c r="CG1105" s="29"/>
      <c r="CH1105" s="11"/>
      <c r="CI1105" s="11"/>
      <c r="CJ1105" s="11"/>
    </row>
    <row r="1106" spans="1:88" x14ac:dyDescent="0.2">
      <c r="A1106" s="13"/>
      <c r="B1106" s="13"/>
      <c r="C1106" s="11"/>
      <c r="D1106" s="29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  <c r="BH1106" s="11"/>
      <c r="BI1106" s="11"/>
      <c r="BJ1106" s="11"/>
      <c r="BK1106" s="11"/>
      <c r="BL1106" s="11"/>
      <c r="BM1106" s="11"/>
      <c r="BN1106" s="11"/>
      <c r="BO1106" s="11"/>
      <c r="BP1106" s="11"/>
      <c r="BQ1106" s="11"/>
      <c r="BR1106" s="11"/>
      <c r="BS1106" s="11"/>
      <c r="BT1106" s="11"/>
      <c r="BU1106" s="11"/>
      <c r="BV1106" s="11"/>
      <c r="BW1106" s="11"/>
      <c r="BX1106" s="11"/>
      <c r="BY1106" s="11"/>
      <c r="BZ1106" s="11"/>
      <c r="CA1106" s="11"/>
      <c r="CB1106" s="11"/>
      <c r="CC1106" s="11"/>
      <c r="CD1106" s="29"/>
      <c r="CE1106" s="11"/>
      <c r="CF1106" s="11"/>
      <c r="CG1106" s="29"/>
      <c r="CH1106" s="11"/>
      <c r="CI1106" s="11"/>
      <c r="CJ1106" s="11"/>
    </row>
    <row r="1107" spans="1:88" x14ac:dyDescent="0.2">
      <c r="A1107" s="13"/>
      <c r="B1107" s="13"/>
      <c r="C1107" s="11"/>
      <c r="D1107" s="29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  <c r="BH1107" s="11"/>
      <c r="BI1107" s="11"/>
      <c r="BJ1107" s="11"/>
      <c r="BK1107" s="11"/>
      <c r="BL1107" s="11"/>
      <c r="BM1107" s="11"/>
      <c r="BN1107" s="11"/>
      <c r="BO1107" s="11"/>
      <c r="BP1107" s="11"/>
      <c r="BQ1107" s="11"/>
      <c r="BR1107" s="11"/>
      <c r="BS1107" s="11"/>
      <c r="BT1107" s="11"/>
      <c r="BU1107" s="11"/>
      <c r="BV1107" s="11"/>
      <c r="BW1107" s="11"/>
      <c r="BX1107" s="11"/>
      <c r="BY1107" s="11"/>
      <c r="BZ1107" s="11"/>
      <c r="CA1107" s="11"/>
      <c r="CB1107" s="11"/>
      <c r="CC1107" s="11"/>
      <c r="CD1107" s="29"/>
      <c r="CE1107" s="11"/>
      <c r="CF1107" s="11"/>
      <c r="CG1107" s="29"/>
      <c r="CH1107" s="11"/>
      <c r="CI1107" s="11"/>
      <c r="CJ1107" s="11"/>
    </row>
    <row r="1108" spans="1:88" x14ac:dyDescent="0.2">
      <c r="A1108" s="13"/>
      <c r="B1108" s="13"/>
      <c r="C1108" s="11"/>
      <c r="D1108" s="29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  <c r="BH1108" s="11"/>
      <c r="BI1108" s="11"/>
      <c r="BJ1108" s="11"/>
      <c r="BK1108" s="11"/>
      <c r="BL1108" s="11"/>
      <c r="BM1108" s="11"/>
      <c r="BN1108" s="11"/>
      <c r="BO1108" s="11"/>
      <c r="BP1108" s="11"/>
      <c r="BQ1108" s="11"/>
      <c r="BR1108" s="11"/>
      <c r="BS1108" s="11"/>
      <c r="BT1108" s="11"/>
      <c r="BU1108" s="11"/>
      <c r="BV1108" s="11"/>
      <c r="BW1108" s="11"/>
      <c r="BX1108" s="11"/>
      <c r="BY1108" s="11"/>
      <c r="BZ1108" s="11"/>
      <c r="CA1108" s="11"/>
      <c r="CB1108" s="11"/>
      <c r="CC1108" s="11"/>
      <c r="CD1108" s="29"/>
      <c r="CE1108" s="11"/>
      <c r="CF1108" s="11"/>
      <c r="CG1108" s="29"/>
      <c r="CH1108" s="11"/>
      <c r="CI1108" s="11"/>
      <c r="CJ1108" s="11"/>
    </row>
    <row r="1109" spans="1:88" x14ac:dyDescent="0.2">
      <c r="A1109" s="13"/>
      <c r="B1109" s="13"/>
      <c r="C1109" s="11"/>
      <c r="D1109" s="29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  <c r="BH1109" s="11"/>
      <c r="BI1109" s="11"/>
      <c r="BJ1109" s="11"/>
      <c r="BK1109" s="11"/>
      <c r="BL1109" s="11"/>
      <c r="BM1109" s="11"/>
      <c r="BN1109" s="11"/>
      <c r="BO1109" s="11"/>
      <c r="BP1109" s="11"/>
      <c r="BQ1109" s="11"/>
      <c r="BR1109" s="11"/>
      <c r="BS1109" s="11"/>
      <c r="BT1109" s="11"/>
      <c r="BU1109" s="11"/>
      <c r="BV1109" s="11"/>
      <c r="BW1109" s="11"/>
      <c r="BX1109" s="11"/>
      <c r="BY1109" s="11"/>
      <c r="BZ1109" s="11"/>
      <c r="CA1109" s="11"/>
      <c r="CB1109" s="11"/>
      <c r="CC1109" s="11"/>
      <c r="CD1109" s="29"/>
      <c r="CE1109" s="11"/>
      <c r="CF1109" s="11"/>
      <c r="CG1109" s="29"/>
      <c r="CH1109" s="11"/>
      <c r="CI1109" s="11"/>
      <c r="CJ1109" s="11"/>
    </row>
    <row r="1110" spans="1:88" x14ac:dyDescent="0.2">
      <c r="A1110" s="13"/>
      <c r="B1110" s="13"/>
      <c r="C1110" s="11"/>
      <c r="D1110" s="29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  <c r="AZ1110" s="11"/>
      <c r="BA1110" s="11"/>
      <c r="BB1110" s="11"/>
      <c r="BC1110" s="11"/>
      <c r="BD1110" s="11"/>
      <c r="BE1110" s="11"/>
      <c r="BF1110" s="11"/>
      <c r="BG1110" s="11"/>
      <c r="BH1110" s="11"/>
      <c r="BI1110" s="11"/>
      <c r="BJ1110" s="11"/>
      <c r="BK1110" s="11"/>
      <c r="BL1110" s="11"/>
      <c r="BM1110" s="11"/>
      <c r="BN1110" s="11"/>
      <c r="BO1110" s="11"/>
      <c r="BP1110" s="11"/>
      <c r="BQ1110" s="11"/>
      <c r="BR1110" s="11"/>
      <c r="BS1110" s="11"/>
      <c r="BT1110" s="11"/>
      <c r="BU1110" s="11"/>
      <c r="BV1110" s="11"/>
      <c r="BW1110" s="11"/>
      <c r="BX1110" s="11"/>
      <c r="BY1110" s="11"/>
      <c r="BZ1110" s="11"/>
      <c r="CA1110" s="11"/>
      <c r="CB1110" s="11"/>
      <c r="CC1110" s="11"/>
      <c r="CD1110" s="29"/>
      <c r="CE1110" s="11"/>
      <c r="CF1110" s="11"/>
      <c r="CG1110" s="29"/>
      <c r="CH1110" s="11"/>
      <c r="CI1110" s="11"/>
      <c r="CJ1110" s="11"/>
    </row>
    <row r="1111" spans="1:88" x14ac:dyDescent="0.2">
      <c r="A1111" s="13"/>
      <c r="B1111" s="13"/>
      <c r="C1111" s="11"/>
      <c r="D1111" s="29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  <c r="BH1111" s="11"/>
      <c r="BI1111" s="11"/>
      <c r="BJ1111" s="11"/>
      <c r="BK1111" s="11"/>
      <c r="BL1111" s="11"/>
      <c r="BM1111" s="11"/>
      <c r="BN1111" s="11"/>
      <c r="BO1111" s="11"/>
      <c r="BP1111" s="11"/>
      <c r="BQ1111" s="11"/>
      <c r="BR1111" s="11"/>
      <c r="BS1111" s="11"/>
      <c r="BT1111" s="11"/>
      <c r="BU1111" s="11"/>
      <c r="BV1111" s="11"/>
      <c r="BW1111" s="11"/>
      <c r="BX1111" s="11"/>
      <c r="BY1111" s="11"/>
      <c r="BZ1111" s="11"/>
      <c r="CA1111" s="11"/>
      <c r="CB1111" s="11"/>
      <c r="CC1111" s="11"/>
      <c r="CD1111" s="29"/>
      <c r="CE1111" s="11"/>
      <c r="CF1111" s="11"/>
      <c r="CG1111" s="29"/>
      <c r="CH1111" s="11"/>
      <c r="CI1111" s="11"/>
      <c r="CJ1111" s="11"/>
    </row>
    <row r="1112" spans="1:88" x14ac:dyDescent="0.2">
      <c r="A1112" s="13"/>
      <c r="B1112" s="13"/>
      <c r="C1112" s="11"/>
      <c r="D1112" s="29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  <c r="BH1112" s="11"/>
      <c r="BI1112" s="11"/>
      <c r="BJ1112" s="11"/>
      <c r="BK1112" s="11"/>
      <c r="BL1112" s="11"/>
      <c r="BM1112" s="11"/>
      <c r="BN1112" s="11"/>
      <c r="BO1112" s="11"/>
      <c r="BP1112" s="11"/>
      <c r="BQ1112" s="11"/>
      <c r="BR1112" s="11"/>
      <c r="BS1112" s="11"/>
      <c r="BT1112" s="11"/>
      <c r="BU1112" s="11"/>
      <c r="BV1112" s="11"/>
      <c r="BW1112" s="11"/>
      <c r="BX1112" s="11"/>
      <c r="BY1112" s="11"/>
      <c r="BZ1112" s="11"/>
      <c r="CA1112" s="11"/>
      <c r="CB1112" s="11"/>
      <c r="CC1112" s="11"/>
      <c r="CD1112" s="29"/>
      <c r="CE1112" s="11"/>
      <c r="CF1112" s="11"/>
      <c r="CG1112" s="29"/>
      <c r="CH1112" s="11"/>
      <c r="CI1112" s="11"/>
      <c r="CJ1112" s="11"/>
    </row>
    <row r="1113" spans="1:88" x14ac:dyDescent="0.2">
      <c r="A1113" s="13"/>
      <c r="B1113" s="13"/>
      <c r="C1113" s="11"/>
      <c r="D1113" s="29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  <c r="BC1113" s="11"/>
      <c r="BD1113" s="11"/>
      <c r="BE1113" s="11"/>
      <c r="BF1113" s="11"/>
      <c r="BG1113" s="11"/>
      <c r="BH1113" s="11"/>
      <c r="BI1113" s="11"/>
      <c r="BJ1113" s="11"/>
      <c r="BK1113" s="11"/>
      <c r="BL1113" s="11"/>
      <c r="BM1113" s="11"/>
      <c r="BN1113" s="11"/>
      <c r="BO1113" s="11"/>
      <c r="BP1113" s="11"/>
      <c r="BQ1113" s="11"/>
      <c r="BR1113" s="11"/>
      <c r="BS1113" s="11"/>
      <c r="BT1113" s="11"/>
      <c r="BU1113" s="11"/>
      <c r="BV1113" s="11"/>
      <c r="BW1113" s="11"/>
      <c r="BX1113" s="11"/>
      <c r="BY1113" s="11"/>
      <c r="BZ1113" s="11"/>
      <c r="CA1113" s="11"/>
      <c r="CB1113" s="11"/>
      <c r="CC1113" s="11"/>
      <c r="CD1113" s="29"/>
      <c r="CE1113" s="11"/>
      <c r="CF1113" s="11"/>
      <c r="CG1113" s="29"/>
      <c r="CH1113" s="11"/>
      <c r="CI1113" s="11"/>
      <c r="CJ1113" s="11"/>
    </row>
    <row r="1114" spans="1:88" x14ac:dyDescent="0.2">
      <c r="A1114" s="13"/>
      <c r="B1114" s="13"/>
      <c r="C1114" s="11"/>
      <c r="D1114" s="29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  <c r="BC1114" s="11"/>
      <c r="BD1114" s="11"/>
      <c r="BE1114" s="11"/>
      <c r="BF1114" s="11"/>
      <c r="BG1114" s="11"/>
      <c r="BH1114" s="11"/>
      <c r="BI1114" s="11"/>
      <c r="BJ1114" s="11"/>
      <c r="BK1114" s="11"/>
      <c r="BL1114" s="11"/>
      <c r="BM1114" s="11"/>
      <c r="BN1114" s="11"/>
      <c r="BO1114" s="11"/>
      <c r="BP1114" s="11"/>
      <c r="BQ1114" s="11"/>
      <c r="BR1114" s="11"/>
      <c r="BS1114" s="11"/>
      <c r="BT1114" s="11"/>
      <c r="BU1114" s="11"/>
      <c r="BV1114" s="11"/>
      <c r="BW1114" s="11"/>
      <c r="BX1114" s="11"/>
      <c r="BY1114" s="11"/>
      <c r="BZ1114" s="11"/>
      <c r="CA1114" s="11"/>
      <c r="CB1114" s="11"/>
      <c r="CC1114" s="11"/>
      <c r="CD1114" s="29"/>
      <c r="CE1114" s="11"/>
      <c r="CF1114" s="11"/>
      <c r="CG1114" s="29"/>
      <c r="CH1114" s="11"/>
      <c r="CI1114" s="11"/>
      <c r="CJ1114" s="11"/>
    </row>
    <row r="1115" spans="1:88" x14ac:dyDescent="0.2">
      <c r="A1115" s="13"/>
      <c r="B1115" s="13"/>
      <c r="C1115" s="11"/>
      <c r="D1115" s="29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  <c r="BH1115" s="11"/>
      <c r="BI1115" s="11"/>
      <c r="BJ1115" s="11"/>
      <c r="BK1115" s="11"/>
      <c r="BL1115" s="11"/>
      <c r="BM1115" s="11"/>
      <c r="BN1115" s="11"/>
      <c r="BO1115" s="11"/>
      <c r="BP1115" s="11"/>
      <c r="BQ1115" s="11"/>
      <c r="BR1115" s="11"/>
      <c r="BS1115" s="11"/>
      <c r="BT1115" s="11"/>
      <c r="BU1115" s="11"/>
      <c r="BV1115" s="11"/>
      <c r="BW1115" s="11"/>
      <c r="BX1115" s="11"/>
      <c r="BY1115" s="11"/>
      <c r="BZ1115" s="11"/>
      <c r="CA1115" s="11"/>
      <c r="CB1115" s="11"/>
      <c r="CC1115" s="11"/>
      <c r="CD1115" s="29"/>
      <c r="CE1115" s="11"/>
      <c r="CF1115" s="11"/>
      <c r="CG1115" s="29"/>
      <c r="CH1115" s="11"/>
      <c r="CI1115" s="11"/>
      <c r="CJ1115" s="11"/>
    </row>
    <row r="1116" spans="1:88" x14ac:dyDescent="0.2">
      <c r="A1116" s="13"/>
      <c r="B1116" s="13"/>
      <c r="C1116" s="11"/>
      <c r="D1116" s="29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  <c r="BC1116" s="11"/>
      <c r="BD1116" s="11"/>
      <c r="BE1116" s="11"/>
      <c r="BF1116" s="11"/>
      <c r="BG1116" s="11"/>
      <c r="BH1116" s="11"/>
      <c r="BI1116" s="11"/>
      <c r="BJ1116" s="11"/>
      <c r="BK1116" s="11"/>
      <c r="BL1116" s="11"/>
      <c r="BM1116" s="11"/>
      <c r="BN1116" s="11"/>
      <c r="BO1116" s="11"/>
      <c r="BP1116" s="11"/>
      <c r="BQ1116" s="11"/>
      <c r="BR1116" s="11"/>
      <c r="BS1116" s="11"/>
      <c r="BT1116" s="11"/>
      <c r="BU1116" s="11"/>
      <c r="BV1116" s="11"/>
      <c r="BW1116" s="11"/>
      <c r="BX1116" s="11"/>
      <c r="BY1116" s="11"/>
      <c r="BZ1116" s="11"/>
      <c r="CA1116" s="11"/>
      <c r="CB1116" s="11"/>
      <c r="CC1116" s="11"/>
      <c r="CD1116" s="29"/>
      <c r="CE1116" s="11"/>
      <c r="CF1116" s="11"/>
      <c r="CG1116" s="29"/>
      <c r="CH1116" s="11"/>
      <c r="CI1116" s="11"/>
      <c r="CJ1116" s="11"/>
    </row>
    <row r="1117" spans="1:88" x14ac:dyDescent="0.2">
      <c r="A1117" s="13"/>
      <c r="B1117" s="13"/>
      <c r="C1117" s="11"/>
      <c r="D1117" s="29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  <c r="BH1117" s="11"/>
      <c r="BI1117" s="11"/>
      <c r="BJ1117" s="11"/>
      <c r="BK1117" s="11"/>
      <c r="BL1117" s="11"/>
      <c r="BM1117" s="11"/>
      <c r="BN1117" s="11"/>
      <c r="BO1117" s="11"/>
      <c r="BP1117" s="11"/>
      <c r="BQ1117" s="11"/>
      <c r="BR1117" s="11"/>
      <c r="BS1117" s="11"/>
      <c r="BT1117" s="11"/>
      <c r="BU1117" s="11"/>
      <c r="BV1117" s="11"/>
      <c r="BW1117" s="11"/>
      <c r="BX1117" s="11"/>
      <c r="BY1117" s="11"/>
      <c r="BZ1117" s="11"/>
      <c r="CA1117" s="11"/>
      <c r="CB1117" s="11"/>
      <c r="CC1117" s="11"/>
      <c r="CD1117" s="29"/>
      <c r="CE1117" s="11"/>
      <c r="CF1117" s="11"/>
      <c r="CG1117" s="29"/>
      <c r="CH1117" s="11"/>
      <c r="CI1117" s="11"/>
      <c r="CJ1117" s="11"/>
    </row>
    <row r="1118" spans="1:88" x14ac:dyDescent="0.2">
      <c r="A1118" s="13"/>
      <c r="B1118" s="13"/>
      <c r="C1118" s="11"/>
      <c r="D1118" s="29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  <c r="BH1118" s="11"/>
      <c r="BI1118" s="11"/>
      <c r="BJ1118" s="11"/>
      <c r="BK1118" s="11"/>
      <c r="BL1118" s="11"/>
      <c r="BM1118" s="11"/>
      <c r="BN1118" s="11"/>
      <c r="BO1118" s="11"/>
      <c r="BP1118" s="11"/>
      <c r="BQ1118" s="11"/>
      <c r="BR1118" s="11"/>
      <c r="BS1118" s="11"/>
      <c r="BT1118" s="11"/>
      <c r="BU1118" s="11"/>
      <c r="BV1118" s="11"/>
      <c r="BW1118" s="11"/>
      <c r="BX1118" s="11"/>
      <c r="BY1118" s="11"/>
      <c r="BZ1118" s="11"/>
      <c r="CA1118" s="11"/>
      <c r="CB1118" s="11"/>
      <c r="CC1118" s="11"/>
      <c r="CD1118" s="29"/>
      <c r="CE1118" s="11"/>
      <c r="CF1118" s="11"/>
      <c r="CG1118" s="29"/>
      <c r="CH1118" s="11"/>
      <c r="CI1118" s="11"/>
      <c r="CJ1118" s="11"/>
    </row>
    <row r="1119" spans="1:88" x14ac:dyDescent="0.2">
      <c r="A1119" s="13"/>
      <c r="B1119" s="13"/>
      <c r="C1119" s="11"/>
      <c r="D1119" s="29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  <c r="BH1119" s="11"/>
      <c r="BI1119" s="11"/>
      <c r="BJ1119" s="11"/>
      <c r="BK1119" s="11"/>
      <c r="BL1119" s="11"/>
      <c r="BM1119" s="11"/>
      <c r="BN1119" s="11"/>
      <c r="BO1119" s="11"/>
      <c r="BP1119" s="11"/>
      <c r="BQ1119" s="11"/>
      <c r="BR1119" s="11"/>
      <c r="BS1119" s="11"/>
      <c r="BT1119" s="11"/>
      <c r="BU1119" s="11"/>
      <c r="BV1119" s="11"/>
      <c r="BW1119" s="11"/>
      <c r="BX1119" s="11"/>
      <c r="BY1119" s="11"/>
      <c r="BZ1119" s="11"/>
      <c r="CA1119" s="11"/>
      <c r="CB1119" s="11"/>
      <c r="CC1119" s="11"/>
      <c r="CD1119" s="29"/>
      <c r="CE1119" s="11"/>
      <c r="CF1119" s="11"/>
      <c r="CG1119" s="29"/>
      <c r="CH1119" s="11"/>
      <c r="CI1119" s="11"/>
      <c r="CJ1119" s="11"/>
    </row>
    <row r="1120" spans="1:88" x14ac:dyDescent="0.2">
      <c r="A1120" s="13"/>
      <c r="B1120" s="13"/>
      <c r="C1120" s="11"/>
      <c r="D1120" s="29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  <c r="BC1120" s="11"/>
      <c r="BD1120" s="11"/>
      <c r="BE1120" s="11"/>
      <c r="BF1120" s="11"/>
      <c r="BG1120" s="11"/>
      <c r="BH1120" s="11"/>
      <c r="BI1120" s="11"/>
      <c r="BJ1120" s="11"/>
      <c r="BK1120" s="11"/>
      <c r="BL1120" s="11"/>
      <c r="BM1120" s="11"/>
      <c r="BN1120" s="11"/>
      <c r="BO1120" s="11"/>
      <c r="BP1120" s="11"/>
      <c r="BQ1120" s="11"/>
      <c r="BR1120" s="11"/>
      <c r="BS1120" s="11"/>
      <c r="BT1120" s="11"/>
      <c r="BU1120" s="11"/>
      <c r="BV1120" s="11"/>
      <c r="BW1120" s="11"/>
      <c r="BX1120" s="11"/>
      <c r="BY1120" s="11"/>
      <c r="BZ1120" s="11"/>
      <c r="CA1120" s="11"/>
      <c r="CB1120" s="11"/>
      <c r="CC1120" s="11"/>
      <c r="CD1120" s="29"/>
      <c r="CE1120" s="11"/>
      <c r="CF1120" s="11"/>
      <c r="CG1120" s="29"/>
      <c r="CH1120" s="11"/>
      <c r="CI1120" s="11"/>
      <c r="CJ1120" s="11"/>
    </row>
    <row r="1121" spans="1:88" x14ac:dyDescent="0.2">
      <c r="A1121" s="13"/>
      <c r="B1121" s="13"/>
      <c r="C1121" s="11"/>
      <c r="D1121" s="29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  <c r="BH1121" s="11"/>
      <c r="BI1121" s="11"/>
      <c r="BJ1121" s="11"/>
      <c r="BK1121" s="11"/>
      <c r="BL1121" s="11"/>
      <c r="BM1121" s="11"/>
      <c r="BN1121" s="11"/>
      <c r="BO1121" s="11"/>
      <c r="BP1121" s="11"/>
      <c r="BQ1121" s="11"/>
      <c r="BR1121" s="11"/>
      <c r="BS1121" s="11"/>
      <c r="BT1121" s="11"/>
      <c r="BU1121" s="11"/>
      <c r="BV1121" s="11"/>
      <c r="BW1121" s="11"/>
      <c r="BX1121" s="11"/>
      <c r="BY1121" s="11"/>
      <c r="BZ1121" s="11"/>
      <c r="CA1121" s="11"/>
      <c r="CB1121" s="11"/>
      <c r="CC1121" s="11"/>
      <c r="CD1121" s="29"/>
      <c r="CE1121" s="11"/>
      <c r="CF1121" s="11"/>
      <c r="CG1121" s="29"/>
      <c r="CH1121" s="11"/>
      <c r="CI1121" s="11"/>
      <c r="CJ1121" s="11"/>
    </row>
    <row r="1122" spans="1:88" x14ac:dyDescent="0.2">
      <c r="A1122" s="13"/>
      <c r="B1122" s="13"/>
      <c r="C1122" s="11"/>
      <c r="D1122" s="29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  <c r="BC1122" s="11"/>
      <c r="BD1122" s="11"/>
      <c r="BE1122" s="11"/>
      <c r="BF1122" s="11"/>
      <c r="BG1122" s="11"/>
      <c r="BH1122" s="11"/>
      <c r="BI1122" s="11"/>
      <c r="BJ1122" s="11"/>
      <c r="BK1122" s="11"/>
      <c r="BL1122" s="11"/>
      <c r="BM1122" s="11"/>
      <c r="BN1122" s="11"/>
      <c r="BO1122" s="11"/>
      <c r="BP1122" s="11"/>
      <c r="BQ1122" s="11"/>
      <c r="BR1122" s="11"/>
      <c r="BS1122" s="11"/>
      <c r="BT1122" s="11"/>
      <c r="BU1122" s="11"/>
      <c r="BV1122" s="11"/>
      <c r="BW1122" s="11"/>
      <c r="BX1122" s="11"/>
      <c r="BY1122" s="11"/>
      <c r="BZ1122" s="11"/>
      <c r="CA1122" s="11"/>
      <c r="CB1122" s="11"/>
      <c r="CC1122" s="11"/>
      <c r="CD1122" s="29"/>
      <c r="CE1122" s="11"/>
      <c r="CF1122" s="11"/>
      <c r="CG1122" s="29"/>
      <c r="CH1122" s="11"/>
      <c r="CI1122" s="11"/>
      <c r="CJ1122" s="11"/>
    </row>
    <row r="1123" spans="1:88" x14ac:dyDescent="0.2">
      <c r="A1123" s="13"/>
      <c r="B1123" s="13"/>
      <c r="C1123" s="11"/>
      <c r="D1123" s="29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  <c r="BH1123" s="11"/>
      <c r="BI1123" s="11"/>
      <c r="BJ1123" s="11"/>
      <c r="BK1123" s="11"/>
      <c r="BL1123" s="11"/>
      <c r="BM1123" s="11"/>
      <c r="BN1123" s="11"/>
      <c r="BO1123" s="11"/>
      <c r="BP1123" s="11"/>
      <c r="BQ1123" s="11"/>
      <c r="BR1123" s="11"/>
      <c r="BS1123" s="11"/>
      <c r="BT1123" s="11"/>
      <c r="BU1123" s="11"/>
      <c r="BV1123" s="11"/>
      <c r="BW1123" s="11"/>
      <c r="BX1123" s="11"/>
      <c r="BY1123" s="11"/>
      <c r="BZ1123" s="11"/>
      <c r="CA1123" s="11"/>
      <c r="CB1123" s="11"/>
      <c r="CC1123" s="11"/>
      <c r="CD1123" s="29"/>
      <c r="CE1123" s="11"/>
      <c r="CF1123" s="11"/>
      <c r="CG1123" s="29"/>
      <c r="CH1123" s="11"/>
      <c r="CI1123" s="11"/>
      <c r="CJ1123" s="11"/>
    </row>
    <row r="1124" spans="1:88" x14ac:dyDescent="0.2">
      <c r="A1124" s="13"/>
      <c r="B1124" s="13"/>
      <c r="C1124" s="11"/>
      <c r="D1124" s="29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  <c r="BH1124" s="11"/>
      <c r="BI1124" s="11"/>
      <c r="BJ1124" s="11"/>
      <c r="BK1124" s="11"/>
      <c r="BL1124" s="11"/>
      <c r="BM1124" s="11"/>
      <c r="BN1124" s="11"/>
      <c r="BO1124" s="11"/>
      <c r="BP1124" s="11"/>
      <c r="BQ1124" s="11"/>
      <c r="BR1124" s="11"/>
      <c r="BS1124" s="11"/>
      <c r="BT1124" s="11"/>
      <c r="BU1124" s="11"/>
      <c r="BV1124" s="11"/>
      <c r="BW1124" s="11"/>
      <c r="BX1124" s="11"/>
      <c r="BY1124" s="11"/>
      <c r="BZ1124" s="11"/>
      <c r="CA1124" s="11"/>
      <c r="CB1124" s="11"/>
      <c r="CC1124" s="11"/>
      <c r="CD1124" s="29"/>
      <c r="CE1124" s="11"/>
      <c r="CF1124" s="11"/>
      <c r="CG1124" s="29"/>
      <c r="CH1124" s="11"/>
      <c r="CI1124" s="11"/>
      <c r="CJ1124" s="11"/>
    </row>
    <row r="1125" spans="1:88" x14ac:dyDescent="0.2">
      <c r="A1125" s="13"/>
      <c r="B1125" s="13"/>
      <c r="C1125" s="11"/>
      <c r="D1125" s="29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  <c r="BC1125" s="11"/>
      <c r="BD1125" s="11"/>
      <c r="BE1125" s="11"/>
      <c r="BF1125" s="11"/>
      <c r="BG1125" s="11"/>
      <c r="BH1125" s="11"/>
      <c r="BI1125" s="11"/>
      <c r="BJ1125" s="11"/>
      <c r="BK1125" s="11"/>
      <c r="BL1125" s="11"/>
      <c r="BM1125" s="11"/>
      <c r="BN1125" s="11"/>
      <c r="BO1125" s="11"/>
      <c r="BP1125" s="11"/>
      <c r="BQ1125" s="11"/>
      <c r="BR1125" s="11"/>
      <c r="BS1125" s="11"/>
      <c r="BT1125" s="11"/>
      <c r="BU1125" s="11"/>
      <c r="BV1125" s="11"/>
      <c r="BW1125" s="11"/>
      <c r="BX1125" s="11"/>
      <c r="BY1125" s="11"/>
      <c r="BZ1125" s="11"/>
      <c r="CA1125" s="11"/>
      <c r="CB1125" s="11"/>
      <c r="CC1125" s="11"/>
      <c r="CD1125" s="29"/>
      <c r="CE1125" s="11"/>
      <c r="CF1125" s="11"/>
      <c r="CG1125" s="29"/>
      <c r="CH1125" s="11"/>
      <c r="CI1125" s="11"/>
      <c r="CJ1125" s="11"/>
    </row>
    <row r="1126" spans="1:88" x14ac:dyDescent="0.2">
      <c r="A1126" s="13"/>
      <c r="B1126" s="13"/>
      <c r="C1126" s="11"/>
      <c r="D1126" s="29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  <c r="BC1126" s="11"/>
      <c r="BD1126" s="11"/>
      <c r="BE1126" s="11"/>
      <c r="BF1126" s="11"/>
      <c r="BG1126" s="11"/>
      <c r="BH1126" s="11"/>
      <c r="BI1126" s="11"/>
      <c r="BJ1126" s="11"/>
      <c r="BK1126" s="11"/>
      <c r="BL1126" s="11"/>
      <c r="BM1126" s="11"/>
      <c r="BN1126" s="11"/>
      <c r="BO1126" s="11"/>
      <c r="BP1126" s="11"/>
      <c r="BQ1126" s="11"/>
      <c r="BR1126" s="11"/>
      <c r="BS1126" s="11"/>
      <c r="BT1126" s="11"/>
      <c r="BU1126" s="11"/>
      <c r="BV1126" s="11"/>
      <c r="BW1126" s="11"/>
      <c r="BX1126" s="11"/>
      <c r="BY1126" s="11"/>
      <c r="BZ1126" s="11"/>
      <c r="CA1126" s="11"/>
      <c r="CB1126" s="11"/>
      <c r="CC1126" s="11"/>
      <c r="CD1126" s="29"/>
      <c r="CE1126" s="11"/>
      <c r="CF1126" s="11"/>
      <c r="CG1126" s="29"/>
      <c r="CH1126" s="11"/>
      <c r="CI1126" s="11"/>
      <c r="CJ1126" s="11"/>
    </row>
    <row r="1127" spans="1:88" x14ac:dyDescent="0.2">
      <c r="A1127" s="13"/>
      <c r="B1127" s="13"/>
      <c r="C1127" s="11"/>
      <c r="D1127" s="29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  <c r="BC1127" s="11"/>
      <c r="BD1127" s="11"/>
      <c r="BE1127" s="11"/>
      <c r="BF1127" s="11"/>
      <c r="BG1127" s="11"/>
      <c r="BH1127" s="11"/>
      <c r="BI1127" s="11"/>
      <c r="BJ1127" s="11"/>
      <c r="BK1127" s="11"/>
      <c r="BL1127" s="11"/>
      <c r="BM1127" s="11"/>
      <c r="BN1127" s="11"/>
      <c r="BO1127" s="11"/>
      <c r="BP1127" s="11"/>
      <c r="BQ1127" s="11"/>
      <c r="BR1127" s="11"/>
      <c r="BS1127" s="11"/>
      <c r="BT1127" s="11"/>
      <c r="BU1127" s="11"/>
      <c r="BV1127" s="11"/>
      <c r="BW1127" s="11"/>
      <c r="BX1127" s="11"/>
      <c r="BY1127" s="11"/>
      <c r="BZ1127" s="11"/>
      <c r="CA1127" s="11"/>
      <c r="CB1127" s="11"/>
      <c r="CC1127" s="11"/>
      <c r="CD1127" s="29"/>
      <c r="CE1127" s="11"/>
      <c r="CF1127" s="11"/>
      <c r="CG1127" s="29"/>
      <c r="CH1127" s="11"/>
      <c r="CI1127" s="11"/>
      <c r="CJ1127" s="11"/>
    </row>
    <row r="1128" spans="1:88" x14ac:dyDescent="0.2">
      <c r="A1128" s="13"/>
      <c r="B1128" s="13"/>
      <c r="C1128" s="11"/>
      <c r="D1128" s="29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  <c r="BH1128" s="11"/>
      <c r="BI1128" s="11"/>
      <c r="BJ1128" s="11"/>
      <c r="BK1128" s="11"/>
      <c r="BL1128" s="11"/>
      <c r="BM1128" s="11"/>
      <c r="BN1128" s="11"/>
      <c r="BO1128" s="11"/>
      <c r="BP1128" s="11"/>
      <c r="BQ1128" s="11"/>
      <c r="BR1128" s="11"/>
      <c r="BS1128" s="11"/>
      <c r="BT1128" s="11"/>
      <c r="BU1128" s="11"/>
      <c r="BV1128" s="11"/>
      <c r="BW1128" s="11"/>
      <c r="BX1128" s="11"/>
      <c r="BY1128" s="11"/>
      <c r="BZ1128" s="11"/>
      <c r="CA1128" s="11"/>
      <c r="CB1128" s="11"/>
      <c r="CC1128" s="11"/>
      <c r="CD1128" s="29"/>
      <c r="CE1128" s="11"/>
      <c r="CF1128" s="11"/>
      <c r="CG1128" s="29"/>
      <c r="CH1128" s="11"/>
      <c r="CI1128" s="11"/>
      <c r="CJ1128" s="11"/>
    </row>
    <row r="1129" spans="1:88" x14ac:dyDescent="0.2">
      <c r="A1129" s="13"/>
      <c r="B1129" s="13"/>
      <c r="C1129" s="11"/>
      <c r="D1129" s="29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  <c r="BH1129" s="11"/>
      <c r="BI1129" s="11"/>
      <c r="BJ1129" s="11"/>
      <c r="BK1129" s="11"/>
      <c r="BL1129" s="11"/>
      <c r="BM1129" s="11"/>
      <c r="BN1129" s="11"/>
      <c r="BO1129" s="11"/>
      <c r="BP1129" s="11"/>
      <c r="BQ1129" s="11"/>
      <c r="BR1129" s="11"/>
      <c r="BS1129" s="11"/>
      <c r="BT1129" s="11"/>
      <c r="BU1129" s="11"/>
      <c r="BV1129" s="11"/>
      <c r="BW1129" s="11"/>
      <c r="BX1129" s="11"/>
      <c r="BY1129" s="11"/>
      <c r="BZ1129" s="11"/>
      <c r="CA1129" s="11"/>
      <c r="CB1129" s="11"/>
      <c r="CC1129" s="11"/>
      <c r="CD1129" s="29"/>
      <c r="CE1129" s="11"/>
      <c r="CF1129" s="11"/>
      <c r="CG1129" s="29"/>
      <c r="CH1129" s="11"/>
      <c r="CI1129" s="11"/>
      <c r="CJ1129" s="11"/>
    </row>
    <row r="1130" spans="1:88" x14ac:dyDescent="0.2">
      <c r="A1130" s="13"/>
      <c r="B1130" s="13"/>
      <c r="C1130" s="11"/>
      <c r="D1130" s="29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  <c r="BC1130" s="11"/>
      <c r="BD1130" s="11"/>
      <c r="BE1130" s="11"/>
      <c r="BF1130" s="11"/>
      <c r="BG1130" s="11"/>
      <c r="BH1130" s="11"/>
      <c r="BI1130" s="11"/>
      <c r="BJ1130" s="11"/>
      <c r="BK1130" s="11"/>
      <c r="BL1130" s="11"/>
      <c r="BM1130" s="11"/>
      <c r="BN1130" s="11"/>
      <c r="BO1130" s="11"/>
      <c r="BP1130" s="11"/>
      <c r="BQ1130" s="11"/>
      <c r="BR1130" s="11"/>
      <c r="BS1130" s="11"/>
      <c r="BT1130" s="11"/>
      <c r="BU1130" s="11"/>
      <c r="BV1130" s="11"/>
      <c r="BW1130" s="11"/>
      <c r="BX1130" s="11"/>
      <c r="BY1130" s="11"/>
      <c r="BZ1130" s="11"/>
      <c r="CA1130" s="11"/>
      <c r="CB1130" s="11"/>
      <c r="CC1130" s="11"/>
      <c r="CD1130" s="29"/>
      <c r="CE1130" s="11"/>
      <c r="CF1130" s="11"/>
      <c r="CG1130" s="29"/>
      <c r="CH1130" s="11"/>
      <c r="CI1130" s="11"/>
      <c r="CJ1130" s="11"/>
    </row>
    <row r="1131" spans="1:88" x14ac:dyDescent="0.2">
      <c r="A1131" s="13"/>
      <c r="B1131" s="13"/>
      <c r="C1131" s="11"/>
      <c r="D1131" s="29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  <c r="BH1131" s="11"/>
      <c r="BI1131" s="11"/>
      <c r="BJ1131" s="11"/>
      <c r="BK1131" s="11"/>
      <c r="BL1131" s="11"/>
      <c r="BM1131" s="11"/>
      <c r="BN1131" s="11"/>
      <c r="BO1131" s="11"/>
      <c r="BP1131" s="11"/>
      <c r="BQ1131" s="11"/>
      <c r="BR1131" s="11"/>
      <c r="BS1131" s="11"/>
      <c r="BT1131" s="11"/>
      <c r="BU1131" s="11"/>
      <c r="BV1131" s="11"/>
      <c r="BW1131" s="11"/>
      <c r="BX1131" s="11"/>
      <c r="BY1131" s="11"/>
      <c r="BZ1131" s="11"/>
      <c r="CA1131" s="11"/>
      <c r="CB1131" s="11"/>
      <c r="CC1131" s="11"/>
      <c r="CD1131" s="29"/>
      <c r="CE1131" s="11"/>
      <c r="CF1131" s="11"/>
      <c r="CG1131" s="29"/>
      <c r="CH1131" s="11"/>
      <c r="CI1131" s="11"/>
      <c r="CJ1131" s="11"/>
    </row>
    <row r="1132" spans="1:88" x14ac:dyDescent="0.2">
      <c r="A1132" s="13"/>
      <c r="B1132" s="13"/>
      <c r="C1132" s="11"/>
      <c r="D1132" s="29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  <c r="BH1132" s="11"/>
      <c r="BI1132" s="11"/>
      <c r="BJ1132" s="11"/>
      <c r="BK1132" s="11"/>
      <c r="BL1132" s="11"/>
      <c r="BM1132" s="11"/>
      <c r="BN1132" s="11"/>
      <c r="BO1132" s="11"/>
      <c r="BP1132" s="11"/>
      <c r="BQ1132" s="11"/>
      <c r="BR1132" s="11"/>
      <c r="BS1132" s="11"/>
      <c r="BT1132" s="11"/>
      <c r="BU1132" s="11"/>
      <c r="BV1132" s="11"/>
      <c r="BW1132" s="11"/>
      <c r="BX1132" s="11"/>
      <c r="BY1132" s="11"/>
      <c r="BZ1132" s="11"/>
      <c r="CA1132" s="11"/>
      <c r="CB1132" s="11"/>
      <c r="CC1132" s="11"/>
      <c r="CD1132" s="29"/>
      <c r="CE1132" s="11"/>
      <c r="CF1132" s="11"/>
      <c r="CG1132" s="29"/>
      <c r="CH1132" s="11"/>
      <c r="CI1132" s="11"/>
      <c r="CJ1132" s="11"/>
    </row>
    <row r="1133" spans="1:88" x14ac:dyDescent="0.2">
      <c r="A1133" s="13"/>
      <c r="B1133" s="13"/>
      <c r="C1133" s="11"/>
      <c r="D1133" s="29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  <c r="BH1133" s="11"/>
      <c r="BI1133" s="11"/>
      <c r="BJ1133" s="11"/>
      <c r="BK1133" s="11"/>
      <c r="BL1133" s="11"/>
      <c r="BM1133" s="11"/>
      <c r="BN1133" s="11"/>
      <c r="BO1133" s="11"/>
      <c r="BP1133" s="11"/>
      <c r="BQ1133" s="11"/>
      <c r="BR1133" s="11"/>
      <c r="BS1133" s="11"/>
      <c r="BT1133" s="11"/>
      <c r="BU1133" s="11"/>
      <c r="BV1133" s="11"/>
      <c r="BW1133" s="11"/>
      <c r="BX1133" s="11"/>
      <c r="BY1133" s="11"/>
      <c r="BZ1133" s="11"/>
      <c r="CA1133" s="11"/>
      <c r="CB1133" s="11"/>
      <c r="CC1133" s="11"/>
      <c r="CD1133" s="29"/>
      <c r="CE1133" s="11"/>
      <c r="CF1133" s="11"/>
      <c r="CG1133" s="29"/>
      <c r="CH1133" s="11"/>
      <c r="CI1133" s="11"/>
      <c r="CJ1133" s="11"/>
    </row>
    <row r="1134" spans="1:88" x14ac:dyDescent="0.2">
      <c r="A1134" s="13"/>
      <c r="B1134" s="13"/>
      <c r="C1134" s="11"/>
      <c r="D1134" s="29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  <c r="BC1134" s="11"/>
      <c r="BD1134" s="11"/>
      <c r="BE1134" s="11"/>
      <c r="BF1134" s="11"/>
      <c r="BG1134" s="11"/>
      <c r="BH1134" s="11"/>
      <c r="BI1134" s="11"/>
      <c r="BJ1134" s="11"/>
      <c r="BK1134" s="11"/>
      <c r="BL1134" s="11"/>
      <c r="BM1134" s="11"/>
      <c r="BN1134" s="11"/>
      <c r="BO1134" s="11"/>
      <c r="BP1134" s="11"/>
      <c r="BQ1134" s="11"/>
      <c r="BR1134" s="11"/>
      <c r="BS1134" s="11"/>
      <c r="BT1134" s="11"/>
      <c r="BU1134" s="11"/>
      <c r="BV1134" s="11"/>
      <c r="BW1134" s="11"/>
      <c r="BX1134" s="11"/>
      <c r="BY1134" s="11"/>
      <c r="BZ1134" s="11"/>
      <c r="CA1134" s="11"/>
      <c r="CB1134" s="11"/>
      <c r="CC1134" s="11"/>
      <c r="CD1134" s="29"/>
      <c r="CE1134" s="11"/>
      <c r="CF1134" s="11"/>
      <c r="CG1134" s="29"/>
      <c r="CH1134" s="11"/>
      <c r="CI1134" s="11"/>
      <c r="CJ1134" s="11"/>
    </row>
    <row r="1135" spans="1:88" x14ac:dyDescent="0.2">
      <c r="A1135" s="13"/>
      <c r="B1135" s="13"/>
      <c r="C1135" s="11"/>
      <c r="D1135" s="29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  <c r="BH1135" s="11"/>
      <c r="BI1135" s="11"/>
      <c r="BJ1135" s="11"/>
      <c r="BK1135" s="11"/>
      <c r="BL1135" s="11"/>
      <c r="BM1135" s="11"/>
      <c r="BN1135" s="11"/>
      <c r="BO1135" s="11"/>
      <c r="BP1135" s="11"/>
      <c r="BQ1135" s="11"/>
      <c r="BR1135" s="11"/>
      <c r="BS1135" s="11"/>
      <c r="BT1135" s="11"/>
      <c r="BU1135" s="11"/>
      <c r="BV1135" s="11"/>
      <c r="BW1135" s="11"/>
      <c r="BX1135" s="11"/>
      <c r="BY1135" s="11"/>
      <c r="BZ1135" s="11"/>
      <c r="CA1135" s="11"/>
      <c r="CB1135" s="11"/>
      <c r="CC1135" s="11"/>
      <c r="CD1135" s="29"/>
      <c r="CE1135" s="11"/>
      <c r="CF1135" s="11"/>
      <c r="CG1135" s="29"/>
      <c r="CH1135" s="11"/>
      <c r="CI1135" s="11"/>
      <c r="CJ1135" s="11"/>
    </row>
    <row r="1136" spans="1:88" x14ac:dyDescent="0.2">
      <c r="A1136" s="13"/>
      <c r="B1136" s="13"/>
      <c r="C1136" s="11"/>
      <c r="D1136" s="29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  <c r="BH1136" s="11"/>
      <c r="BI1136" s="11"/>
      <c r="BJ1136" s="11"/>
      <c r="BK1136" s="11"/>
      <c r="BL1136" s="11"/>
      <c r="BM1136" s="11"/>
      <c r="BN1136" s="11"/>
      <c r="BO1136" s="11"/>
      <c r="BP1136" s="11"/>
      <c r="BQ1136" s="11"/>
      <c r="BR1136" s="11"/>
      <c r="BS1136" s="11"/>
      <c r="BT1136" s="11"/>
      <c r="BU1136" s="11"/>
      <c r="BV1136" s="11"/>
      <c r="BW1136" s="11"/>
      <c r="BX1136" s="11"/>
      <c r="BY1136" s="11"/>
      <c r="BZ1136" s="11"/>
      <c r="CA1136" s="11"/>
      <c r="CB1136" s="11"/>
      <c r="CC1136" s="11"/>
      <c r="CD1136" s="29"/>
      <c r="CE1136" s="11"/>
      <c r="CF1136" s="11"/>
      <c r="CG1136" s="29"/>
      <c r="CH1136" s="11"/>
      <c r="CI1136" s="11"/>
      <c r="CJ1136" s="11"/>
    </row>
    <row r="1137" spans="1:88" x14ac:dyDescent="0.2">
      <c r="A1137" s="13"/>
      <c r="B1137" s="13"/>
      <c r="C1137" s="11"/>
      <c r="D1137" s="29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  <c r="BH1137" s="11"/>
      <c r="BI1137" s="11"/>
      <c r="BJ1137" s="11"/>
      <c r="BK1137" s="11"/>
      <c r="BL1137" s="11"/>
      <c r="BM1137" s="11"/>
      <c r="BN1137" s="11"/>
      <c r="BO1137" s="11"/>
      <c r="BP1137" s="11"/>
      <c r="BQ1137" s="11"/>
      <c r="BR1137" s="11"/>
      <c r="BS1137" s="11"/>
      <c r="BT1137" s="11"/>
      <c r="BU1137" s="11"/>
      <c r="BV1137" s="11"/>
      <c r="BW1137" s="11"/>
      <c r="BX1137" s="11"/>
      <c r="BY1137" s="11"/>
      <c r="BZ1137" s="11"/>
      <c r="CA1137" s="11"/>
      <c r="CB1137" s="11"/>
      <c r="CC1137" s="11"/>
      <c r="CD1137" s="29"/>
      <c r="CE1137" s="11"/>
      <c r="CF1137" s="11"/>
      <c r="CG1137" s="29"/>
      <c r="CH1137" s="11"/>
      <c r="CI1137" s="11"/>
      <c r="CJ1137" s="11"/>
    </row>
    <row r="1138" spans="1:88" x14ac:dyDescent="0.2">
      <c r="A1138" s="13"/>
      <c r="B1138" s="13"/>
      <c r="C1138" s="11"/>
      <c r="D1138" s="29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  <c r="BH1138" s="11"/>
      <c r="BI1138" s="11"/>
      <c r="BJ1138" s="11"/>
      <c r="BK1138" s="11"/>
      <c r="BL1138" s="11"/>
      <c r="BM1138" s="11"/>
      <c r="BN1138" s="11"/>
      <c r="BO1138" s="11"/>
      <c r="BP1138" s="11"/>
      <c r="BQ1138" s="11"/>
      <c r="BR1138" s="11"/>
      <c r="BS1138" s="11"/>
      <c r="BT1138" s="11"/>
      <c r="BU1138" s="11"/>
      <c r="BV1138" s="11"/>
      <c r="BW1138" s="11"/>
      <c r="BX1138" s="11"/>
      <c r="BY1138" s="11"/>
      <c r="BZ1138" s="11"/>
      <c r="CA1138" s="11"/>
      <c r="CB1138" s="11"/>
      <c r="CC1138" s="11"/>
      <c r="CD1138" s="29"/>
      <c r="CE1138" s="11"/>
      <c r="CF1138" s="11"/>
      <c r="CG1138" s="29"/>
      <c r="CH1138" s="11"/>
      <c r="CI1138" s="11"/>
      <c r="CJ1138" s="11"/>
    </row>
    <row r="1139" spans="1:88" x14ac:dyDescent="0.2">
      <c r="A1139" s="13"/>
      <c r="B1139" s="13"/>
      <c r="C1139" s="11"/>
      <c r="D1139" s="29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  <c r="BC1139" s="11"/>
      <c r="BD1139" s="11"/>
      <c r="BE1139" s="11"/>
      <c r="BF1139" s="11"/>
      <c r="BG1139" s="11"/>
      <c r="BH1139" s="11"/>
      <c r="BI1139" s="11"/>
      <c r="BJ1139" s="11"/>
      <c r="BK1139" s="11"/>
      <c r="BL1139" s="11"/>
      <c r="BM1139" s="11"/>
      <c r="BN1139" s="11"/>
      <c r="BO1139" s="11"/>
      <c r="BP1139" s="11"/>
      <c r="BQ1139" s="11"/>
      <c r="BR1139" s="11"/>
      <c r="BS1139" s="11"/>
      <c r="BT1139" s="11"/>
      <c r="BU1139" s="11"/>
      <c r="BV1139" s="11"/>
      <c r="BW1139" s="11"/>
      <c r="BX1139" s="11"/>
      <c r="BY1139" s="11"/>
      <c r="BZ1139" s="11"/>
      <c r="CA1139" s="11"/>
      <c r="CB1139" s="11"/>
      <c r="CC1139" s="11"/>
      <c r="CD1139" s="29"/>
      <c r="CE1139" s="11"/>
      <c r="CF1139" s="11"/>
      <c r="CG1139" s="29"/>
      <c r="CH1139" s="11"/>
      <c r="CI1139" s="11"/>
      <c r="CJ1139" s="11"/>
    </row>
    <row r="1140" spans="1:88" x14ac:dyDescent="0.2">
      <c r="A1140" s="13"/>
      <c r="B1140" s="13"/>
      <c r="C1140" s="11"/>
      <c r="D1140" s="29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  <c r="AZ1140" s="11"/>
      <c r="BA1140" s="11"/>
      <c r="BB1140" s="11"/>
      <c r="BC1140" s="11"/>
      <c r="BD1140" s="11"/>
      <c r="BE1140" s="11"/>
      <c r="BF1140" s="11"/>
      <c r="BG1140" s="11"/>
      <c r="BH1140" s="11"/>
      <c r="BI1140" s="11"/>
      <c r="BJ1140" s="11"/>
      <c r="BK1140" s="11"/>
      <c r="BL1140" s="11"/>
      <c r="BM1140" s="11"/>
      <c r="BN1140" s="11"/>
      <c r="BO1140" s="11"/>
      <c r="BP1140" s="11"/>
      <c r="BQ1140" s="11"/>
      <c r="BR1140" s="11"/>
      <c r="BS1140" s="11"/>
      <c r="BT1140" s="11"/>
      <c r="BU1140" s="11"/>
      <c r="BV1140" s="11"/>
      <c r="BW1140" s="11"/>
      <c r="BX1140" s="11"/>
      <c r="BY1140" s="11"/>
      <c r="BZ1140" s="11"/>
      <c r="CA1140" s="11"/>
      <c r="CB1140" s="11"/>
      <c r="CC1140" s="11"/>
      <c r="CD1140" s="29"/>
      <c r="CE1140" s="11"/>
      <c r="CF1140" s="11"/>
      <c r="CG1140" s="29"/>
      <c r="CH1140" s="11"/>
      <c r="CI1140" s="11"/>
      <c r="CJ1140" s="11"/>
    </row>
    <row r="1141" spans="1:88" x14ac:dyDescent="0.2">
      <c r="A1141" s="13"/>
      <c r="B1141" s="13"/>
      <c r="C1141" s="11"/>
      <c r="D1141" s="29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  <c r="BC1141" s="11"/>
      <c r="BD1141" s="11"/>
      <c r="BE1141" s="11"/>
      <c r="BF1141" s="11"/>
      <c r="BG1141" s="11"/>
      <c r="BH1141" s="11"/>
      <c r="BI1141" s="11"/>
      <c r="BJ1141" s="11"/>
      <c r="BK1141" s="11"/>
      <c r="BL1141" s="11"/>
      <c r="BM1141" s="11"/>
      <c r="BN1141" s="11"/>
      <c r="BO1141" s="11"/>
      <c r="BP1141" s="11"/>
      <c r="BQ1141" s="11"/>
      <c r="BR1141" s="11"/>
      <c r="BS1141" s="11"/>
      <c r="BT1141" s="11"/>
      <c r="BU1141" s="11"/>
      <c r="BV1141" s="11"/>
      <c r="BW1141" s="11"/>
      <c r="BX1141" s="11"/>
      <c r="BY1141" s="11"/>
      <c r="BZ1141" s="11"/>
      <c r="CA1141" s="11"/>
      <c r="CB1141" s="11"/>
      <c r="CC1141" s="11"/>
      <c r="CD1141" s="29"/>
      <c r="CE1141" s="11"/>
      <c r="CF1141" s="11"/>
      <c r="CG1141" s="29"/>
      <c r="CH1141" s="11"/>
      <c r="CI1141" s="11"/>
      <c r="CJ1141" s="11"/>
    </row>
    <row r="1142" spans="1:88" x14ac:dyDescent="0.2">
      <c r="A1142" s="13"/>
      <c r="B1142" s="13"/>
      <c r="C1142" s="11"/>
      <c r="D1142" s="29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  <c r="BH1142" s="11"/>
      <c r="BI1142" s="11"/>
      <c r="BJ1142" s="11"/>
      <c r="BK1142" s="11"/>
      <c r="BL1142" s="11"/>
      <c r="BM1142" s="11"/>
      <c r="BN1142" s="11"/>
      <c r="BO1142" s="11"/>
      <c r="BP1142" s="11"/>
      <c r="BQ1142" s="11"/>
      <c r="BR1142" s="11"/>
      <c r="BS1142" s="11"/>
      <c r="BT1142" s="11"/>
      <c r="BU1142" s="11"/>
      <c r="BV1142" s="11"/>
      <c r="BW1142" s="11"/>
      <c r="BX1142" s="11"/>
      <c r="BY1142" s="11"/>
      <c r="BZ1142" s="11"/>
      <c r="CA1142" s="11"/>
      <c r="CB1142" s="11"/>
      <c r="CC1142" s="11"/>
      <c r="CD1142" s="29"/>
      <c r="CE1142" s="11"/>
      <c r="CF1142" s="11"/>
      <c r="CG1142" s="29"/>
      <c r="CH1142" s="11"/>
      <c r="CI1142" s="11"/>
      <c r="CJ1142" s="11"/>
    </row>
    <row r="1143" spans="1:88" x14ac:dyDescent="0.2">
      <c r="A1143" s="13"/>
      <c r="B1143" s="13"/>
      <c r="C1143" s="11"/>
      <c r="D1143" s="29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  <c r="BC1143" s="11"/>
      <c r="BD1143" s="11"/>
      <c r="BE1143" s="11"/>
      <c r="BF1143" s="11"/>
      <c r="BG1143" s="11"/>
      <c r="BH1143" s="11"/>
      <c r="BI1143" s="11"/>
      <c r="BJ1143" s="11"/>
      <c r="BK1143" s="11"/>
      <c r="BL1143" s="11"/>
      <c r="BM1143" s="11"/>
      <c r="BN1143" s="11"/>
      <c r="BO1143" s="11"/>
      <c r="BP1143" s="11"/>
      <c r="BQ1143" s="11"/>
      <c r="BR1143" s="11"/>
      <c r="BS1143" s="11"/>
      <c r="BT1143" s="11"/>
      <c r="BU1143" s="11"/>
      <c r="BV1143" s="11"/>
      <c r="BW1143" s="11"/>
      <c r="BX1143" s="11"/>
      <c r="BY1143" s="11"/>
      <c r="BZ1143" s="11"/>
      <c r="CA1143" s="11"/>
      <c r="CB1143" s="11"/>
      <c r="CC1143" s="11"/>
      <c r="CD1143" s="29"/>
      <c r="CE1143" s="11"/>
      <c r="CF1143" s="11"/>
      <c r="CG1143" s="29"/>
      <c r="CH1143" s="11"/>
      <c r="CI1143" s="11"/>
      <c r="CJ1143" s="11"/>
    </row>
    <row r="1144" spans="1:88" x14ac:dyDescent="0.2">
      <c r="A1144" s="13"/>
      <c r="B1144" s="13"/>
      <c r="C1144" s="11"/>
      <c r="D1144" s="29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  <c r="BC1144" s="11"/>
      <c r="BD1144" s="11"/>
      <c r="BE1144" s="11"/>
      <c r="BF1144" s="11"/>
      <c r="BG1144" s="11"/>
      <c r="BH1144" s="11"/>
      <c r="BI1144" s="11"/>
      <c r="BJ1144" s="11"/>
      <c r="BK1144" s="11"/>
      <c r="BL1144" s="11"/>
      <c r="BM1144" s="11"/>
      <c r="BN1144" s="11"/>
      <c r="BO1144" s="11"/>
      <c r="BP1144" s="11"/>
      <c r="BQ1144" s="11"/>
      <c r="BR1144" s="11"/>
      <c r="BS1144" s="11"/>
      <c r="BT1144" s="11"/>
      <c r="BU1144" s="11"/>
      <c r="BV1144" s="11"/>
      <c r="BW1144" s="11"/>
      <c r="BX1144" s="11"/>
      <c r="BY1144" s="11"/>
      <c r="BZ1144" s="11"/>
      <c r="CA1144" s="11"/>
      <c r="CB1144" s="11"/>
      <c r="CC1144" s="11"/>
      <c r="CD1144" s="29"/>
      <c r="CE1144" s="11"/>
      <c r="CF1144" s="11"/>
      <c r="CG1144" s="29"/>
      <c r="CH1144" s="11"/>
      <c r="CI1144" s="11"/>
      <c r="CJ1144" s="11"/>
    </row>
    <row r="1145" spans="1:88" x14ac:dyDescent="0.2">
      <c r="A1145" s="13"/>
      <c r="B1145" s="13"/>
      <c r="C1145" s="11"/>
      <c r="D1145" s="29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  <c r="BH1145" s="11"/>
      <c r="BI1145" s="11"/>
      <c r="BJ1145" s="11"/>
      <c r="BK1145" s="11"/>
      <c r="BL1145" s="11"/>
      <c r="BM1145" s="11"/>
      <c r="BN1145" s="11"/>
      <c r="BO1145" s="11"/>
      <c r="BP1145" s="11"/>
      <c r="BQ1145" s="11"/>
      <c r="BR1145" s="11"/>
      <c r="BS1145" s="11"/>
      <c r="BT1145" s="11"/>
      <c r="BU1145" s="11"/>
      <c r="BV1145" s="11"/>
      <c r="BW1145" s="11"/>
      <c r="BX1145" s="11"/>
      <c r="BY1145" s="11"/>
      <c r="BZ1145" s="11"/>
      <c r="CA1145" s="11"/>
      <c r="CB1145" s="11"/>
      <c r="CC1145" s="11"/>
      <c r="CD1145" s="29"/>
      <c r="CE1145" s="11"/>
      <c r="CF1145" s="11"/>
      <c r="CG1145" s="29"/>
      <c r="CH1145" s="11"/>
      <c r="CI1145" s="11"/>
      <c r="CJ1145" s="11"/>
    </row>
    <row r="1146" spans="1:88" x14ac:dyDescent="0.2">
      <c r="A1146" s="13"/>
      <c r="B1146" s="13"/>
      <c r="C1146" s="11"/>
      <c r="D1146" s="29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  <c r="BH1146" s="11"/>
      <c r="BI1146" s="11"/>
      <c r="BJ1146" s="11"/>
      <c r="BK1146" s="11"/>
      <c r="BL1146" s="11"/>
      <c r="BM1146" s="11"/>
      <c r="BN1146" s="11"/>
      <c r="BO1146" s="11"/>
      <c r="BP1146" s="11"/>
      <c r="BQ1146" s="11"/>
      <c r="BR1146" s="11"/>
      <c r="BS1146" s="11"/>
      <c r="BT1146" s="11"/>
      <c r="BU1146" s="11"/>
      <c r="BV1146" s="11"/>
      <c r="BW1146" s="11"/>
      <c r="BX1146" s="11"/>
      <c r="BY1146" s="11"/>
      <c r="BZ1146" s="11"/>
      <c r="CA1146" s="11"/>
      <c r="CB1146" s="11"/>
      <c r="CC1146" s="11"/>
      <c r="CD1146" s="29"/>
      <c r="CE1146" s="11"/>
      <c r="CF1146" s="11"/>
      <c r="CG1146" s="29"/>
      <c r="CH1146" s="11"/>
      <c r="CI1146" s="11"/>
      <c r="CJ1146" s="11"/>
    </row>
    <row r="1147" spans="1:88" x14ac:dyDescent="0.2">
      <c r="A1147" s="13"/>
      <c r="B1147" s="13"/>
      <c r="C1147" s="11"/>
      <c r="D1147" s="29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  <c r="BC1147" s="11"/>
      <c r="BD1147" s="11"/>
      <c r="BE1147" s="11"/>
      <c r="BF1147" s="11"/>
      <c r="BG1147" s="11"/>
      <c r="BH1147" s="11"/>
      <c r="BI1147" s="11"/>
      <c r="BJ1147" s="11"/>
      <c r="BK1147" s="11"/>
      <c r="BL1147" s="11"/>
      <c r="BM1147" s="11"/>
      <c r="BN1147" s="11"/>
      <c r="BO1147" s="11"/>
      <c r="BP1147" s="11"/>
      <c r="BQ1147" s="11"/>
      <c r="BR1147" s="11"/>
      <c r="BS1147" s="11"/>
      <c r="BT1147" s="11"/>
      <c r="BU1147" s="11"/>
      <c r="BV1147" s="11"/>
      <c r="BW1147" s="11"/>
      <c r="BX1147" s="11"/>
      <c r="BY1147" s="11"/>
      <c r="BZ1147" s="11"/>
      <c r="CA1147" s="11"/>
      <c r="CB1147" s="11"/>
      <c r="CC1147" s="11"/>
      <c r="CD1147" s="29"/>
      <c r="CE1147" s="11"/>
      <c r="CF1147" s="11"/>
      <c r="CG1147" s="29"/>
      <c r="CH1147" s="11"/>
      <c r="CI1147" s="11"/>
      <c r="CJ1147" s="11"/>
    </row>
    <row r="1148" spans="1:88" x14ac:dyDescent="0.2">
      <c r="A1148" s="13"/>
      <c r="B1148" s="13"/>
      <c r="C1148" s="11"/>
      <c r="D1148" s="29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  <c r="BC1148" s="11"/>
      <c r="BD1148" s="11"/>
      <c r="BE1148" s="11"/>
      <c r="BF1148" s="11"/>
      <c r="BG1148" s="11"/>
      <c r="BH1148" s="11"/>
      <c r="BI1148" s="11"/>
      <c r="BJ1148" s="11"/>
      <c r="BK1148" s="11"/>
      <c r="BL1148" s="11"/>
      <c r="BM1148" s="11"/>
      <c r="BN1148" s="11"/>
      <c r="BO1148" s="11"/>
      <c r="BP1148" s="11"/>
      <c r="BQ1148" s="11"/>
      <c r="BR1148" s="11"/>
      <c r="BS1148" s="11"/>
      <c r="BT1148" s="11"/>
      <c r="BU1148" s="11"/>
      <c r="BV1148" s="11"/>
      <c r="BW1148" s="11"/>
      <c r="BX1148" s="11"/>
      <c r="BY1148" s="11"/>
      <c r="BZ1148" s="11"/>
      <c r="CA1148" s="11"/>
      <c r="CB1148" s="11"/>
      <c r="CC1148" s="11"/>
      <c r="CD1148" s="29"/>
      <c r="CE1148" s="11"/>
      <c r="CF1148" s="11"/>
      <c r="CG1148" s="29"/>
      <c r="CH1148" s="11"/>
      <c r="CI1148" s="11"/>
      <c r="CJ1148" s="11"/>
    </row>
    <row r="1149" spans="1:88" x14ac:dyDescent="0.2">
      <c r="A1149" s="13"/>
      <c r="B1149" s="13"/>
      <c r="C1149" s="11"/>
      <c r="D1149" s="29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  <c r="BC1149" s="11"/>
      <c r="BD1149" s="11"/>
      <c r="BE1149" s="11"/>
      <c r="BF1149" s="11"/>
      <c r="BG1149" s="11"/>
      <c r="BH1149" s="11"/>
      <c r="BI1149" s="11"/>
      <c r="BJ1149" s="11"/>
      <c r="BK1149" s="11"/>
      <c r="BL1149" s="11"/>
      <c r="BM1149" s="11"/>
      <c r="BN1149" s="11"/>
      <c r="BO1149" s="11"/>
      <c r="BP1149" s="11"/>
      <c r="BQ1149" s="11"/>
      <c r="BR1149" s="11"/>
      <c r="BS1149" s="11"/>
      <c r="BT1149" s="11"/>
      <c r="BU1149" s="11"/>
      <c r="BV1149" s="11"/>
      <c r="BW1149" s="11"/>
      <c r="BX1149" s="11"/>
      <c r="BY1149" s="11"/>
      <c r="BZ1149" s="11"/>
      <c r="CA1149" s="11"/>
      <c r="CB1149" s="11"/>
      <c r="CC1149" s="11"/>
      <c r="CD1149" s="29"/>
      <c r="CE1149" s="11"/>
      <c r="CF1149" s="11"/>
      <c r="CG1149" s="29"/>
      <c r="CH1149" s="11"/>
      <c r="CI1149" s="11"/>
      <c r="CJ1149" s="11"/>
    </row>
    <row r="1150" spans="1:88" x14ac:dyDescent="0.2">
      <c r="A1150" s="13"/>
      <c r="B1150" s="13"/>
      <c r="C1150" s="11"/>
      <c r="D1150" s="29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  <c r="BC1150" s="11"/>
      <c r="BD1150" s="11"/>
      <c r="BE1150" s="11"/>
      <c r="BF1150" s="11"/>
      <c r="BG1150" s="11"/>
      <c r="BH1150" s="11"/>
      <c r="BI1150" s="11"/>
      <c r="BJ1150" s="11"/>
      <c r="BK1150" s="11"/>
      <c r="BL1150" s="11"/>
      <c r="BM1150" s="11"/>
      <c r="BN1150" s="11"/>
      <c r="BO1150" s="11"/>
      <c r="BP1150" s="11"/>
      <c r="BQ1150" s="11"/>
      <c r="BR1150" s="11"/>
      <c r="BS1150" s="11"/>
      <c r="BT1150" s="11"/>
      <c r="BU1150" s="11"/>
      <c r="BV1150" s="11"/>
      <c r="BW1150" s="11"/>
      <c r="BX1150" s="11"/>
      <c r="BY1150" s="11"/>
      <c r="BZ1150" s="11"/>
      <c r="CA1150" s="11"/>
      <c r="CB1150" s="11"/>
      <c r="CC1150" s="11"/>
      <c r="CD1150" s="29"/>
      <c r="CE1150" s="11"/>
      <c r="CF1150" s="11"/>
      <c r="CG1150" s="29"/>
      <c r="CH1150" s="11"/>
      <c r="CI1150" s="11"/>
      <c r="CJ1150" s="11"/>
    </row>
    <row r="1151" spans="1:88" x14ac:dyDescent="0.2">
      <c r="A1151" s="13"/>
      <c r="B1151" s="13"/>
      <c r="C1151" s="11"/>
      <c r="D1151" s="29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  <c r="BC1151" s="11"/>
      <c r="BD1151" s="11"/>
      <c r="BE1151" s="11"/>
      <c r="BF1151" s="11"/>
      <c r="BG1151" s="11"/>
      <c r="BH1151" s="11"/>
      <c r="BI1151" s="11"/>
      <c r="BJ1151" s="11"/>
      <c r="BK1151" s="11"/>
      <c r="BL1151" s="11"/>
      <c r="BM1151" s="11"/>
      <c r="BN1151" s="11"/>
      <c r="BO1151" s="11"/>
      <c r="BP1151" s="11"/>
      <c r="BQ1151" s="11"/>
      <c r="BR1151" s="11"/>
      <c r="BS1151" s="11"/>
      <c r="BT1151" s="11"/>
      <c r="BU1151" s="11"/>
      <c r="BV1151" s="11"/>
      <c r="BW1151" s="11"/>
      <c r="BX1151" s="11"/>
      <c r="BY1151" s="11"/>
      <c r="BZ1151" s="11"/>
      <c r="CA1151" s="11"/>
      <c r="CB1151" s="11"/>
      <c r="CC1151" s="11"/>
      <c r="CD1151" s="29"/>
      <c r="CE1151" s="11"/>
      <c r="CF1151" s="11"/>
      <c r="CG1151" s="29"/>
      <c r="CH1151" s="11"/>
      <c r="CI1151" s="11"/>
      <c r="CJ1151" s="11"/>
    </row>
    <row r="1152" spans="1:88" x14ac:dyDescent="0.2">
      <c r="A1152" s="13"/>
      <c r="B1152" s="13"/>
      <c r="C1152" s="11"/>
      <c r="D1152" s="29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  <c r="BH1152" s="11"/>
      <c r="BI1152" s="11"/>
      <c r="BJ1152" s="11"/>
      <c r="BK1152" s="11"/>
      <c r="BL1152" s="11"/>
      <c r="BM1152" s="11"/>
      <c r="BN1152" s="11"/>
      <c r="BO1152" s="11"/>
      <c r="BP1152" s="11"/>
      <c r="BQ1152" s="11"/>
      <c r="BR1152" s="11"/>
      <c r="BS1152" s="11"/>
      <c r="BT1152" s="11"/>
      <c r="BU1152" s="11"/>
      <c r="BV1152" s="11"/>
      <c r="BW1152" s="11"/>
      <c r="BX1152" s="11"/>
      <c r="BY1152" s="11"/>
      <c r="BZ1152" s="11"/>
      <c r="CA1152" s="11"/>
      <c r="CB1152" s="11"/>
      <c r="CC1152" s="11"/>
      <c r="CD1152" s="29"/>
      <c r="CE1152" s="11"/>
      <c r="CF1152" s="11"/>
      <c r="CG1152" s="29"/>
      <c r="CH1152" s="11"/>
      <c r="CI1152" s="11"/>
      <c r="CJ1152" s="11"/>
    </row>
    <row r="1153" spans="1:88" x14ac:dyDescent="0.2">
      <c r="A1153" s="13"/>
      <c r="B1153" s="13"/>
      <c r="C1153" s="11"/>
      <c r="D1153" s="29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  <c r="BC1153" s="11"/>
      <c r="BD1153" s="11"/>
      <c r="BE1153" s="11"/>
      <c r="BF1153" s="11"/>
      <c r="BG1153" s="11"/>
      <c r="BH1153" s="11"/>
      <c r="BI1153" s="11"/>
      <c r="BJ1153" s="11"/>
      <c r="BK1153" s="11"/>
      <c r="BL1153" s="11"/>
      <c r="BM1153" s="11"/>
      <c r="BN1153" s="11"/>
      <c r="BO1153" s="11"/>
      <c r="BP1153" s="11"/>
      <c r="BQ1153" s="11"/>
      <c r="BR1153" s="11"/>
      <c r="BS1153" s="11"/>
      <c r="BT1153" s="11"/>
      <c r="BU1153" s="11"/>
      <c r="BV1153" s="11"/>
      <c r="BW1153" s="11"/>
      <c r="BX1153" s="11"/>
      <c r="BY1153" s="11"/>
      <c r="BZ1153" s="11"/>
      <c r="CA1153" s="11"/>
      <c r="CB1153" s="11"/>
      <c r="CC1153" s="11"/>
      <c r="CD1153" s="29"/>
      <c r="CE1153" s="11"/>
      <c r="CF1153" s="11"/>
      <c r="CG1153" s="29"/>
      <c r="CH1153" s="11"/>
      <c r="CI1153" s="11"/>
      <c r="CJ1153" s="11"/>
    </row>
    <row r="1154" spans="1:88" x14ac:dyDescent="0.2">
      <c r="A1154" s="13"/>
      <c r="B1154" s="13"/>
      <c r="C1154" s="11"/>
      <c r="D1154" s="29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  <c r="BC1154" s="11"/>
      <c r="BD1154" s="11"/>
      <c r="BE1154" s="11"/>
      <c r="BF1154" s="11"/>
      <c r="BG1154" s="11"/>
      <c r="BH1154" s="11"/>
      <c r="BI1154" s="11"/>
      <c r="BJ1154" s="11"/>
      <c r="BK1154" s="11"/>
      <c r="BL1154" s="11"/>
      <c r="BM1154" s="11"/>
      <c r="BN1154" s="11"/>
      <c r="BO1154" s="11"/>
      <c r="BP1154" s="11"/>
      <c r="BQ1154" s="11"/>
      <c r="BR1154" s="11"/>
      <c r="BS1154" s="11"/>
      <c r="BT1154" s="11"/>
      <c r="BU1154" s="11"/>
      <c r="BV1154" s="11"/>
      <c r="BW1154" s="11"/>
      <c r="BX1154" s="11"/>
      <c r="BY1154" s="11"/>
      <c r="BZ1154" s="11"/>
      <c r="CA1154" s="11"/>
      <c r="CB1154" s="11"/>
      <c r="CC1154" s="11"/>
      <c r="CD1154" s="29"/>
      <c r="CE1154" s="11"/>
      <c r="CF1154" s="11"/>
      <c r="CG1154" s="29"/>
      <c r="CH1154" s="11"/>
      <c r="CI1154" s="11"/>
      <c r="CJ1154" s="11"/>
    </row>
    <row r="1155" spans="1:88" x14ac:dyDescent="0.2">
      <c r="A1155" s="13"/>
      <c r="B1155" s="13"/>
      <c r="C1155" s="11"/>
      <c r="D1155" s="29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  <c r="BC1155" s="11"/>
      <c r="BD1155" s="11"/>
      <c r="BE1155" s="11"/>
      <c r="BF1155" s="11"/>
      <c r="BG1155" s="11"/>
      <c r="BH1155" s="11"/>
      <c r="BI1155" s="11"/>
      <c r="BJ1155" s="11"/>
      <c r="BK1155" s="11"/>
      <c r="BL1155" s="11"/>
      <c r="BM1155" s="11"/>
      <c r="BN1155" s="11"/>
      <c r="BO1155" s="11"/>
      <c r="BP1155" s="11"/>
      <c r="BQ1155" s="11"/>
      <c r="BR1155" s="11"/>
      <c r="BS1155" s="11"/>
      <c r="BT1155" s="11"/>
      <c r="BU1155" s="11"/>
      <c r="BV1155" s="11"/>
      <c r="BW1155" s="11"/>
      <c r="BX1155" s="11"/>
      <c r="BY1155" s="11"/>
      <c r="BZ1155" s="11"/>
      <c r="CA1155" s="11"/>
      <c r="CB1155" s="11"/>
      <c r="CC1155" s="11"/>
      <c r="CD1155" s="29"/>
      <c r="CE1155" s="11"/>
      <c r="CF1155" s="11"/>
      <c r="CG1155" s="29"/>
      <c r="CH1155" s="11"/>
      <c r="CI1155" s="11"/>
      <c r="CJ1155" s="11"/>
    </row>
    <row r="1156" spans="1:88" x14ac:dyDescent="0.2">
      <c r="A1156" s="13"/>
      <c r="B1156" s="13"/>
      <c r="C1156" s="11"/>
      <c r="D1156" s="29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  <c r="BC1156" s="11"/>
      <c r="BD1156" s="11"/>
      <c r="BE1156" s="11"/>
      <c r="BF1156" s="11"/>
      <c r="BG1156" s="11"/>
      <c r="BH1156" s="11"/>
      <c r="BI1156" s="11"/>
      <c r="BJ1156" s="11"/>
      <c r="BK1156" s="11"/>
      <c r="BL1156" s="11"/>
      <c r="BM1156" s="11"/>
      <c r="BN1156" s="11"/>
      <c r="BO1156" s="11"/>
      <c r="BP1156" s="11"/>
      <c r="BQ1156" s="11"/>
      <c r="BR1156" s="11"/>
      <c r="BS1156" s="11"/>
      <c r="BT1156" s="11"/>
      <c r="BU1156" s="11"/>
      <c r="BV1156" s="11"/>
      <c r="BW1156" s="11"/>
      <c r="BX1156" s="11"/>
      <c r="BY1156" s="11"/>
      <c r="BZ1156" s="11"/>
      <c r="CA1156" s="11"/>
      <c r="CB1156" s="11"/>
      <c r="CC1156" s="11"/>
      <c r="CD1156" s="29"/>
      <c r="CE1156" s="11"/>
      <c r="CF1156" s="11"/>
      <c r="CG1156" s="29"/>
      <c r="CH1156" s="11"/>
      <c r="CI1156" s="11"/>
      <c r="CJ1156" s="11"/>
    </row>
    <row r="1157" spans="1:88" x14ac:dyDescent="0.2">
      <c r="A1157" s="13"/>
      <c r="B1157" s="13"/>
      <c r="C1157" s="11"/>
      <c r="D1157" s="29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  <c r="BC1157" s="11"/>
      <c r="BD1157" s="11"/>
      <c r="BE1157" s="11"/>
      <c r="BF1157" s="11"/>
      <c r="BG1157" s="11"/>
      <c r="BH1157" s="11"/>
      <c r="BI1157" s="11"/>
      <c r="BJ1157" s="11"/>
      <c r="BK1157" s="11"/>
      <c r="BL1157" s="11"/>
      <c r="BM1157" s="11"/>
      <c r="BN1157" s="11"/>
      <c r="BO1157" s="11"/>
      <c r="BP1157" s="11"/>
      <c r="BQ1157" s="11"/>
      <c r="BR1157" s="11"/>
      <c r="BS1157" s="11"/>
      <c r="BT1157" s="11"/>
      <c r="BU1157" s="11"/>
      <c r="BV1157" s="11"/>
      <c r="BW1157" s="11"/>
      <c r="BX1157" s="11"/>
      <c r="BY1157" s="11"/>
      <c r="BZ1157" s="11"/>
      <c r="CA1157" s="11"/>
      <c r="CB1157" s="11"/>
      <c r="CC1157" s="11"/>
      <c r="CD1157" s="29"/>
      <c r="CE1157" s="11"/>
      <c r="CF1157" s="11"/>
      <c r="CG1157" s="29"/>
      <c r="CH1157" s="11"/>
      <c r="CI1157" s="11"/>
      <c r="CJ1157" s="11"/>
    </row>
    <row r="1158" spans="1:88" x14ac:dyDescent="0.2">
      <c r="A1158" s="13"/>
      <c r="B1158" s="13"/>
      <c r="C1158" s="11"/>
      <c r="D1158" s="29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  <c r="BH1158" s="11"/>
      <c r="BI1158" s="11"/>
      <c r="BJ1158" s="11"/>
      <c r="BK1158" s="11"/>
      <c r="BL1158" s="11"/>
      <c r="BM1158" s="11"/>
      <c r="BN1158" s="11"/>
      <c r="BO1158" s="11"/>
      <c r="BP1158" s="11"/>
      <c r="BQ1158" s="11"/>
      <c r="BR1158" s="11"/>
      <c r="BS1158" s="11"/>
      <c r="BT1158" s="11"/>
      <c r="BU1158" s="11"/>
      <c r="BV1158" s="11"/>
      <c r="BW1158" s="11"/>
      <c r="BX1158" s="11"/>
      <c r="BY1158" s="11"/>
      <c r="BZ1158" s="11"/>
      <c r="CA1158" s="11"/>
      <c r="CB1158" s="11"/>
      <c r="CC1158" s="11"/>
      <c r="CD1158" s="29"/>
      <c r="CE1158" s="11"/>
      <c r="CF1158" s="11"/>
      <c r="CG1158" s="29"/>
      <c r="CH1158" s="11"/>
      <c r="CI1158" s="11"/>
      <c r="CJ1158" s="11"/>
    </row>
    <row r="1159" spans="1:88" x14ac:dyDescent="0.2">
      <c r="A1159" s="13"/>
      <c r="B1159" s="13"/>
      <c r="C1159" s="11"/>
      <c r="D1159" s="29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  <c r="BC1159" s="11"/>
      <c r="BD1159" s="11"/>
      <c r="BE1159" s="11"/>
      <c r="BF1159" s="11"/>
      <c r="BG1159" s="11"/>
      <c r="BH1159" s="11"/>
      <c r="BI1159" s="11"/>
      <c r="BJ1159" s="11"/>
      <c r="BK1159" s="11"/>
      <c r="BL1159" s="11"/>
      <c r="BM1159" s="11"/>
      <c r="BN1159" s="11"/>
      <c r="BO1159" s="11"/>
      <c r="BP1159" s="11"/>
      <c r="BQ1159" s="11"/>
      <c r="BR1159" s="11"/>
      <c r="BS1159" s="11"/>
      <c r="BT1159" s="11"/>
      <c r="BU1159" s="11"/>
      <c r="BV1159" s="11"/>
      <c r="BW1159" s="11"/>
      <c r="BX1159" s="11"/>
      <c r="BY1159" s="11"/>
      <c r="BZ1159" s="11"/>
      <c r="CA1159" s="11"/>
      <c r="CB1159" s="11"/>
      <c r="CC1159" s="11"/>
      <c r="CD1159" s="29"/>
      <c r="CE1159" s="11"/>
      <c r="CF1159" s="11"/>
      <c r="CG1159" s="29"/>
      <c r="CH1159" s="11"/>
      <c r="CI1159" s="11"/>
      <c r="CJ1159" s="11"/>
    </row>
    <row r="1160" spans="1:88" x14ac:dyDescent="0.2">
      <c r="A1160" s="13"/>
      <c r="B1160" s="13"/>
      <c r="C1160" s="11"/>
      <c r="D1160" s="29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  <c r="BH1160" s="11"/>
      <c r="BI1160" s="11"/>
      <c r="BJ1160" s="11"/>
      <c r="BK1160" s="11"/>
      <c r="BL1160" s="11"/>
      <c r="BM1160" s="11"/>
      <c r="BN1160" s="11"/>
      <c r="BO1160" s="11"/>
      <c r="BP1160" s="11"/>
      <c r="BQ1160" s="11"/>
      <c r="BR1160" s="11"/>
      <c r="BS1160" s="11"/>
      <c r="BT1160" s="11"/>
      <c r="BU1160" s="11"/>
      <c r="BV1160" s="11"/>
      <c r="BW1160" s="11"/>
      <c r="BX1160" s="11"/>
      <c r="BY1160" s="11"/>
      <c r="BZ1160" s="11"/>
      <c r="CA1160" s="11"/>
      <c r="CB1160" s="11"/>
      <c r="CC1160" s="11"/>
      <c r="CD1160" s="29"/>
      <c r="CE1160" s="11"/>
      <c r="CF1160" s="11"/>
      <c r="CG1160" s="29"/>
      <c r="CH1160" s="11"/>
      <c r="CI1160" s="11"/>
      <c r="CJ1160" s="11"/>
    </row>
    <row r="1161" spans="1:88" x14ac:dyDescent="0.2">
      <c r="A1161" s="13"/>
      <c r="B1161" s="13"/>
      <c r="C1161" s="11"/>
      <c r="D1161" s="29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  <c r="BC1161" s="11"/>
      <c r="BD1161" s="11"/>
      <c r="BE1161" s="11"/>
      <c r="BF1161" s="11"/>
      <c r="BG1161" s="11"/>
      <c r="BH1161" s="11"/>
      <c r="BI1161" s="11"/>
      <c r="BJ1161" s="11"/>
      <c r="BK1161" s="11"/>
      <c r="BL1161" s="11"/>
      <c r="BM1161" s="11"/>
      <c r="BN1161" s="11"/>
      <c r="BO1161" s="11"/>
      <c r="BP1161" s="11"/>
      <c r="BQ1161" s="11"/>
      <c r="BR1161" s="11"/>
      <c r="BS1161" s="11"/>
      <c r="BT1161" s="11"/>
      <c r="BU1161" s="11"/>
      <c r="BV1161" s="11"/>
      <c r="BW1161" s="11"/>
      <c r="BX1161" s="11"/>
      <c r="BY1161" s="11"/>
      <c r="BZ1161" s="11"/>
      <c r="CA1161" s="11"/>
      <c r="CB1161" s="11"/>
      <c r="CC1161" s="11"/>
      <c r="CD1161" s="29"/>
      <c r="CE1161" s="11"/>
      <c r="CF1161" s="11"/>
      <c r="CG1161" s="29"/>
      <c r="CH1161" s="11"/>
      <c r="CI1161" s="11"/>
      <c r="CJ1161" s="11"/>
    </row>
    <row r="1162" spans="1:88" x14ac:dyDescent="0.2">
      <c r="A1162" s="13"/>
      <c r="B1162" s="13"/>
      <c r="C1162" s="11"/>
      <c r="D1162" s="29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  <c r="BC1162" s="11"/>
      <c r="BD1162" s="11"/>
      <c r="BE1162" s="11"/>
      <c r="BF1162" s="11"/>
      <c r="BG1162" s="11"/>
      <c r="BH1162" s="11"/>
      <c r="BI1162" s="11"/>
      <c r="BJ1162" s="11"/>
      <c r="BK1162" s="11"/>
      <c r="BL1162" s="11"/>
      <c r="BM1162" s="11"/>
      <c r="BN1162" s="11"/>
      <c r="BO1162" s="11"/>
      <c r="BP1162" s="11"/>
      <c r="BQ1162" s="11"/>
      <c r="BR1162" s="11"/>
      <c r="BS1162" s="11"/>
      <c r="BT1162" s="11"/>
      <c r="BU1162" s="11"/>
      <c r="BV1162" s="11"/>
      <c r="BW1162" s="11"/>
      <c r="BX1162" s="11"/>
      <c r="BY1162" s="11"/>
      <c r="BZ1162" s="11"/>
      <c r="CA1162" s="11"/>
      <c r="CB1162" s="11"/>
      <c r="CC1162" s="11"/>
      <c r="CD1162" s="29"/>
      <c r="CE1162" s="11"/>
      <c r="CF1162" s="11"/>
      <c r="CG1162" s="29"/>
      <c r="CH1162" s="11"/>
      <c r="CI1162" s="11"/>
      <c r="CJ1162" s="11"/>
    </row>
    <row r="1163" spans="1:88" x14ac:dyDescent="0.2">
      <c r="A1163" s="13"/>
      <c r="B1163" s="13"/>
      <c r="C1163" s="11"/>
      <c r="D1163" s="29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  <c r="BH1163" s="11"/>
      <c r="BI1163" s="11"/>
      <c r="BJ1163" s="11"/>
      <c r="BK1163" s="11"/>
      <c r="BL1163" s="11"/>
      <c r="BM1163" s="11"/>
      <c r="BN1163" s="11"/>
      <c r="BO1163" s="11"/>
      <c r="BP1163" s="11"/>
      <c r="BQ1163" s="11"/>
      <c r="BR1163" s="11"/>
      <c r="BS1163" s="11"/>
      <c r="BT1163" s="11"/>
      <c r="BU1163" s="11"/>
      <c r="BV1163" s="11"/>
      <c r="BW1163" s="11"/>
      <c r="BX1163" s="11"/>
      <c r="BY1163" s="11"/>
      <c r="BZ1163" s="11"/>
      <c r="CA1163" s="11"/>
      <c r="CB1163" s="11"/>
      <c r="CC1163" s="11"/>
      <c r="CD1163" s="29"/>
      <c r="CE1163" s="11"/>
      <c r="CF1163" s="11"/>
      <c r="CG1163" s="29"/>
      <c r="CH1163" s="11"/>
      <c r="CI1163" s="11"/>
      <c r="CJ1163" s="11"/>
    </row>
    <row r="1164" spans="1:88" x14ac:dyDescent="0.2">
      <c r="A1164" s="13"/>
      <c r="B1164" s="13"/>
      <c r="C1164" s="11"/>
      <c r="D1164" s="29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  <c r="BC1164" s="11"/>
      <c r="BD1164" s="11"/>
      <c r="BE1164" s="11"/>
      <c r="BF1164" s="11"/>
      <c r="BG1164" s="11"/>
      <c r="BH1164" s="11"/>
      <c r="BI1164" s="11"/>
      <c r="BJ1164" s="11"/>
      <c r="BK1164" s="11"/>
      <c r="BL1164" s="11"/>
      <c r="BM1164" s="11"/>
      <c r="BN1164" s="11"/>
      <c r="BO1164" s="11"/>
      <c r="BP1164" s="11"/>
      <c r="BQ1164" s="11"/>
      <c r="BR1164" s="11"/>
      <c r="BS1164" s="11"/>
      <c r="BT1164" s="11"/>
      <c r="BU1164" s="11"/>
      <c r="BV1164" s="11"/>
      <c r="BW1164" s="11"/>
      <c r="BX1164" s="11"/>
      <c r="BY1164" s="11"/>
      <c r="BZ1164" s="11"/>
      <c r="CA1164" s="11"/>
      <c r="CB1164" s="11"/>
      <c r="CC1164" s="11"/>
      <c r="CD1164" s="29"/>
      <c r="CE1164" s="11"/>
      <c r="CF1164" s="11"/>
      <c r="CG1164" s="29"/>
      <c r="CH1164" s="11"/>
      <c r="CI1164" s="11"/>
      <c r="CJ1164" s="11"/>
    </row>
    <row r="1165" spans="1:88" x14ac:dyDescent="0.2">
      <c r="A1165" s="13"/>
      <c r="B1165" s="13"/>
      <c r="C1165" s="11"/>
      <c r="D1165" s="29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  <c r="BC1165" s="11"/>
      <c r="BD1165" s="11"/>
      <c r="BE1165" s="11"/>
      <c r="BF1165" s="11"/>
      <c r="BG1165" s="11"/>
      <c r="BH1165" s="11"/>
      <c r="BI1165" s="11"/>
      <c r="BJ1165" s="11"/>
      <c r="BK1165" s="11"/>
      <c r="BL1165" s="11"/>
      <c r="BM1165" s="11"/>
      <c r="BN1165" s="11"/>
      <c r="BO1165" s="11"/>
      <c r="BP1165" s="11"/>
      <c r="BQ1165" s="11"/>
      <c r="BR1165" s="11"/>
      <c r="BS1165" s="11"/>
      <c r="BT1165" s="11"/>
      <c r="BU1165" s="11"/>
      <c r="BV1165" s="11"/>
      <c r="BW1165" s="11"/>
      <c r="BX1165" s="11"/>
      <c r="BY1165" s="11"/>
      <c r="BZ1165" s="11"/>
      <c r="CA1165" s="11"/>
      <c r="CB1165" s="11"/>
      <c r="CC1165" s="11"/>
      <c r="CD1165" s="29"/>
      <c r="CE1165" s="11"/>
      <c r="CF1165" s="11"/>
      <c r="CG1165" s="29"/>
      <c r="CH1165" s="11"/>
      <c r="CI1165" s="11"/>
      <c r="CJ1165" s="11"/>
    </row>
    <row r="1166" spans="1:88" x14ac:dyDescent="0.2">
      <c r="A1166" s="13"/>
      <c r="B1166" s="13"/>
      <c r="C1166" s="11"/>
      <c r="D1166" s="29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  <c r="BC1166" s="11"/>
      <c r="BD1166" s="11"/>
      <c r="BE1166" s="11"/>
      <c r="BF1166" s="11"/>
      <c r="BG1166" s="11"/>
      <c r="BH1166" s="11"/>
      <c r="BI1166" s="11"/>
      <c r="BJ1166" s="11"/>
      <c r="BK1166" s="11"/>
      <c r="BL1166" s="11"/>
      <c r="BM1166" s="11"/>
      <c r="BN1166" s="11"/>
      <c r="BO1166" s="11"/>
      <c r="BP1166" s="11"/>
      <c r="BQ1166" s="11"/>
      <c r="BR1166" s="11"/>
      <c r="BS1166" s="11"/>
      <c r="BT1166" s="11"/>
      <c r="BU1166" s="11"/>
      <c r="BV1166" s="11"/>
      <c r="BW1166" s="11"/>
      <c r="BX1166" s="11"/>
      <c r="BY1166" s="11"/>
      <c r="BZ1166" s="11"/>
      <c r="CA1166" s="11"/>
      <c r="CB1166" s="11"/>
      <c r="CC1166" s="11"/>
      <c r="CD1166" s="29"/>
      <c r="CE1166" s="11"/>
      <c r="CF1166" s="11"/>
      <c r="CG1166" s="29"/>
      <c r="CH1166" s="11"/>
      <c r="CI1166" s="11"/>
      <c r="CJ1166" s="11"/>
    </row>
    <row r="1167" spans="1:88" x14ac:dyDescent="0.2">
      <c r="A1167" s="13"/>
      <c r="B1167" s="13"/>
      <c r="C1167" s="11"/>
      <c r="D1167" s="29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  <c r="BC1167" s="11"/>
      <c r="BD1167" s="11"/>
      <c r="BE1167" s="11"/>
      <c r="BF1167" s="11"/>
      <c r="BG1167" s="11"/>
      <c r="BH1167" s="11"/>
      <c r="BI1167" s="11"/>
      <c r="BJ1167" s="11"/>
      <c r="BK1167" s="11"/>
      <c r="BL1167" s="11"/>
      <c r="BM1167" s="11"/>
      <c r="BN1167" s="11"/>
      <c r="BO1167" s="11"/>
      <c r="BP1167" s="11"/>
      <c r="BQ1167" s="11"/>
      <c r="BR1167" s="11"/>
      <c r="BS1167" s="11"/>
      <c r="BT1167" s="11"/>
      <c r="BU1167" s="11"/>
      <c r="BV1167" s="11"/>
      <c r="BW1167" s="11"/>
      <c r="BX1167" s="11"/>
      <c r="BY1167" s="11"/>
      <c r="BZ1167" s="11"/>
      <c r="CA1167" s="11"/>
      <c r="CB1167" s="11"/>
      <c r="CC1167" s="11"/>
      <c r="CD1167" s="29"/>
      <c r="CE1167" s="11"/>
      <c r="CF1167" s="11"/>
      <c r="CG1167" s="29"/>
      <c r="CH1167" s="11"/>
      <c r="CI1167" s="11"/>
      <c r="CJ1167" s="11"/>
    </row>
    <row r="1168" spans="1:88" x14ac:dyDescent="0.2">
      <c r="A1168" s="13"/>
      <c r="B1168" s="13"/>
      <c r="C1168" s="11"/>
      <c r="D1168" s="29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  <c r="BC1168" s="11"/>
      <c r="BD1168" s="11"/>
      <c r="BE1168" s="11"/>
      <c r="BF1168" s="11"/>
      <c r="BG1168" s="11"/>
      <c r="BH1168" s="11"/>
      <c r="BI1168" s="11"/>
      <c r="BJ1168" s="11"/>
      <c r="BK1168" s="11"/>
      <c r="BL1168" s="11"/>
      <c r="BM1168" s="11"/>
      <c r="BN1168" s="11"/>
      <c r="BO1168" s="11"/>
      <c r="BP1168" s="11"/>
      <c r="BQ1168" s="11"/>
      <c r="BR1168" s="11"/>
      <c r="BS1168" s="11"/>
      <c r="BT1168" s="11"/>
      <c r="BU1168" s="11"/>
      <c r="BV1168" s="11"/>
      <c r="BW1168" s="11"/>
      <c r="BX1168" s="11"/>
      <c r="BY1168" s="11"/>
      <c r="BZ1168" s="11"/>
      <c r="CA1168" s="11"/>
      <c r="CB1168" s="11"/>
      <c r="CC1168" s="11"/>
      <c r="CD1168" s="29"/>
      <c r="CE1168" s="11"/>
      <c r="CF1168" s="11"/>
      <c r="CG1168" s="29"/>
      <c r="CH1168" s="11"/>
      <c r="CI1168" s="11"/>
      <c r="CJ1168" s="11"/>
    </row>
    <row r="1169" spans="1:88" x14ac:dyDescent="0.2">
      <c r="A1169" s="13"/>
      <c r="B1169" s="13"/>
      <c r="C1169" s="11"/>
      <c r="D1169" s="29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  <c r="BC1169" s="11"/>
      <c r="BD1169" s="11"/>
      <c r="BE1169" s="11"/>
      <c r="BF1169" s="11"/>
      <c r="BG1169" s="11"/>
      <c r="BH1169" s="11"/>
      <c r="BI1169" s="11"/>
      <c r="BJ1169" s="11"/>
      <c r="BK1169" s="11"/>
      <c r="BL1169" s="11"/>
      <c r="BM1169" s="11"/>
      <c r="BN1169" s="11"/>
      <c r="BO1169" s="11"/>
      <c r="BP1169" s="11"/>
      <c r="BQ1169" s="11"/>
      <c r="BR1169" s="11"/>
      <c r="BS1169" s="11"/>
      <c r="BT1169" s="11"/>
      <c r="BU1169" s="11"/>
      <c r="BV1169" s="11"/>
      <c r="BW1169" s="11"/>
      <c r="BX1169" s="11"/>
      <c r="BY1169" s="11"/>
      <c r="BZ1169" s="11"/>
      <c r="CA1169" s="11"/>
      <c r="CB1169" s="11"/>
      <c r="CC1169" s="11"/>
      <c r="CD1169" s="29"/>
      <c r="CE1169" s="11"/>
      <c r="CF1169" s="11"/>
      <c r="CG1169" s="29"/>
      <c r="CH1169" s="11"/>
      <c r="CI1169" s="11"/>
      <c r="CJ1169" s="11"/>
    </row>
    <row r="1170" spans="1:88" x14ac:dyDescent="0.2">
      <c r="A1170" s="13"/>
      <c r="B1170" s="13"/>
      <c r="C1170" s="11"/>
      <c r="D1170" s="29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  <c r="BH1170" s="11"/>
      <c r="BI1170" s="11"/>
      <c r="BJ1170" s="11"/>
      <c r="BK1170" s="11"/>
      <c r="BL1170" s="11"/>
      <c r="BM1170" s="11"/>
      <c r="BN1170" s="11"/>
      <c r="BO1170" s="11"/>
      <c r="BP1170" s="11"/>
      <c r="BQ1170" s="11"/>
      <c r="BR1170" s="11"/>
      <c r="BS1170" s="11"/>
      <c r="BT1170" s="11"/>
      <c r="BU1170" s="11"/>
      <c r="BV1170" s="11"/>
      <c r="BW1170" s="11"/>
      <c r="BX1170" s="11"/>
      <c r="BY1170" s="11"/>
      <c r="BZ1170" s="11"/>
      <c r="CA1170" s="11"/>
      <c r="CB1170" s="11"/>
      <c r="CC1170" s="11"/>
      <c r="CD1170" s="29"/>
      <c r="CE1170" s="11"/>
      <c r="CF1170" s="11"/>
      <c r="CG1170" s="29"/>
      <c r="CH1170" s="11"/>
      <c r="CI1170" s="11"/>
      <c r="CJ1170" s="11"/>
    </row>
    <row r="1171" spans="1:88" x14ac:dyDescent="0.2">
      <c r="A1171" s="13"/>
      <c r="B1171" s="13"/>
      <c r="C1171" s="11"/>
      <c r="D1171" s="29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  <c r="BC1171" s="11"/>
      <c r="BD1171" s="11"/>
      <c r="BE1171" s="11"/>
      <c r="BF1171" s="11"/>
      <c r="BG1171" s="11"/>
      <c r="BH1171" s="11"/>
      <c r="BI1171" s="11"/>
      <c r="BJ1171" s="11"/>
      <c r="BK1171" s="11"/>
      <c r="BL1171" s="11"/>
      <c r="BM1171" s="11"/>
      <c r="BN1171" s="11"/>
      <c r="BO1171" s="11"/>
      <c r="BP1171" s="11"/>
      <c r="BQ1171" s="11"/>
      <c r="BR1171" s="11"/>
      <c r="BS1171" s="11"/>
      <c r="BT1171" s="11"/>
      <c r="BU1171" s="11"/>
      <c r="BV1171" s="11"/>
      <c r="BW1171" s="11"/>
      <c r="BX1171" s="11"/>
      <c r="BY1171" s="11"/>
      <c r="BZ1171" s="11"/>
      <c r="CA1171" s="11"/>
      <c r="CB1171" s="11"/>
      <c r="CC1171" s="11"/>
      <c r="CD1171" s="29"/>
      <c r="CE1171" s="11"/>
      <c r="CF1171" s="11"/>
      <c r="CG1171" s="29"/>
      <c r="CH1171" s="11"/>
      <c r="CI1171" s="11"/>
      <c r="CJ1171" s="11"/>
    </row>
    <row r="1172" spans="1:88" x14ac:dyDescent="0.2">
      <c r="A1172" s="13"/>
      <c r="B1172" s="13"/>
      <c r="C1172" s="11"/>
      <c r="D1172" s="29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  <c r="BC1172" s="11"/>
      <c r="BD1172" s="11"/>
      <c r="BE1172" s="11"/>
      <c r="BF1172" s="11"/>
      <c r="BG1172" s="11"/>
      <c r="BH1172" s="11"/>
      <c r="BI1172" s="11"/>
      <c r="BJ1172" s="11"/>
      <c r="BK1172" s="11"/>
      <c r="BL1172" s="11"/>
      <c r="BM1172" s="11"/>
      <c r="BN1172" s="11"/>
      <c r="BO1172" s="11"/>
      <c r="BP1172" s="11"/>
      <c r="BQ1172" s="11"/>
      <c r="BR1172" s="11"/>
      <c r="BS1172" s="11"/>
      <c r="BT1172" s="11"/>
      <c r="BU1172" s="11"/>
      <c r="BV1172" s="11"/>
      <c r="BW1172" s="11"/>
      <c r="BX1172" s="11"/>
      <c r="BY1172" s="11"/>
      <c r="BZ1172" s="11"/>
      <c r="CA1172" s="11"/>
      <c r="CB1172" s="11"/>
      <c r="CC1172" s="11"/>
      <c r="CD1172" s="29"/>
      <c r="CE1172" s="11"/>
      <c r="CF1172" s="11"/>
      <c r="CG1172" s="29"/>
      <c r="CH1172" s="11"/>
      <c r="CI1172" s="11"/>
      <c r="CJ1172" s="11"/>
    </row>
    <row r="1173" spans="1:88" x14ac:dyDescent="0.2">
      <c r="A1173" s="13"/>
      <c r="B1173" s="13"/>
      <c r="C1173" s="11"/>
      <c r="D1173" s="29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  <c r="BH1173" s="11"/>
      <c r="BI1173" s="11"/>
      <c r="BJ1173" s="11"/>
      <c r="BK1173" s="11"/>
      <c r="BL1173" s="11"/>
      <c r="BM1173" s="11"/>
      <c r="BN1173" s="11"/>
      <c r="BO1173" s="11"/>
      <c r="BP1173" s="11"/>
      <c r="BQ1173" s="11"/>
      <c r="BR1173" s="11"/>
      <c r="BS1173" s="11"/>
      <c r="BT1173" s="11"/>
      <c r="BU1173" s="11"/>
      <c r="BV1173" s="11"/>
      <c r="BW1173" s="11"/>
      <c r="BX1173" s="11"/>
      <c r="BY1173" s="11"/>
      <c r="BZ1173" s="11"/>
      <c r="CA1173" s="11"/>
      <c r="CB1173" s="11"/>
      <c r="CC1173" s="11"/>
      <c r="CD1173" s="29"/>
      <c r="CE1173" s="11"/>
      <c r="CF1173" s="11"/>
      <c r="CG1173" s="29"/>
      <c r="CH1173" s="11"/>
      <c r="CI1173" s="11"/>
      <c r="CJ1173" s="11"/>
    </row>
    <row r="1174" spans="1:88" x14ac:dyDescent="0.2">
      <c r="A1174" s="13"/>
      <c r="B1174" s="13"/>
      <c r="C1174" s="11"/>
      <c r="D1174" s="29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  <c r="BC1174" s="11"/>
      <c r="BD1174" s="11"/>
      <c r="BE1174" s="11"/>
      <c r="BF1174" s="11"/>
      <c r="BG1174" s="11"/>
      <c r="BH1174" s="11"/>
      <c r="BI1174" s="11"/>
      <c r="BJ1174" s="11"/>
      <c r="BK1174" s="11"/>
      <c r="BL1174" s="11"/>
      <c r="BM1174" s="11"/>
      <c r="BN1174" s="11"/>
      <c r="BO1174" s="11"/>
      <c r="BP1174" s="11"/>
      <c r="BQ1174" s="11"/>
      <c r="BR1174" s="11"/>
      <c r="BS1174" s="11"/>
      <c r="BT1174" s="11"/>
      <c r="BU1174" s="11"/>
      <c r="BV1174" s="11"/>
      <c r="BW1174" s="11"/>
      <c r="BX1174" s="11"/>
      <c r="BY1174" s="11"/>
      <c r="BZ1174" s="11"/>
      <c r="CA1174" s="11"/>
      <c r="CB1174" s="11"/>
      <c r="CC1174" s="11"/>
      <c r="CD1174" s="29"/>
      <c r="CE1174" s="11"/>
      <c r="CF1174" s="11"/>
      <c r="CG1174" s="29"/>
      <c r="CH1174" s="11"/>
      <c r="CI1174" s="11"/>
      <c r="CJ1174" s="11"/>
    </row>
    <row r="1175" spans="1:88" x14ac:dyDescent="0.2">
      <c r="A1175" s="13"/>
      <c r="B1175" s="13"/>
      <c r="C1175" s="11"/>
      <c r="D1175" s="29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  <c r="BH1175" s="11"/>
      <c r="BI1175" s="11"/>
      <c r="BJ1175" s="11"/>
      <c r="BK1175" s="11"/>
      <c r="BL1175" s="11"/>
      <c r="BM1175" s="11"/>
      <c r="BN1175" s="11"/>
      <c r="BO1175" s="11"/>
      <c r="BP1175" s="11"/>
      <c r="BQ1175" s="11"/>
      <c r="BR1175" s="11"/>
      <c r="BS1175" s="11"/>
      <c r="BT1175" s="11"/>
      <c r="BU1175" s="11"/>
      <c r="BV1175" s="11"/>
      <c r="BW1175" s="11"/>
      <c r="BX1175" s="11"/>
      <c r="BY1175" s="11"/>
      <c r="BZ1175" s="11"/>
      <c r="CA1175" s="11"/>
      <c r="CB1175" s="11"/>
      <c r="CC1175" s="11"/>
      <c r="CD1175" s="29"/>
      <c r="CE1175" s="11"/>
      <c r="CF1175" s="11"/>
      <c r="CG1175" s="29"/>
      <c r="CH1175" s="11"/>
      <c r="CI1175" s="11"/>
      <c r="CJ1175" s="11"/>
    </row>
    <row r="1176" spans="1:88" x14ac:dyDescent="0.2">
      <c r="A1176" s="13"/>
      <c r="B1176" s="13"/>
      <c r="C1176" s="11"/>
      <c r="D1176" s="29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  <c r="BH1176" s="11"/>
      <c r="BI1176" s="11"/>
      <c r="BJ1176" s="11"/>
      <c r="BK1176" s="11"/>
      <c r="BL1176" s="11"/>
      <c r="BM1176" s="11"/>
      <c r="BN1176" s="11"/>
      <c r="BO1176" s="11"/>
      <c r="BP1176" s="11"/>
      <c r="BQ1176" s="11"/>
      <c r="BR1176" s="11"/>
      <c r="BS1176" s="11"/>
      <c r="BT1176" s="11"/>
      <c r="BU1176" s="11"/>
      <c r="BV1176" s="11"/>
      <c r="BW1176" s="11"/>
      <c r="BX1176" s="11"/>
      <c r="BY1176" s="11"/>
      <c r="BZ1176" s="11"/>
      <c r="CA1176" s="11"/>
      <c r="CB1176" s="11"/>
      <c r="CC1176" s="11"/>
      <c r="CD1176" s="29"/>
      <c r="CE1176" s="11"/>
      <c r="CF1176" s="11"/>
      <c r="CG1176" s="29"/>
      <c r="CH1176" s="11"/>
      <c r="CI1176" s="11"/>
      <c r="CJ1176" s="11"/>
    </row>
    <row r="1177" spans="1:88" x14ac:dyDescent="0.2">
      <c r="A1177" s="13"/>
      <c r="B1177" s="13"/>
      <c r="C1177" s="11"/>
      <c r="D1177" s="29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  <c r="BH1177" s="11"/>
      <c r="BI1177" s="11"/>
      <c r="BJ1177" s="11"/>
      <c r="BK1177" s="11"/>
      <c r="BL1177" s="11"/>
      <c r="BM1177" s="11"/>
      <c r="BN1177" s="11"/>
      <c r="BO1177" s="11"/>
      <c r="BP1177" s="11"/>
      <c r="BQ1177" s="11"/>
      <c r="BR1177" s="11"/>
      <c r="BS1177" s="11"/>
      <c r="BT1177" s="11"/>
      <c r="BU1177" s="11"/>
      <c r="BV1177" s="11"/>
      <c r="BW1177" s="11"/>
      <c r="BX1177" s="11"/>
      <c r="BY1177" s="11"/>
      <c r="BZ1177" s="11"/>
      <c r="CA1177" s="11"/>
      <c r="CB1177" s="11"/>
      <c r="CC1177" s="11"/>
      <c r="CD1177" s="29"/>
      <c r="CE1177" s="11"/>
      <c r="CF1177" s="11"/>
      <c r="CG1177" s="29"/>
      <c r="CH1177" s="11"/>
      <c r="CI1177" s="11"/>
      <c r="CJ1177" s="11"/>
    </row>
    <row r="1178" spans="1:88" x14ac:dyDescent="0.2">
      <c r="A1178" s="13"/>
      <c r="B1178" s="13"/>
      <c r="C1178" s="11"/>
      <c r="D1178" s="29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  <c r="BC1178" s="11"/>
      <c r="BD1178" s="11"/>
      <c r="BE1178" s="11"/>
      <c r="BF1178" s="11"/>
      <c r="BG1178" s="11"/>
      <c r="BH1178" s="11"/>
      <c r="BI1178" s="11"/>
      <c r="BJ1178" s="11"/>
      <c r="BK1178" s="11"/>
      <c r="BL1178" s="11"/>
      <c r="BM1178" s="11"/>
      <c r="BN1178" s="11"/>
      <c r="BO1178" s="11"/>
      <c r="BP1178" s="11"/>
      <c r="BQ1178" s="11"/>
      <c r="BR1178" s="11"/>
      <c r="BS1178" s="11"/>
      <c r="BT1178" s="11"/>
      <c r="BU1178" s="11"/>
      <c r="BV1178" s="11"/>
      <c r="BW1178" s="11"/>
      <c r="BX1178" s="11"/>
      <c r="BY1178" s="11"/>
      <c r="BZ1178" s="11"/>
      <c r="CA1178" s="11"/>
      <c r="CB1178" s="11"/>
      <c r="CC1178" s="11"/>
      <c r="CD1178" s="29"/>
      <c r="CE1178" s="11"/>
      <c r="CF1178" s="11"/>
      <c r="CG1178" s="29"/>
      <c r="CH1178" s="11"/>
      <c r="CI1178" s="11"/>
      <c r="CJ1178" s="11"/>
    </row>
    <row r="1179" spans="1:88" x14ac:dyDescent="0.2">
      <c r="A1179" s="13"/>
      <c r="B1179" s="13"/>
      <c r="C1179" s="11"/>
      <c r="D1179" s="29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  <c r="BH1179" s="11"/>
      <c r="BI1179" s="11"/>
      <c r="BJ1179" s="11"/>
      <c r="BK1179" s="11"/>
      <c r="BL1179" s="11"/>
      <c r="BM1179" s="11"/>
      <c r="BN1179" s="11"/>
      <c r="BO1179" s="11"/>
      <c r="BP1179" s="11"/>
      <c r="BQ1179" s="11"/>
      <c r="BR1179" s="11"/>
      <c r="BS1179" s="11"/>
      <c r="BT1179" s="11"/>
      <c r="BU1179" s="11"/>
      <c r="BV1179" s="11"/>
      <c r="BW1179" s="11"/>
      <c r="BX1179" s="11"/>
      <c r="BY1179" s="11"/>
      <c r="BZ1179" s="11"/>
      <c r="CA1179" s="11"/>
      <c r="CB1179" s="11"/>
      <c r="CC1179" s="11"/>
      <c r="CD1179" s="29"/>
      <c r="CE1179" s="11"/>
      <c r="CF1179" s="11"/>
      <c r="CG1179" s="29"/>
      <c r="CH1179" s="11"/>
      <c r="CI1179" s="11"/>
      <c r="CJ1179" s="11"/>
    </row>
    <row r="1180" spans="1:88" x14ac:dyDescent="0.2">
      <c r="A1180" s="13"/>
      <c r="B1180" s="13"/>
      <c r="C1180" s="11"/>
      <c r="D1180" s="29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  <c r="BH1180" s="11"/>
      <c r="BI1180" s="11"/>
      <c r="BJ1180" s="11"/>
      <c r="BK1180" s="11"/>
      <c r="BL1180" s="11"/>
      <c r="BM1180" s="11"/>
      <c r="BN1180" s="11"/>
      <c r="BO1180" s="11"/>
      <c r="BP1180" s="11"/>
      <c r="BQ1180" s="11"/>
      <c r="BR1180" s="11"/>
      <c r="BS1180" s="11"/>
      <c r="BT1180" s="11"/>
      <c r="BU1180" s="11"/>
      <c r="BV1180" s="11"/>
      <c r="BW1180" s="11"/>
      <c r="BX1180" s="11"/>
      <c r="BY1180" s="11"/>
      <c r="BZ1180" s="11"/>
      <c r="CA1180" s="11"/>
      <c r="CB1180" s="11"/>
      <c r="CC1180" s="11"/>
      <c r="CD1180" s="29"/>
      <c r="CE1180" s="11"/>
      <c r="CF1180" s="11"/>
      <c r="CG1180" s="29"/>
      <c r="CH1180" s="11"/>
      <c r="CI1180" s="11"/>
      <c r="CJ1180" s="11"/>
    </row>
    <row r="1181" spans="1:88" x14ac:dyDescent="0.2">
      <c r="A1181" s="13"/>
      <c r="B1181" s="13"/>
      <c r="C1181" s="11"/>
      <c r="D1181" s="29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  <c r="BC1181" s="11"/>
      <c r="BD1181" s="11"/>
      <c r="BE1181" s="11"/>
      <c r="BF1181" s="11"/>
      <c r="BG1181" s="11"/>
      <c r="BH1181" s="11"/>
      <c r="BI1181" s="11"/>
      <c r="BJ1181" s="11"/>
      <c r="BK1181" s="11"/>
      <c r="BL1181" s="11"/>
      <c r="BM1181" s="11"/>
      <c r="BN1181" s="11"/>
      <c r="BO1181" s="11"/>
      <c r="BP1181" s="11"/>
      <c r="BQ1181" s="11"/>
      <c r="BR1181" s="11"/>
      <c r="BS1181" s="11"/>
      <c r="BT1181" s="11"/>
      <c r="BU1181" s="11"/>
      <c r="BV1181" s="11"/>
      <c r="BW1181" s="11"/>
      <c r="BX1181" s="11"/>
      <c r="BY1181" s="11"/>
      <c r="BZ1181" s="11"/>
      <c r="CA1181" s="11"/>
      <c r="CB1181" s="11"/>
      <c r="CC1181" s="11"/>
      <c r="CD1181" s="29"/>
      <c r="CE1181" s="11"/>
      <c r="CF1181" s="11"/>
      <c r="CG1181" s="29"/>
      <c r="CH1181" s="11"/>
      <c r="CI1181" s="11"/>
      <c r="CJ1181" s="11"/>
    </row>
    <row r="1182" spans="1:88" x14ac:dyDescent="0.2">
      <c r="A1182" s="13"/>
      <c r="B1182" s="13"/>
      <c r="C1182" s="11"/>
      <c r="D1182" s="29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  <c r="BH1182" s="11"/>
      <c r="BI1182" s="11"/>
      <c r="BJ1182" s="11"/>
      <c r="BK1182" s="11"/>
      <c r="BL1182" s="11"/>
      <c r="BM1182" s="11"/>
      <c r="BN1182" s="11"/>
      <c r="BO1182" s="11"/>
      <c r="BP1182" s="11"/>
      <c r="BQ1182" s="11"/>
      <c r="BR1182" s="11"/>
      <c r="BS1182" s="11"/>
      <c r="BT1182" s="11"/>
      <c r="BU1182" s="11"/>
      <c r="BV1182" s="11"/>
      <c r="BW1182" s="11"/>
      <c r="BX1182" s="11"/>
      <c r="BY1182" s="11"/>
      <c r="BZ1182" s="11"/>
      <c r="CA1182" s="11"/>
      <c r="CB1182" s="11"/>
      <c r="CC1182" s="11"/>
      <c r="CD1182" s="29"/>
      <c r="CE1182" s="11"/>
      <c r="CF1182" s="11"/>
      <c r="CG1182" s="29"/>
      <c r="CH1182" s="11"/>
      <c r="CI1182" s="11"/>
      <c r="CJ1182" s="11"/>
    </row>
    <row r="1183" spans="1:88" x14ac:dyDescent="0.2">
      <c r="A1183" s="13"/>
      <c r="B1183" s="13"/>
      <c r="C1183" s="11"/>
      <c r="D1183" s="29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  <c r="BH1183" s="11"/>
      <c r="BI1183" s="11"/>
      <c r="BJ1183" s="11"/>
      <c r="BK1183" s="11"/>
      <c r="BL1183" s="11"/>
      <c r="BM1183" s="11"/>
      <c r="BN1183" s="11"/>
      <c r="BO1183" s="11"/>
      <c r="BP1183" s="11"/>
      <c r="BQ1183" s="11"/>
      <c r="BR1183" s="11"/>
      <c r="BS1183" s="11"/>
      <c r="BT1183" s="11"/>
      <c r="BU1183" s="11"/>
      <c r="BV1183" s="11"/>
      <c r="BW1183" s="11"/>
      <c r="BX1183" s="11"/>
      <c r="BY1183" s="11"/>
      <c r="BZ1183" s="11"/>
      <c r="CA1183" s="11"/>
      <c r="CB1183" s="11"/>
      <c r="CC1183" s="11"/>
      <c r="CD1183" s="29"/>
      <c r="CE1183" s="11"/>
      <c r="CF1183" s="11"/>
      <c r="CG1183" s="29"/>
      <c r="CH1183" s="11"/>
      <c r="CI1183" s="11"/>
      <c r="CJ1183" s="11"/>
    </row>
    <row r="1184" spans="1:88" x14ac:dyDescent="0.2">
      <c r="A1184" s="13"/>
      <c r="B1184" s="13"/>
      <c r="C1184" s="11"/>
      <c r="D1184" s="29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  <c r="BC1184" s="11"/>
      <c r="BD1184" s="11"/>
      <c r="BE1184" s="11"/>
      <c r="BF1184" s="11"/>
      <c r="BG1184" s="11"/>
      <c r="BH1184" s="11"/>
      <c r="BI1184" s="11"/>
      <c r="BJ1184" s="11"/>
      <c r="BK1184" s="11"/>
      <c r="BL1184" s="11"/>
      <c r="BM1184" s="11"/>
      <c r="BN1184" s="11"/>
      <c r="BO1184" s="11"/>
      <c r="BP1184" s="11"/>
      <c r="BQ1184" s="11"/>
      <c r="BR1184" s="11"/>
      <c r="BS1184" s="11"/>
      <c r="BT1184" s="11"/>
      <c r="BU1184" s="11"/>
      <c r="BV1184" s="11"/>
      <c r="BW1184" s="11"/>
      <c r="BX1184" s="11"/>
      <c r="BY1184" s="11"/>
      <c r="BZ1184" s="11"/>
      <c r="CA1184" s="11"/>
      <c r="CB1184" s="11"/>
      <c r="CC1184" s="11"/>
      <c r="CD1184" s="29"/>
      <c r="CE1184" s="11"/>
      <c r="CF1184" s="11"/>
      <c r="CG1184" s="29"/>
      <c r="CH1184" s="11"/>
      <c r="CI1184" s="11"/>
      <c r="CJ1184" s="11"/>
    </row>
    <row r="1185" spans="1:88" x14ac:dyDescent="0.2">
      <c r="A1185" s="13"/>
      <c r="B1185" s="13"/>
      <c r="C1185" s="11"/>
      <c r="D1185" s="29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  <c r="BH1185" s="11"/>
      <c r="BI1185" s="11"/>
      <c r="BJ1185" s="11"/>
      <c r="BK1185" s="11"/>
      <c r="BL1185" s="11"/>
      <c r="BM1185" s="11"/>
      <c r="BN1185" s="11"/>
      <c r="BO1185" s="11"/>
      <c r="BP1185" s="11"/>
      <c r="BQ1185" s="11"/>
      <c r="BR1185" s="11"/>
      <c r="BS1185" s="11"/>
      <c r="BT1185" s="11"/>
      <c r="BU1185" s="11"/>
      <c r="BV1185" s="11"/>
      <c r="BW1185" s="11"/>
      <c r="BX1185" s="11"/>
      <c r="BY1185" s="11"/>
      <c r="BZ1185" s="11"/>
      <c r="CA1185" s="11"/>
      <c r="CB1185" s="11"/>
      <c r="CC1185" s="11"/>
      <c r="CD1185" s="29"/>
      <c r="CE1185" s="11"/>
      <c r="CF1185" s="11"/>
      <c r="CG1185" s="29"/>
      <c r="CH1185" s="11"/>
      <c r="CI1185" s="11"/>
      <c r="CJ1185" s="11"/>
    </row>
    <row r="1186" spans="1:88" x14ac:dyDescent="0.2">
      <c r="A1186" s="13"/>
      <c r="B1186" s="13"/>
      <c r="C1186" s="11"/>
      <c r="D1186" s="29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  <c r="BC1186" s="11"/>
      <c r="BD1186" s="11"/>
      <c r="BE1186" s="11"/>
      <c r="BF1186" s="11"/>
      <c r="BG1186" s="11"/>
      <c r="BH1186" s="11"/>
      <c r="BI1186" s="11"/>
      <c r="BJ1186" s="11"/>
      <c r="BK1186" s="11"/>
      <c r="BL1186" s="11"/>
      <c r="BM1186" s="11"/>
      <c r="BN1186" s="11"/>
      <c r="BO1186" s="11"/>
      <c r="BP1186" s="11"/>
      <c r="BQ1186" s="11"/>
      <c r="BR1186" s="11"/>
      <c r="BS1186" s="11"/>
      <c r="BT1186" s="11"/>
      <c r="BU1186" s="11"/>
      <c r="BV1186" s="11"/>
      <c r="BW1186" s="11"/>
      <c r="BX1186" s="11"/>
      <c r="BY1186" s="11"/>
      <c r="BZ1186" s="11"/>
      <c r="CA1186" s="11"/>
      <c r="CB1186" s="11"/>
      <c r="CC1186" s="11"/>
      <c r="CD1186" s="29"/>
      <c r="CE1186" s="11"/>
      <c r="CF1186" s="11"/>
      <c r="CG1186" s="29"/>
      <c r="CH1186" s="11"/>
      <c r="CI1186" s="11"/>
      <c r="CJ1186" s="11"/>
    </row>
    <row r="1187" spans="1:88" x14ac:dyDescent="0.2">
      <c r="A1187" s="13"/>
      <c r="B1187" s="13"/>
      <c r="C1187" s="11"/>
      <c r="D1187" s="29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  <c r="BC1187" s="11"/>
      <c r="BD1187" s="11"/>
      <c r="BE1187" s="11"/>
      <c r="BF1187" s="11"/>
      <c r="BG1187" s="11"/>
      <c r="BH1187" s="11"/>
      <c r="BI1187" s="11"/>
      <c r="BJ1187" s="11"/>
      <c r="BK1187" s="11"/>
      <c r="BL1187" s="11"/>
      <c r="BM1187" s="11"/>
      <c r="BN1187" s="11"/>
      <c r="BO1187" s="11"/>
      <c r="BP1187" s="11"/>
      <c r="BQ1187" s="11"/>
      <c r="BR1187" s="11"/>
      <c r="BS1187" s="11"/>
      <c r="BT1187" s="11"/>
      <c r="BU1187" s="11"/>
      <c r="BV1187" s="11"/>
      <c r="BW1187" s="11"/>
      <c r="BX1187" s="11"/>
      <c r="BY1187" s="11"/>
      <c r="BZ1187" s="11"/>
      <c r="CA1187" s="11"/>
      <c r="CB1187" s="11"/>
      <c r="CC1187" s="11"/>
      <c r="CD1187" s="29"/>
      <c r="CE1187" s="11"/>
      <c r="CF1187" s="11"/>
      <c r="CG1187" s="29"/>
      <c r="CH1187" s="11"/>
      <c r="CI1187" s="11"/>
      <c r="CJ1187" s="11"/>
    </row>
    <row r="1188" spans="1:88" x14ac:dyDescent="0.2">
      <c r="A1188" s="13"/>
      <c r="B1188" s="13"/>
      <c r="C1188" s="11"/>
      <c r="D1188" s="29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  <c r="BH1188" s="11"/>
      <c r="BI1188" s="11"/>
      <c r="BJ1188" s="11"/>
      <c r="BK1188" s="11"/>
      <c r="BL1188" s="11"/>
      <c r="BM1188" s="11"/>
      <c r="BN1188" s="11"/>
      <c r="BO1188" s="11"/>
      <c r="BP1188" s="11"/>
      <c r="BQ1188" s="11"/>
      <c r="BR1188" s="11"/>
      <c r="BS1188" s="11"/>
      <c r="BT1188" s="11"/>
      <c r="BU1188" s="11"/>
      <c r="BV1188" s="11"/>
      <c r="BW1188" s="11"/>
      <c r="BX1188" s="11"/>
      <c r="BY1188" s="11"/>
      <c r="BZ1188" s="11"/>
      <c r="CA1188" s="11"/>
      <c r="CB1188" s="11"/>
      <c r="CC1188" s="11"/>
      <c r="CD1188" s="29"/>
      <c r="CE1188" s="11"/>
      <c r="CF1188" s="11"/>
      <c r="CG1188" s="29"/>
      <c r="CH1188" s="11"/>
      <c r="CI1188" s="11"/>
      <c r="CJ1188" s="11"/>
    </row>
    <row r="1189" spans="1:88" x14ac:dyDescent="0.2">
      <c r="A1189" s="13"/>
      <c r="B1189" s="13"/>
      <c r="C1189" s="11"/>
      <c r="D1189" s="29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  <c r="BC1189" s="11"/>
      <c r="BD1189" s="11"/>
      <c r="BE1189" s="11"/>
      <c r="BF1189" s="11"/>
      <c r="BG1189" s="11"/>
      <c r="BH1189" s="11"/>
      <c r="BI1189" s="11"/>
      <c r="BJ1189" s="11"/>
      <c r="BK1189" s="11"/>
      <c r="BL1189" s="11"/>
      <c r="BM1189" s="11"/>
      <c r="BN1189" s="11"/>
      <c r="BO1189" s="11"/>
      <c r="BP1189" s="11"/>
      <c r="BQ1189" s="11"/>
      <c r="BR1189" s="11"/>
      <c r="BS1189" s="11"/>
      <c r="BT1189" s="11"/>
      <c r="BU1189" s="11"/>
      <c r="BV1189" s="11"/>
      <c r="BW1189" s="11"/>
      <c r="BX1189" s="11"/>
      <c r="BY1189" s="11"/>
      <c r="BZ1189" s="11"/>
      <c r="CA1189" s="11"/>
      <c r="CB1189" s="11"/>
      <c r="CC1189" s="11"/>
      <c r="CD1189" s="29"/>
      <c r="CE1189" s="11"/>
      <c r="CF1189" s="11"/>
      <c r="CG1189" s="29"/>
      <c r="CH1189" s="11"/>
      <c r="CI1189" s="11"/>
      <c r="CJ1189" s="11"/>
    </row>
    <row r="1190" spans="1:88" x14ac:dyDescent="0.2">
      <c r="A1190" s="13"/>
      <c r="B1190" s="13"/>
      <c r="C1190" s="11"/>
      <c r="D1190" s="29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  <c r="BC1190" s="11"/>
      <c r="BD1190" s="11"/>
      <c r="BE1190" s="11"/>
      <c r="BF1190" s="11"/>
      <c r="BG1190" s="11"/>
      <c r="BH1190" s="11"/>
      <c r="BI1190" s="11"/>
      <c r="BJ1190" s="11"/>
      <c r="BK1190" s="11"/>
      <c r="BL1190" s="11"/>
      <c r="BM1190" s="11"/>
      <c r="BN1190" s="11"/>
      <c r="BO1190" s="11"/>
      <c r="BP1190" s="11"/>
      <c r="BQ1190" s="11"/>
      <c r="BR1190" s="11"/>
      <c r="BS1190" s="11"/>
      <c r="BT1190" s="11"/>
      <c r="BU1190" s="11"/>
      <c r="BV1190" s="11"/>
      <c r="BW1190" s="11"/>
      <c r="BX1190" s="11"/>
      <c r="BY1190" s="11"/>
      <c r="BZ1190" s="11"/>
      <c r="CA1190" s="11"/>
      <c r="CB1190" s="11"/>
      <c r="CC1190" s="11"/>
      <c r="CD1190" s="29"/>
      <c r="CE1190" s="11"/>
      <c r="CF1190" s="11"/>
      <c r="CG1190" s="29"/>
      <c r="CH1190" s="11"/>
      <c r="CI1190" s="11"/>
      <c r="CJ1190" s="11"/>
    </row>
    <row r="1191" spans="1:88" x14ac:dyDescent="0.2">
      <c r="A1191" s="13"/>
      <c r="B1191" s="13"/>
      <c r="C1191" s="11"/>
      <c r="D1191" s="29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  <c r="BH1191" s="11"/>
      <c r="BI1191" s="11"/>
      <c r="BJ1191" s="11"/>
      <c r="BK1191" s="11"/>
      <c r="BL1191" s="11"/>
      <c r="BM1191" s="11"/>
      <c r="BN1191" s="11"/>
      <c r="BO1191" s="11"/>
      <c r="BP1191" s="11"/>
      <c r="BQ1191" s="11"/>
      <c r="BR1191" s="11"/>
      <c r="BS1191" s="11"/>
      <c r="BT1191" s="11"/>
      <c r="BU1191" s="11"/>
      <c r="BV1191" s="11"/>
      <c r="BW1191" s="11"/>
      <c r="BX1191" s="11"/>
      <c r="BY1191" s="11"/>
      <c r="BZ1191" s="11"/>
      <c r="CA1191" s="11"/>
      <c r="CB1191" s="11"/>
      <c r="CC1191" s="11"/>
      <c r="CD1191" s="29"/>
      <c r="CE1191" s="11"/>
      <c r="CF1191" s="11"/>
      <c r="CG1191" s="29"/>
      <c r="CH1191" s="11"/>
      <c r="CI1191" s="11"/>
      <c r="CJ1191" s="11"/>
    </row>
    <row r="1192" spans="1:88" x14ac:dyDescent="0.2">
      <c r="A1192" s="13"/>
      <c r="B1192" s="13"/>
      <c r="C1192" s="11"/>
      <c r="D1192" s="29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  <c r="BC1192" s="11"/>
      <c r="BD1192" s="11"/>
      <c r="BE1192" s="11"/>
      <c r="BF1192" s="11"/>
      <c r="BG1192" s="11"/>
      <c r="BH1192" s="11"/>
      <c r="BI1192" s="11"/>
      <c r="BJ1192" s="11"/>
      <c r="BK1192" s="11"/>
      <c r="BL1192" s="11"/>
      <c r="BM1192" s="11"/>
      <c r="BN1192" s="11"/>
      <c r="BO1192" s="11"/>
      <c r="BP1192" s="11"/>
      <c r="BQ1192" s="11"/>
      <c r="BR1192" s="11"/>
      <c r="BS1192" s="11"/>
      <c r="BT1192" s="11"/>
      <c r="BU1192" s="11"/>
      <c r="BV1192" s="11"/>
      <c r="BW1192" s="11"/>
      <c r="BX1192" s="11"/>
      <c r="BY1192" s="11"/>
      <c r="BZ1192" s="11"/>
      <c r="CA1192" s="11"/>
      <c r="CB1192" s="11"/>
      <c r="CC1192" s="11"/>
      <c r="CD1192" s="29"/>
      <c r="CE1192" s="11"/>
      <c r="CF1192" s="11"/>
      <c r="CG1192" s="29"/>
      <c r="CH1192" s="11"/>
      <c r="CI1192" s="11"/>
      <c r="CJ1192" s="11"/>
    </row>
    <row r="1193" spans="1:88" x14ac:dyDescent="0.2">
      <c r="A1193" s="13"/>
      <c r="B1193" s="13"/>
      <c r="C1193" s="11"/>
      <c r="D1193" s="29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  <c r="BC1193" s="11"/>
      <c r="BD1193" s="11"/>
      <c r="BE1193" s="11"/>
      <c r="BF1193" s="11"/>
      <c r="BG1193" s="11"/>
      <c r="BH1193" s="11"/>
      <c r="BI1193" s="11"/>
      <c r="BJ1193" s="11"/>
      <c r="BK1193" s="11"/>
      <c r="BL1193" s="11"/>
      <c r="BM1193" s="11"/>
      <c r="BN1193" s="11"/>
      <c r="BO1193" s="11"/>
      <c r="BP1193" s="11"/>
      <c r="BQ1193" s="11"/>
      <c r="BR1193" s="11"/>
      <c r="BS1193" s="11"/>
      <c r="BT1193" s="11"/>
      <c r="BU1193" s="11"/>
      <c r="BV1193" s="11"/>
      <c r="BW1193" s="11"/>
      <c r="BX1193" s="11"/>
      <c r="BY1193" s="11"/>
      <c r="BZ1193" s="11"/>
      <c r="CA1193" s="11"/>
      <c r="CB1193" s="11"/>
      <c r="CC1193" s="11"/>
      <c r="CD1193" s="29"/>
      <c r="CE1193" s="11"/>
      <c r="CF1193" s="11"/>
      <c r="CG1193" s="29"/>
      <c r="CH1193" s="11"/>
      <c r="CI1193" s="11"/>
      <c r="CJ1193" s="11"/>
    </row>
    <row r="1194" spans="1:88" x14ac:dyDescent="0.2">
      <c r="A1194" s="13"/>
      <c r="B1194" s="13"/>
      <c r="C1194" s="11"/>
      <c r="D1194" s="29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  <c r="BC1194" s="11"/>
      <c r="BD1194" s="11"/>
      <c r="BE1194" s="11"/>
      <c r="BF1194" s="11"/>
      <c r="BG1194" s="11"/>
      <c r="BH1194" s="11"/>
      <c r="BI1194" s="11"/>
      <c r="BJ1194" s="11"/>
      <c r="BK1194" s="11"/>
      <c r="BL1194" s="11"/>
      <c r="BM1194" s="11"/>
      <c r="BN1194" s="11"/>
      <c r="BO1194" s="11"/>
      <c r="BP1194" s="11"/>
      <c r="BQ1194" s="11"/>
      <c r="BR1194" s="11"/>
      <c r="BS1194" s="11"/>
      <c r="BT1194" s="11"/>
      <c r="BU1194" s="11"/>
      <c r="BV1194" s="11"/>
      <c r="BW1194" s="11"/>
      <c r="BX1194" s="11"/>
      <c r="BY1194" s="11"/>
      <c r="BZ1194" s="11"/>
      <c r="CA1194" s="11"/>
      <c r="CB1194" s="11"/>
      <c r="CC1194" s="11"/>
      <c r="CD1194" s="29"/>
      <c r="CE1194" s="11"/>
      <c r="CF1194" s="11"/>
      <c r="CG1194" s="29"/>
      <c r="CH1194" s="11"/>
      <c r="CI1194" s="11"/>
      <c r="CJ1194" s="11"/>
    </row>
    <row r="1195" spans="1:88" x14ac:dyDescent="0.2">
      <c r="A1195" s="13"/>
      <c r="B1195" s="13"/>
      <c r="C1195" s="11"/>
      <c r="D1195" s="29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  <c r="BC1195" s="11"/>
      <c r="BD1195" s="11"/>
      <c r="BE1195" s="11"/>
      <c r="BF1195" s="11"/>
      <c r="BG1195" s="11"/>
      <c r="BH1195" s="11"/>
      <c r="BI1195" s="11"/>
      <c r="BJ1195" s="11"/>
      <c r="BK1195" s="11"/>
      <c r="BL1195" s="11"/>
      <c r="BM1195" s="11"/>
      <c r="BN1195" s="11"/>
      <c r="BO1195" s="11"/>
      <c r="BP1195" s="11"/>
      <c r="BQ1195" s="11"/>
      <c r="BR1195" s="11"/>
      <c r="BS1195" s="11"/>
      <c r="BT1195" s="11"/>
      <c r="BU1195" s="11"/>
      <c r="BV1195" s="11"/>
      <c r="BW1195" s="11"/>
      <c r="BX1195" s="11"/>
      <c r="BY1195" s="11"/>
      <c r="BZ1195" s="11"/>
      <c r="CA1195" s="11"/>
      <c r="CB1195" s="11"/>
      <c r="CC1195" s="11"/>
      <c r="CD1195" s="29"/>
      <c r="CE1195" s="11"/>
      <c r="CF1195" s="11"/>
      <c r="CG1195" s="29"/>
      <c r="CH1195" s="11"/>
      <c r="CI1195" s="11"/>
      <c r="CJ1195" s="11"/>
    </row>
    <row r="1196" spans="1:88" x14ac:dyDescent="0.2">
      <c r="A1196" s="13"/>
      <c r="B1196" s="13"/>
      <c r="C1196" s="11"/>
      <c r="D1196" s="29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  <c r="BC1196" s="11"/>
      <c r="BD1196" s="11"/>
      <c r="BE1196" s="11"/>
      <c r="BF1196" s="11"/>
      <c r="BG1196" s="11"/>
      <c r="BH1196" s="11"/>
      <c r="BI1196" s="11"/>
      <c r="BJ1196" s="11"/>
      <c r="BK1196" s="11"/>
      <c r="BL1196" s="11"/>
      <c r="BM1196" s="11"/>
      <c r="BN1196" s="11"/>
      <c r="BO1196" s="11"/>
      <c r="BP1196" s="11"/>
      <c r="BQ1196" s="11"/>
      <c r="BR1196" s="11"/>
      <c r="BS1196" s="11"/>
      <c r="BT1196" s="11"/>
      <c r="BU1196" s="11"/>
      <c r="BV1196" s="11"/>
      <c r="BW1196" s="11"/>
      <c r="BX1196" s="11"/>
      <c r="BY1196" s="11"/>
      <c r="BZ1196" s="11"/>
      <c r="CA1196" s="11"/>
      <c r="CB1196" s="11"/>
      <c r="CC1196" s="11"/>
      <c r="CD1196" s="29"/>
      <c r="CE1196" s="11"/>
      <c r="CF1196" s="11"/>
      <c r="CG1196" s="29"/>
      <c r="CH1196" s="11"/>
      <c r="CI1196" s="11"/>
      <c r="CJ1196" s="11"/>
    </row>
    <row r="1197" spans="1:88" x14ac:dyDescent="0.2">
      <c r="A1197" s="13"/>
      <c r="B1197" s="13"/>
      <c r="C1197" s="11"/>
      <c r="D1197" s="29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  <c r="BH1197" s="11"/>
      <c r="BI1197" s="11"/>
      <c r="BJ1197" s="11"/>
      <c r="BK1197" s="11"/>
      <c r="BL1197" s="11"/>
      <c r="BM1197" s="11"/>
      <c r="BN1197" s="11"/>
      <c r="BO1197" s="11"/>
      <c r="BP1197" s="11"/>
      <c r="BQ1197" s="11"/>
      <c r="BR1197" s="11"/>
      <c r="BS1197" s="11"/>
      <c r="BT1197" s="11"/>
      <c r="BU1197" s="11"/>
      <c r="BV1197" s="11"/>
      <c r="BW1197" s="11"/>
      <c r="BX1197" s="11"/>
      <c r="BY1197" s="11"/>
      <c r="BZ1197" s="11"/>
      <c r="CA1197" s="11"/>
      <c r="CB1197" s="11"/>
      <c r="CC1197" s="11"/>
      <c r="CD1197" s="29"/>
      <c r="CE1197" s="11"/>
      <c r="CF1197" s="11"/>
      <c r="CG1197" s="29"/>
      <c r="CH1197" s="11"/>
      <c r="CI1197" s="11"/>
      <c r="CJ1197" s="11"/>
    </row>
    <row r="1198" spans="1:88" x14ac:dyDescent="0.2">
      <c r="A1198" s="13"/>
      <c r="B1198" s="13"/>
      <c r="C1198" s="11"/>
      <c r="D1198" s="29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  <c r="BC1198" s="11"/>
      <c r="BD1198" s="11"/>
      <c r="BE1198" s="11"/>
      <c r="BF1198" s="11"/>
      <c r="BG1198" s="11"/>
      <c r="BH1198" s="11"/>
      <c r="BI1198" s="11"/>
      <c r="BJ1198" s="11"/>
      <c r="BK1198" s="11"/>
      <c r="BL1198" s="11"/>
      <c r="BM1198" s="11"/>
      <c r="BN1198" s="11"/>
      <c r="BO1198" s="11"/>
      <c r="BP1198" s="11"/>
      <c r="BQ1198" s="11"/>
      <c r="BR1198" s="11"/>
      <c r="BS1198" s="11"/>
      <c r="BT1198" s="11"/>
      <c r="BU1198" s="11"/>
      <c r="BV1198" s="11"/>
      <c r="BW1198" s="11"/>
      <c r="BX1198" s="11"/>
      <c r="BY1198" s="11"/>
      <c r="BZ1198" s="11"/>
      <c r="CA1198" s="11"/>
      <c r="CB1198" s="11"/>
      <c r="CC1198" s="11"/>
      <c r="CD1198" s="29"/>
      <c r="CE1198" s="11"/>
      <c r="CF1198" s="11"/>
      <c r="CG1198" s="29"/>
      <c r="CH1198" s="11"/>
      <c r="CI1198" s="11"/>
      <c r="CJ1198" s="11"/>
    </row>
    <row r="1199" spans="1:88" x14ac:dyDescent="0.2">
      <c r="A1199" s="13"/>
      <c r="B1199" s="13"/>
      <c r="C1199" s="11"/>
      <c r="D1199" s="29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  <c r="BC1199" s="11"/>
      <c r="BD1199" s="11"/>
      <c r="BE1199" s="11"/>
      <c r="BF1199" s="11"/>
      <c r="BG1199" s="11"/>
      <c r="BH1199" s="11"/>
      <c r="BI1199" s="11"/>
      <c r="BJ1199" s="11"/>
      <c r="BK1199" s="11"/>
      <c r="BL1199" s="11"/>
      <c r="BM1199" s="11"/>
      <c r="BN1199" s="11"/>
      <c r="BO1199" s="11"/>
      <c r="BP1199" s="11"/>
      <c r="BQ1199" s="11"/>
      <c r="BR1199" s="11"/>
      <c r="BS1199" s="11"/>
      <c r="BT1199" s="11"/>
      <c r="BU1199" s="11"/>
      <c r="BV1199" s="11"/>
      <c r="BW1199" s="11"/>
      <c r="BX1199" s="11"/>
      <c r="BY1199" s="11"/>
      <c r="BZ1199" s="11"/>
      <c r="CA1199" s="11"/>
      <c r="CB1199" s="11"/>
      <c r="CC1199" s="11"/>
      <c r="CD1199" s="29"/>
      <c r="CE1199" s="11"/>
      <c r="CF1199" s="11"/>
      <c r="CG1199" s="29"/>
      <c r="CH1199" s="11"/>
      <c r="CI1199" s="11"/>
      <c r="CJ1199" s="11"/>
    </row>
    <row r="1200" spans="1:88" x14ac:dyDescent="0.2">
      <c r="A1200" s="13"/>
      <c r="B1200" s="13"/>
      <c r="C1200" s="11"/>
      <c r="D1200" s="29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  <c r="BH1200" s="11"/>
      <c r="BI1200" s="11"/>
      <c r="BJ1200" s="11"/>
      <c r="BK1200" s="11"/>
      <c r="BL1200" s="11"/>
      <c r="BM1200" s="11"/>
      <c r="BN1200" s="11"/>
      <c r="BO1200" s="11"/>
      <c r="BP1200" s="11"/>
      <c r="BQ1200" s="11"/>
      <c r="BR1200" s="11"/>
      <c r="BS1200" s="11"/>
      <c r="BT1200" s="11"/>
      <c r="BU1200" s="11"/>
      <c r="BV1200" s="11"/>
      <c r="BW1200" s="11"/>
      <c r="BX1200" s="11"/>
      <c r="BY1200" s="11"/>
      <c r="BZ1200" s="11"/>
      <c r="CA1200" s="11"/>
      <c r="CB1200" s="11"/>
      <c r="CC1200" s="11"/>
      <c r="CD1200" s="29"/>
      <c r="CE1200" s="11"/>
      <c r="CF1200" s="11"/>
      <c r="CG1200" s="29"/>
      <c r="CH1200" s="11"/>
      <c r="CI1200" s="11"/>
      <c r="CJ1200" s="11"/>
    </row>
    <row r="1201" spans="1:88" x14ac:dyDescent="0.2">
      <c r="A1201" s="13"/>
      <c r="B1201" s="13"/>
      <c r="C1201" s="11"/>
      <c r="D1201" s="29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  <c r="BC1201" s="11"/>
      <c r="BD1201" s="11"/>
      <c r="BE1201" s="11"/>
      <c r="BF1201" s="11"/>
      <c r="BG1201" s="11"/>
      <c r="BH1201" s="11"/>
      <c r="BI1201" s="11"/>
      <c r="BJ1201" s="11"/>
      <c r="BK1201" s="11"/>
      <c r="BL1201" s="11"/>
      <c r="BM1201" s="11"/>
      <c r="BN1201" s="11"/>
      <c r="BO1201" s="11"/>
      <c r="BP1201" s="11"/>
      <c r="BQ1201" s="11"/>
      <c r="BR1201" s="11"/>
      <c r="BS1201" s="11"/>
      <c r="BT1201" s="11"/>
      <c r="BU1201" s="11"/>
      <c r="BV1201" s="11"/>
      <c r="BW1201" s="11"/>
      <c r="BX1201" s="11"/>
      <c r="BY1201" s="11"/>
      <c r="BZ1201" s="11"/>
      <c r="CA1201" s="11"/>
      <c r="CB1201" s="11"/>
      <c r="CC1201" s="11"/>
      <c r="CD1201" s="29"/>
      <c r="CE1201" s="11"/>
      <c r="CF1201" s="11"/>
      <c r="CG1201" s="29"/>
      <c r="CH1201" s="11"/>
      <c r="CI1201" s="11"/>
      <c r="CJ1201" s="11"/>
    </row>
    <row r="1202" spans="1:88" x14ac:dyDescent="0.2">
      <c r="A1202" s="13"/>
      <c r="B1202" s="13"/>
      <c r="C1202" s="11"/>
      <c r="D1202" s="29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  <c r="BC1202" s="11"/>
      <c r="BD1202" s="11"/>
      <c r="BE1202" s="11"/>
      <c r="BF1202" s="11"/>
      <c r="BG1202" s="11"/>
      <c r="BH1202" s="11"/>
      <c r="BI1202" s="11"/>
      <c r="BJ1202" s="11"/>
      <c r="BK1202" s="11"/>
      <c r="BL1202" s="11"/>
      <c r="BM1202" s="11"/>
      <c r="BN1202" s="11"/>
      <c r="BO1202" s="11"/>
      <c r="BP1202" s="11"/>
      <c r="BQ1202" s="11"/>
      <c r="BR1202" s="11"/>
      <c r="BS1202" s="11"/>
      <c r="BT1202" s="11"/>
      <c r="BU1202" s="11"/>
      <c r="BV1202" s="11"/>
      <c r="BW1202" s="11"/>
      <c r="BX1202" s="11"/>
      <c r="BY1202" s="11"/>
      <c r="BZ1202" s="11"/>
      <c r="CA1202" s="11"/>
      <c r="CB1202" s="11"/>
      <c r="CC1202" s="11"/>
      <c r="CD1202" s="29"/>
      <c r="CE1202" s="11"/>
      <c r="CF1202" s="11"/>
      <c r="CG1202" s="29"/>
      <c r="CH1202" s="11"/>
      <c r="CI1202" s="11"/>
      <c r="CJ1202" s="11"/>
    </row>
    <row r="1203" spans="1:88" x14ac:dyDescent="0.2">
      <c r="A1203" s="13"/>
      <c r="B1203" s="13"/>
      <c r="C1203" s="11"/>
      <c r="D1203" s="29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  <c r="BC1203" s="11"/>
      <c r="BD1203" s="11"/>
      <c r="BE1203" s="11"/>
      <c r="BF1203" s="11"/>
      <c r="BG1203" s="11"/>
      <c r="BH1203" s="11"/>
      <c r="BI1203" s="11"/>
      <c r="BJ1203" s="11"/>
      <c r="BK1203" s="11"/>
      <c r="BL1203" s="11"/>
      <c r="BM1203" s="11"/>
      <c r="BN1203" s="11"/>
      <c r="BO1203" s="11"/>
      <c r="BP1203" s="11"/>
      <c r="BQ1203" s="11"/>
      <c r="BR1203" s="11"/>
      <c r="BS1203" s="11"/>
      <c r="BT1203" s="11"/>
      <c r="BU1203" s="11"/>
      <c r="BV1203" s="11"/>
      <c r="BW1203" s="11"/>
      <c r="BX1203" s="11"/>
      <c r="BY1203" s="11"/>
      <c r="BZ1203" s="11"/>
      <c r="CA1203" s="11"/>
      <c r="CB1203" s="11"/>
      <c r="CC1203" s="11"/>
      <c r="CD1203" s="29"/>
      <c r="CE1203" s="11"/>
      <c r="CF1203" s="11"/>
      <c r="CG1203" s="29"/>
      <c r="CH1203" s="11"/>
      <c r="CI1203" s="11"/>
      <c r="CJ1203" s="11"/>
    </row>
    <row r="1204" spans="1:88" x14ac:dyDescent="0.2">
      <c r="A1204" s="13"/>
      <c r="B1204" s="13"/>
      <c r="C1204" s="11"/>
      <c r="D1204" s="29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  <c r="BC1204" s="11"/>
      <c r="BD1204" s="11"/>
      <c r="BE1204" s="11"/>
      <c r="BF1204" s="11"/>
      <c r="BG1204" s="11"/>
      <c r="BH1204" s="11"/>
      <c r="BI1204" s="11"/>
      <c r="BJ1204" s="11"/>
      <c r="BK1204" s="11"/>
      <c r="BL1204" s="11"/>
      <c r="BM1204" s="11"/>
      <c r="BN1204" s="11"/>
      <c r="BO1204" s="11"/>
      <c r="BP1204" s="11"/>
      <c r="BQ1204" s="11"/>
      <c r="BR1204" s="11"/>
      <c r="BS1204" s="11"/>
      <c r="BT1204" s="11"/>
      <c r="BU1204" s="11"/>
      <c r="BV1204" s="11"/>
      <c r="BW1204" s="11"/>
      <c r="BX1204" s="11"/>
      <c r="BY1204" s="11"/>
      <c r="BZ1204" s="11"/>
      <c r="CA1204" s="11"/>
      <c r="CB1204" s="11"/>
      <c r="CC1204" s="11"/>
      <c r="CD1204" s="29"/>
      <c r="CE1204" s="11"/>
      <c r="CF1204" s="11"/>
      <c r="CG1204" s="29"/>
      <c r="CH1204" s="11"/>
      <c r="CI1204" s="11"/>
      <c r="CJ1204" s="11"/>
    </row>
    <row r="1205" spans="1:88" x14ac:dyDescent="0.2">
      <c r="A1205" s="13"/>
      <c r="B1205" s="13"/>
      <c r="C1205" s="11"/>
      <c r="D1205" s="29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  <c r="BC1205" s="11"/>
      <c r="BD1205" s="11"/>
      <c r="BE1205" s="11"/>
      <c r="BF1205" s="11"/>
      <c r="BG1205" s="11"/>
      <c r="BH1205" s="11"/>
      <c r="BI1205" s="11"/>
      <c r="BJ1205" s="11"/>
      <c r="BK1205" s="11"/>
      <c r="BL1205" s="11"/>
      <c r="BM1205" s="11"/>
      <c r="BN1205" s="11"/>
      <c r="BO1205" s="11"/>
      <c r="BP1205" s="11"/>
      <c r="BQ1205" s="11"/>
      <c r="BR1205" s="11"/>
      <c r="BS1205" s="11"/>
      <c r="BT1205" s="11"/>
      <c r="BU1205" s="11"/>
      <c r="BV1205" s="11"/>
      <c r="BW1205" s="11"/>
      <c r="BX1205" s="11"/>
      <c r="BY1205" s="11"/>
      <c r="BZ1205" s="11"/>
      <c r="CA1205" s="11"/>
      <c r="CB1205" s="11"/>
      <c r="CC1205" s="11"/>
      <c r="CD1205" s="29"/>
      <c r="CE1205" s="11"/>
      <c r="CF1205" s="11"/>
      <c r="CG1205" s="29"/>
      <c r="CH1205" s="11"/>
      <c r="CI1205" s="11"/>
      <c r="CJ1205" s="11"/>
    </row>
    <row r="1206" spans="1:88" x14ac:dyDescent="0.2">
      <c r="A1206" s="13"/>
      <c r="B1206" s="13"/>
      <c r="C1206" s="11"/>
      <c r="D1206" s="29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  <c r="BC1206" s="11"/>
      <c r="BD1206" s="11"/>
      <c r="BE1206" s="11"/>
      <c r="BF1206" s="11"/>
      <c r="BG1206" s="11"/>
      <c r="BH1206" s="11"/>
      <c r="BI1206" s="11"/>
      <c r="BJ1206" s="11"/>
      <c r="BK1206" s="11"/>
      <c r="BL1206" s="11"/>
      <c r="BM1206" s="11"/>
      <c r="BN1206" s="11"/>
      <c r="BO1206" s="11"/>
      <c r="BP1206" s="11"/>
      <c r="BQ1206" s="11"/>
      <c r="BR1206" s="11"/>
      <c r="BS1206" s="11"/>
      <c r="BT1206" s="11"/>
      <c r="BU1206" s="11"/>
      <c r="BV1206" s="11"/>
      <c r="BW1206" s="11"/>
      <c r="BX1206" s="11"/>
      <c r="BY1206" s="11"/>
      <c r="BZ1206" s="11"/>
      <c r="CA1206" s="11"/>
      <c r="CB1206" s="11"/>
      <c r="CC1206" s="11"/>
      <c r="CD1206" s="29"/>
      <c r="CE1206" s="11"/>
      <c r="CF1206" s="11"/>
      <c r="CG1206" s="29"/>
      <c r="CH1206" s="11"/>
      <c r="CI1206" s="11"/>
      <c r="CJ1206" s="11"/>
    </row>
    <row r="1207" spans="1:88" x14ac:dyDescent="0.2">
      <c r="A1207" s="13"/>
      <c r="B1207" s="13"/>
      <c r="C1207" s="11"/>
      <c r="D1207" s="29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  <c r="BC1207" s="11"/>
      <c r="BD1207" s="11"/>
      <c r="BE1207" s="11"/>
      <c r="BF1207" s="11"/>
      <c r="BG1207" s="11"/>
      <c r="BH1207" s="11"/>
      <c r="BI1207" s="11"/>
      <c r="BJ1207" s="11"/>
      <c r="BK1207" s="11"/>
      <c r="BL1207" s="11"/>
      <c r="BM1207" s="11"/>
      <c r="BN1207" s="11"/>
      <c r="BO1207" s="11"/>
      <c r="BP1207" s="11"/>
      <c r="BQ1207" s="11"/>
      <c r="BR1207" s="11"/>
      <c r="BS1207" s="11"/>
      <c r="BT1207" s="11"/>
      <c r="BU1207" s="11"/>
      <c r="BV1207" s="11"/>
      <c r="BW1207" s="11"/>
      <c r="BX1207" s="11"/>
      <c r="BY1207" s="11"/>
      <c r="BZ1207" s="11"/>
      <c r="CA1207" s="11"/>
      <c r="CB1207" s="11"/>
      <c r="CC1207" s="11"/>
      <c r="CD1207" s="29"/>
      <c r="CE1207" s="11"/>
      <c r="CF1207" s="11"/>
      <c r="CG1207" s="29"/>
      <c r="CH1207" s="11"/>
      <c r="CI1207" s="11"/>
      <c r="CJ1207" s="11"/>
    </row>
    <row r="1208" spans="1:88" x14ac:dyDescent="0.2">
      <c r="A1208" s="13"/>
      <c r="B1208" s="13"/>
      <c r="C1208" s="11"/>
      <c r="D1208" s="29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  <c r="BH1208" s="11"/>
      <c r="BI1208" s="11"/>
      <c r="BJ1208" s="11"/>
      <c r="BK1208" s="11"/>
      <c r="BL1208" s="11"/>
      <c r="BM1208" s="11"/>
      <c r="BN1208" s="11"/>
      <c r="BO1208" s="11"/>
      <c r="BP1208" s="11"/>
      <c r="BQ1208" s="11"/>
      <c r="BR1208" s="11"/>
      <c r="BS1208" s="11"/>
      <c r="BT1208" s="11"/>
      <c r="BU1208" s="11"/>
      <c r="BV1208" s="11"/>
      <c r="BW1208" s="11"/>
      <c r="BX1208" s="11"/>
      <c r="BY1208" s="11"/>
      <c r="BZ1208" s="11"/>
      <c r="CA1208" s="11"/>
      <c r="CB1208" s="11"/>
      <c r="CC1208" s="11"/>
      <c r="CD1208" s="29"/>
      <c r="CE1208" s="11"/>
      <c r="CF1208" s="11"/>
      <c r="CG1208" s="29"/>
      <c r="CH1208" s="11"/>
      <c r="CI1208" s="11"/>
      <c r="CJ1208" s="11"/>
    </row>
    <row r="1209" spans="1:88" x14ac:dyDescent="0.2">
      <c r="A1209" s="13"/>
      <c r="B1209" s="13"/>
      <c r="C1209" s="11"/>
      <c r="D1209" s="29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  <c r="BC1209" s="11"/>
      <c r="BD1209" s="11"/>
      <c r="BE1209" s="11"/>
      <c r="BF1209" s="11"/>
      <c r="BG1209" s="11"/>
      <c r="BH1209" s="11"/>
      <c r="BI1209" s="11"/>
      <c r="BJ1209" s="11"/>
      <c r="BK1209" s="11"/>
      <c r="BL1209" s="11"/>
      <c r="BM1209" s="11"/>
      <c r="BN1209" s="11"/>
      <c r="BO1209" s="11"/>
      <c r="BP1209" s="11"/>
      <c r="BQ1209" s="11"/>
      <c r="BR1209" s="11"/>
      <c r="BS1209" s="11"/>
      <c r="BT1209" s="11"/>
      <c r="BU1209" s="11"/>
      <c r="BV1209" s="11"/>
      <c r="BW1209" s="11"/>
      <c r="BX1209" s="11"/>
      <c r="BY1209" s="11"/>
      <c r="BZ1209" s="11"/>
      <c r="CA1209" s="11"/>
      <c r="CB1209" s="11"/>
      <c r="CC1209" s="11"/>
      <c r="CD1209" s="29"/>
      <c r="CE1209" s="11"/>
      <c r="CF1209" s="11"/>
      <c r="CG1209" s="29"/>
      <c r="CH1209" s="11"/>
      <c r="CI1209" s="11"/>
      <c r="CJ1209" s="11"/>
    </row>
    <row r="1210" spans="1:88" x14ac:dyDescent="0.2">
      <c r="A1210" s="13"/>
      <c r="B1210" s="13"/>
      <c r="C1210" s="11"/>
      <c r="D1210" s="29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  <c r="BH1210" s="11"/>
      <c r="BI1210" s="11"/>
      <c r="BJ1210" s="11"/>
      <c r="BK1210" s="11"/>
      <c r="BL1210" s="11"/>
      <c r="BM1210" s="11"/>
      <c r="BN1210" s="11"/>
      <c r="BO1210" s="11"/>
      <c r="BP1210" s="11"/>
      <c r="BQ1210" s="11"/>
      <c r="BR1210" s="11"/>
      <c r="BS1210" s="11"/>
      <c r="BT1210" s="11"/>
      <c r="BU1210" s="11"/>
      <c r="BV1210" s="11"/>
      <c r="BW1210" s="11"/>
      <c r="BX1210" s="11"/>
      <c r="BY1210" s="11"/>
      <c r="BZ1210" s="11"/>
      <c r="CA1210" s="11"/>
      <c r="CB1210" s="11"/>
      <c r="CC1210" s="11"/>
      <c r="CD1210" s="29"/>
      <c r="CE1210" s="11"/>
      <c r="CF1210" s="11"/>
      <c r="CG1210" s="29"/>
      <c r="CH1210" s="11"/>
      <c r="CI1210" s="11"/>
      <c r="CJ1210" s="11"/>
    </row>
    <row r="1211" spans="1:88" x14ac:dyDescent="0.2">
      <c r="A1211" s="13"/>
      <c r="B1211" s="13"/>
      <c r="C1211" s="11"/>
      <c r="D1211" s="29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  <c r="BC1211" s="11"/>
      <c r="BD1211" s="11"/>
      <c r="BE1211" s="11"/>
      <c r="BF1211" s="11"/>
      <c r="BG1211" s="11"/>
      <c r="BH1211" s="11"/>
      <c r="BI1211" s="11"/>
      <c r="BJ1211" s="11"/>
      <c r="BK1211" s="11"/>
      <c r="BL1211" s="11"/>
      <c r="BM1211" s="11"/>
      <c r="BN1211" s="11"/>
      <c r="BO1211" s="11"/>
      <c r="BP1211" s="11"/>
      <c r="BQ1211" s="11"/>
      <c r="BR1211" s="11"/>
      <c r="BS1211" s="11"/>
      <c r="BT1211" s="11"/>
      <c r="BU1211" s="11"/>
      <c r="BV1211" s="11"/>
      <c r="BW1211" s="11"/>
      <c r="BX1211" s="11"/>
      <c r="BY1211" s="11"/>
      <c r="BZ1211" s="11"/>
      <c r="CA1211" s="11"/>
      <c r="CB1211" s="11"/>
      <c r="CC1211" s="11"/>
      <c r="CD1211" s="29"/>
      <c r="CE1211" s="11"/>
      <c r="CF1211" s="11"/>
      <c r="CG1211" s="29"/>
      <c r="CH1211" s="11"/>
      <c r="CI1211" s="11"/>
      <c r="CJ1211" s="11"/>
    </row>
    <row r="1212" spans="1:88" x14ac:dyDescent="0.2">
      <c r="A1212" s="13"/>
      <c r="B1212" s="13"/>
      <c r="C1212" s="11"/>
      <c r="D1212" s="29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  <c r="BC1212" s="11"/>
      <c r="BD1212" s="11"/>
      <c r="BE1212" s="11"/>
      <c r="BF1212" s="11"/>
      <c r="BG1212" s="11"/>
      <c r="BH1212" s="11"/>
      <c r="BI1212" s="11"/>
      <c r="BJ1212" s="11"/>
      <c r="BK1212" s="11"/>
      <c r="BL1212" s="11"/>
      <c r="BM1212" s="11"/>
      <c r="BN1212" s="11"/>
      <c r="BO1212" s="11"/>
      <c r="BP1212" s="11"/>
      <c r="BQ1212" s="11"/>
      <c r="BR1212" s="11"/>
      <c r="BS1212" s="11"/>
      <c r="BT1212" s="11"/>
      <c r="BU1212" s="11"/>
      <c r="BV1212" s="11"/>
      <c r="BW1212" s="11"/>
      <c r="BX1212" s="11"/>
      <c r="BY1212" s="11"/>
      <c r="BZ1212" s="11"/>
      <c r="CA1212" s="11"/>
      <c r="CB1212" s="11"/>
      <c r="CC1212" s="11"/>
      <c r="CD1212" s="29"/>
      <c r="CE1212" s="11"/>
      <c r="CF1212" s="11"/>
      <c r="CG1212" s="29"/>
      <c r="CH1212" s="11"/>
      <c r="CI1212" s="11"/>
      <c r="CJ1212" s="11"/>
    </row>
    <row r="1213" spans="1:88" x14ac:dyDescent="0.2">
      <c r="A1213" s="13"/>
      <c r="B1213" s="13"/>
      <c r="C1213" s="11"/>
      <c r="D1213" s="29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  <c r="BH1213" s="11"/>
      <c r="BI1213" s="11"/>
      <c r="BJ1213" s="11"/>
      <c r="BK1213" s="11"/>
      <c r="BL1213" s="11"/>
      <c r="BM1213" s="11"/>
      <c r="BN1213" s="11"/>
      <c r="BO1213" s="11"/>
      <c r="BP1213" s="11"/>
      <c r="BQ1213" s="11"/>
      <c r="BR1213" s="11"/>
      <c r="BS1213" s="11"/>
      <c r="BT1213" s="11"/>
      <c r="BU1213" s="11"/>
      <c r="BV1213" s="11"/>
      <c r="BW1213" s="11"/>
      <c r="BX1213" s="11"/>
      <c r="BY1213" s="11"/>
      <c r="BZ1213" s="11"/>
      <c r="CA1213" s="11"/>
      <c r="CB1213" s="11"/>
      <c r="CC1213" s="11"/>
      <c r="CD1213" s="29"/>
      <c r="CE1213" s="11"/>
      <c r="CF1213" s="11"/>
      <c r="CG1213" s="29"/>
      <c r="CH1213" s="11"/>
      <c r="CI1213" s="11"/>
      <c r="CJ1213" s="11"/>
    </row>
    <row r="1214" spans="1:88" x14ac:dyDescent="0.2">
      <c r="A1214" s="13"/>
      <c r="B1214" s="13"/>
      <c r="C1214" s="11"/>
      <c r="D1214" s="29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  <c r="BH1214" s="11"/>
      <c r="BI1214" s="11"/>
      <c r="BJ1214" s="11"/>
      <c r="BK1214" s="11"/>
      <c r="BL1214" s="11"/>
      <c r="BM1214" s="11"/>
      <c r="BN1214" s="11"/>
      <c r="BO1214" s="11"/>
      <c r="BP1214" s="11"/>
      <c r="BQ1214" s="11"/>
      <c r="BR1214" s="11"/>
      <c r="BS1214" s="11"/>
      <c r="BT1214" s="11"/>
      <c r="BU1214" s="11"/>
      <c r="BV1214" s="11"/>
      <c r="BW1214" s="11"/>
      <c r="BX1214" s="11"/>
      <c r="BY1214" s="11"/>
      <c r="BZ1214" s="11"/>
      <c r="CA1214" s="11"/>
      <c r="CB1214" s="11"/>
      <c r="CC1214" s="11"/>
      <c r="CD1214" s="29"/>
      <c r="CE1214" s="11"/>
      <c r="CF1214" s="11"/>
      <c r="CG1214" s="29"/>
      <c r="CH1214" s="11"/>
      <c r="CI1214" s="11"/>
      <c r="CJ1214" s="11"/>
    </row>
    <row r="1215" spans="1:88" x14ac:dyDescent="0.2">
      <c r="A1215" s="13"/>
      <c r="B1215" s="13"/>
      <c r="C1215" s="11"/>
      <c r="D1215" s="29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  <c r="BH1215" s="11"/>
      <c r="BI1215" s="11"/>
      <c r="BJ1215" s="11"/>
      <c r="BK1215" s="11"/>
      <c r="BL1215" s="11"/>
      <c r="BM1215" s="11"/>
      <c r="BN1215" s="11"/>
      <c r="BO1215" s="11"/>
      <c r="BP1215" s="11"/>
      <c r="BQ1215" s="11"/>
      <c r="BR1215" s="11"/>
      <c r="BS1215" s="11"/>
      <c r="BT1215" s="11"/>
      <c r="BU1215" s="11"/>
      <c r="BV1215" s="11"/>
      <c r="BW1215" s="11"/>
      <c r="BX1215" s="11"/>
      <c r="BY1215" s="11"/>
      <c r="BZ1215" s="11"/>
      <c r="CA1215" s="11"/>
      <c r="CB1215" s="11"/>
      <c r="CC1215" s="11"/>
      <c r="CD1215" s="29"/>
      <c r="CE1215" s="11"/>
      <c r="CF1215" s="11"/>
      <c r="CG1215" s="29"/>
      <c r="CH1215" s="11"/>
      <c r="CI1215" s="11"/>
      <c r="CJ1215" s="11"/>
    </row>
    <row r="1216" spans="1:88" x14ac:dyDescent="0.2">
      <c r="A1216" s="13"/>
      <c r="B1216" s="13"/>
      <c r="C1216" s="11"/>
      <c r="D1216" s="29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  <c r="BC1216" s="11"/>
      <c r="BD1216" s="11"/>
      <c r="BE1216" s="11"/>
      <c r="BF1216" s="11"/>
      <c r="BG1216" s="11"/>
      <c r="BH1216" s="11"/>
      <c r="BI1216" s="11"/>
      <c r="BJ1216" s="11"/>
      <c r="BK1216" s="11"/>
      <c r="BL1216" s="11"/>
      <c r="BM1216" s="11"/>
      <c r="BN1216" s="11"/>
      <c r="BO1216" s="11"/>
      <c r="BP1216" s="11"/>
      <c r="BQ1216" s="11"/>
      <c r="BR1216" s="11"/>
      <c r="BS1216" s="11"/>
      <c r="BT1216" s="11"/>
      <c r="BU1216" s="11"/>
      <c r="BV1216" s="11"/>
      <c r="BW1216" s="11"/>
      <c r="BX1216" s="11"/>
      <c r="BY1216" s="11"/>
      <c r="BZ1216" s="11"/>
      <c r="CA1216" s="11"/>
      <c r="CB1216" s="11"/>
      <c r="CC1216" s="11"/>
      <c r="CD1216" s="29"/>
      <c r="CE1216" s="11"/>
      <c r="CF1216" s="11"/>
      <c r="CG1216" s="29"/>
      <c r="CH1216" s="11"/>
      <c r="CI1216" s="11"/>
      <c r="CJ1216" s="11"/>
    </row>
    <row r="1217" spans="1:88" x14ac:dyDescent="0.2">
      <c r="A1217" s="13"/>
      <c r="B1217" s="13"/>
      <c r="C1217" s="11"/>
      <c r="D1217" s="29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  <c r="BC1217" s="11"/>
      <c r="BD1217" s="11"/>
      <c r="BE1217" s="11"/>
      <c r="BF1217" s="11"/>
      <c r="BG1217" s="11"/>
      <c r="BH1217" s="11"/>
      <c r="BI1217" s="11"/>
      <c r="BJ1217" s="11"/>
      <c r="BK1217" s="11"/>
      <c r="BL1217" s="11"/>
      <c r="BM1217" s="11"/>
      <c r="BN1217" s="11"/>
      <c r="BO1217" s="11"/>
      <c r="BP1217" s="11"/>
      <c r="BQ1217" s="11"/>
      <c r="BR1217" s="11"/>
      <c r="BS1217" s="11"/>
      <c r="BT1217" s="11"/>
      <c r="BU1217" s="11"/>
      <c r="BV1217" s="11"/>
      <c r="BW1217" s="11"/>
      <c r="BX1217" s="11"/>
      <c r="BY1217" s="11"/>
      <c r="BZ1217" s="11"/>
      <c r="CA1217" s="11"/>
      <c r="CB1217" s="11"/>
      <c r="CC1217" s="11"/>
      <c r="CD1217" s="29"/>
      <c r="CE1217" s="11"/>
      <c r="CF1217" s="11"/>
      <c r="CG1217" s="29"/>
      <c r="CH1217" s="11"/>
      <c r="CI1217" s="11"/>
      <c r="CJ1217" s="11"/>
    </row>
    <row r="1218" spans="1:88" x14ac:dyDescent="0.2">
      <c r="A1218" s="13"/>
      <c r="B1218" s="13"/>
      <c r="C1218" s="11"/>
      <c r="D1218" s="29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  <c r="BC1218" s="11"/>
      <c r="BD1218" s="11"/>
      <c r="BE1218" s="11"/>
      <c r="BF1218" s="11"/>
      <c r="BG1218" s="11"/>
      <c r="BH1218" s="11"/>
      <c r="BI1218" s="11"/>
      <c r="BJ1218" s="11"/>
      <c r="BK1218" s="11"/>
      <c r="BL1218" s="11"/>
      <c r="BM1218" s="11"/>
      <c r="BN1218" s="11"/>
      <c r="BO1218" s="11"/>
      <c r="BP1218" s="11"/>
      <c r="BQ1218" s="11"/>
      <c r="BR1218" s="11"/>
      <c r="BS1218" s="11"/>
      <c r="BT1218" s="11"/>
      <c r="BU1218" s="11"/>
      <c r="BV1218" s="11"/>
      <c r="BW1218" s="11"/>
      <c r="BX1218" s="11"/>
      <c r="BY1218" s="11"/>
      <c r="BZ1218" s="11"/>
      <c r="CA1218" s="11"/>
      <c r="CB1218" s="11"/>
      <c r="CC1218" s="11"/>
      <c r="CD1218" s="29"/>
      <c r="CE1218" s="11"/>
      <c r="CF1218" s="11"/>
      <c r="CG1218" s="29"/>
      <c r="CH1218" s="11"/>
      <c r="CI1218" s="11"/>
      <c r="CJ1218" s="11"/>
    </row>
    <row r="1219" spans="1:88" x14ac:dyDescent="0.2">
      <c r="A1219" s="13"/>
      <c r="B1219" s="13"/>
      <c r="C1219" s="11"/>
      <c r="D1219" s="29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  <c r="BC1219" s="11"/>
      <c r="BD1219" s="11"/>
      <c r="BE1219" s="11"/>
      <c r="BF1219" s="11"/>
      <c r="BG1219" s="11"/>
      <c r="BH1219" s="11"/>
      <c r="BI1219" s="11"/>
      <c r="BJ1219" s="11"/>
      <c r="BK1219" s="11"/>
      <c r="BL1219" s="11"/>
      <c r="BM1219" s="11"/>
      <c r="BN1219" s="11"/>
      <c r="BO1219" s="11"/>
      <c r="BP1219" s="11"/>
      <c r="BQ1219" s="11"/>
      <c r="BR1219" s="11"/>
      <c r="BS1219" s="11"/>
      <c r="BT1219" s="11"/>
      <c r="BU1219" s="11"/>
      <c r="BV1219" s="11"/>
      <c r="BW1219" s="11"/>
      <c r="BX1219" s="11"/>
      <c r="BY1219" s="11"/>
      <c r="BZ1219" s="11"/>
      <c r="CA1219" s="11"/>
      <c r="CB1219" s="11"/>
      <c r="CC1219" s="11"/>
      <c r="CD1219" s="29"/>
      <c r="CE1219" s="11"/>
      <c r="CF1219" s="11"/>
      <c r="CG1219" s="29"/>
      <c r="CH1219" s="11"/>
      <c r="CI1219" s="11"/>
      <c r="CJ1219" s="11"/>
    </row>
    <row r="1220" spans="1:88" x14ac:dyDescent="0.2">
      <c r="A1220" s="13"/>
      <c r="B1220" s="13"/>
      <c r="C1220" s="11"/>
      <c r="D1220" s="29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  <c r="BC1220" s="11"/>
      <c r="BD1220" s="11"/>
      <c r="BE1220" s="11"/>
      <c r="BF1220" s="11"/>
      <c r="BG1220" s="11"/>
      <c r="BH1220" s="11"/>
      <c r="BI1220" s="11"/>
      <c r="BJ1220" s="11"/>
      <c r="BK1220" s="11"/>
      <c r="BL1220" s="11"/>
      <c r="BM1220" s="11"/>
      <c r="BN1220" s="11"/>
      <c r="BO1220" s="11"/>
      <c r="BP1220" s="11"/>
      <c r="BQ1220" s="11"/>
      <c r="BR1220" s="11"/>
      <c r="BS1220" s="11"/>
      <c r="BT1220" s="11"/>
      <c r="BU1220" s="11"/>
      <c r="BV1220" s="11"/>
      <c r="BW1220" s="11"/>
      <c r="BX1220" s="11"/>
      <c r="BY1220" s="11"/>
      <c r="BZ1220" s="11"/>
      <c r="CA1220" s="11"/>
      <c r="CB1220" s="11"/>
      <c r="CC1220" s="11"/>
      <c r="CD1220" s="29"/>
      <c r="CE1220" s="11"/>
      <c r="CF1220" s="11"/>
      <c r="CG1220" s="29"/>
      <c r="CH1220" s="11"/>
      <c r="CI1220" s="11"/>
      <c r="CJ1220" s="11"/>
    </row>
    <row r="1221" spans="1:88" x14ac:dyDescent="0.2">
      <c r="A1221" s="13"/>
      <c r="B1221" s="13"/>
      <c r="C1221" s="11"/>
      <c r="D1221" s="29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  <c r="BC1221" s="11"/>
      <c r="BD1221" s="11"/>
      <c r="BE1221" s="11"/>
      <c r="BF1221" s="11"/>
      <c r="BG1221" s="11"/>
      <c r="BH1221" s="11"/>
      <c r="BI1221" s="11"/>
      <c r="BJ1221" s="11"/>
      <c r="BK1221" s="11"/>
      <c r="BL1221" s="11"/>
      <c r="BM1221" s="11"/>
      <c r="BN1221" s="11"/>
      <c r="BO1221" s="11"/>
      <c r="BP1221" s="11"/>
      <c r="BQ1221" s="11"/>
      <c r="BR1221" s="11"/>
      <c r="BS1221" s="11"/>
      <c r="BT1221" s="11"/>
      <c r="BU1221" s="11"/>
      <c r="BV1221" s="11"/>
      <c r="BW1221" s="11"/>
      <c r="BX1221" s="11"/>
      <c r="BY1221" s="11"/>
      <c r="BZ1221" s="11"/>
      <c r="CA1221" s="11"/>
      <c r="CB1221" s="11"/>
      <c r="CC1221" s="11"/>
      <c r="CD1221" s="29"/>
      <c r="CE1221" s="11"/>
      <c r="CF1221" s="11"/>
      <c r="CG1221" s="29"/>
      <c r="CH1221" s="11"/>
      <c r="CI1221" s="11"/>
      <c r="CJ1221" s="11"/>
    </row>
    <row r="1222" spans="1:88" x14ac:dyDescent="0.2">
      <c r="A1222" s="13"/>
      <c r="B1222" s="13"/>
      <c r="C1222" s="11"/>
      <c r="D1222" s="29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  <c r="BC1222" s="11"/>
      <c r="BD1222" s="11"/>
      <c r="BE1222" s="11"/>
      <c r="BF1222" s="11"/>
      <c r="BG1222" s="11"/>
      <c r="BH1222" s="11"/>
      <c r="BI1222" s="11"/>
      <c r="BJ1222" s="11"/>
      <c r="BK1222" s="11"/>
      <c r="BL1222" s="11"/>
      <c r="BM1222" s="11"/>
      <c r="BN1222" s="11"/>
      <c r="BO1222" s="11"/>
      <c r="BP1222" s="11"/>
      <c r="BQ1222" s="11"/>
      <c r="BR1222" s="11"/>
      <c r="BS1222" s="11"/>
      <c r="BT1222" s="11"/>
      <c r="BU1222" s="11"/>
      <c r="BV1222" s="11"/>
      <c r="BW1222" s="11"/>
      <c r="BX1222" s="11"/>
      <c r="BY1222" s="11"/>
      <c r="BZ1222" s="11"/>
      <c r="CA1222" s="11"/>
      <c r="CB1222" s="11"/>
      <c r="CC1222" s="11"/>
      <c r="CD1222" s="29"/>
      <c r="CE1222" s="11"/>
      <c r="CF1222" s="11"/>
      <c r="CG1222" s="29"/>
      <c r="CH1222" s="11"/>
      <c r="CI1222" s="11"/>
      <c r="CJ1222" s="11"/>
    </row>
    <row r="1223" spans="1:88" x14ac:dyDescent="0.2">
      <c r="A1223" s="13"/>
      <c r="B1223" s="13"/>
      <c r="C1223" s="11"/>
      <c r="D1223" s="29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  <c r="BH1223" s="11"/>
      <c r="BI1223" s="11"/>
      <c r="BJ1223" s="11"/>
      <c r="BK1223" s="11"/>
      <c r="BL1223" s="11"/>
      <c r="BM1223" s="11"/>
      <c r="BN1223" s="11"/>
      <c r="BO1223" s="11"/>
      <c r="BP1223" s="11"/>
      <c r="BQ1223" s="11"/>
      <c r="BR1223" s="11"/>
      <c r="BS1223" s="11"/>
      <c r="BT1223" s="11"/>
      <c r="BU1223" s="11"/>
      <c r="BV1223" s="11"/>
      <c r="BW1223" s="11"/>
      <c r="BX1223" s="11"/>
      <c r="BY1223" s="11"/>
      <c r="BZ1223" s="11"/>
      <c r="CA1223" s="11"/>
      <c r="CB1223" s="11"/>
      <c r="CC1223" s="11"/>
      <c r="CD1223" s="29"/>
      <c r="CE1223" s="11"/>
      <c r="CF1223" s="11"/>
      <c r="CG1223" s="29"/>
      <c r="CH1223" s="11"/>
      <c r="CI1223" s="11"/>
      <c r="CJ1223" s="11"/>
    </row>
    <row r="1224" spans="1:88" x14ac:dyDescent="0.2">
      <c r="A1224" s="13"/>
      <c r="B1224" s="13"/>
      <c r="C1224" s="11"/>
      <c r="D1224" s="29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  <c r="BC1224" s="11"/>
      <c r="BD1224" s="11"/>
      <c r="BE1224" s="11"/>
      <c r="BF1224" s="11"/>
      <c r="BG1224" s="11"/>
      <c r="BH1224" s="11"/>
      <c r="BI1224" s="11"/>
      <c r="BJ1224" s="11"/>
      <c r="BK1224" s="11"/>
      <c r="BL1224" s="11"/>
      <c r="BM1224" s="11"/>
      <c r="BN1224" s="11"/>
      <c r="BO1224" s="11"/>
      <c r="BP1224" s="11"/>
      <c r="BQ1224" s="11"/>
      <c r="BR1224" s="11"/>
      <c r="BS1224" s="11"/>
      <c r="BT1224" s="11"/>
      <c r="BU1224" s="11"/>
      <c r="BV1224" s="11"/>
      <c r="BW1224" s="11"/>
      <c r="BX1224" s="11"/>
      <c r="BY1224" s="11"/>
      <c r="BZ1224" s="11"/>
      <c r="CA1224" s="11"/>
      <c r="CB1224" s="11"/>
      <c r="CC1224" s="11"/>
      <c r="CD1224" s="29"/>
      <c r="CE1224" s="11"/>
      <c r="CF1224" s="11"/>
      <c r="CG1224" s="29"/>
      <c r="CH1224" s="11"/>
      <c r="CI1224" s="11"/>
      <c r="CJ1224" s="11"/>
    </row>
    <row r="1225" spans="1:88" x14ac:dyDescent="0.2">
      <c r="A1225" s="13"/>
      <c r="B1225" s="13"/>
      <c r="C1225" s="11"/>
      <c r="D1225" s="29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  <c r="BH1225" s="11"/>
      <c r="BI1225" s="11"/>
      <c r="BJ1225" s="11"/>
      <c r="BK1225" s="11"/>
      <c r="BL1225" s="11"/>
      <c r="BM1225" s="11"/>
      <c r="BN1225" s="11"/>
      <c r="BO1225" s="11"/>
      <c r="BP1225" s="11"/>
      <c r="BQ1225" s="11"/>
      <c r="BR1225" s="11"/>
      <c r="BS1225" s="11"/>
      <c r="BT1225" s="11"/>
      <c r="BU1225" s="11"/>
      <c r="BV1225" s="11"/>
      <c r="BW1225" s="11"/>
      <c r="BX1225" s="11"/>
      <c r="BY1225" s="11"/>
      <c r="BZ1225" s="11"/>
      <c r="CA1225" s="11"/>
      <c r="CB1225" s="11"/>
      <c r="CC1225" s="11"/>
      <c r="CD1225" s="29"/>
      <c r="CE1225" s="11"/>
      <c r="CF1225" s="11"/>
      <c r="CG1225" s="29"/>
      <c r="CH1225" s="11"/>
      <c r="CI1225" s="11"/>
      <c r="CJ1225" s="11"/>
    </row>
    <row r="1226" spans="1:88" x14ac:dyDescent="0.2">
      <c r="A1226" s="13"/>
      <c r="B1226" s="13"/>
      <c r="C1226" s="11"/>
      <c r="D1226" s="29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  <c r="BC1226" s="11"/>
      <c r="BD1226" s="11"/>
      <c r="BE1226" s="11"/>
      <c r="BF1226" s="11"/>
      <c r="BG1226" s="11"/>
      <c r="BH1226" s="11"/>
      <c r="BI1226" s="11"/>
      <c r="BJ1226" s="11"/>
      <c r="BK1226" s="11"/>
      <c r="BL1226" s="11"/>
      <c r="BM1226" s="11"/>
      <c r="BN1226" s="11"/>
      <c r="BO1226" s="11"/>
      <c r="BP1226" s="11"/>
      <c r="BQ1226" s="11"/>
      <c r="BR1226" s="11"/>
      <c r="BS1226" s="11"/>
      <c r="BT1226" s="11"/>
      <c r="BU1226" s="11"/>
      <c r="BV1226" s="11"/>
      <c r="BW1226" s="11"/>
      <c r="BX1226" s="11"/>
      <c r="BY1226" s="11"/>
      <c r="BZ1226" s="11"/>
      <c r="CA1226" s="11"/>
      <c r="CB1226" s="11"/>
      <c r="CC1226" s="11"/>
      <c r="CD1226" s="29"/>
      <c r="CE1226" s="11"/>
      <c r="CF1226" s="11"/>
      <c r="CG1226" s="29"/>
      <c r="CH1226" s="11"/>
      <c r="CI1226" s="11"/>
      <c r="CJ1226" s="11"/>
    </row>
    <row r="1227" spans="1:88" x14ac:dyDescent="0.2">
      <c r="A1227" s="13"/>
      <c r="B1227" s="13"/>
      <c r="C1227" s="11"/>
      <c r="D1227" s="29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  <c r="BC1227" s="11"/>
      <c r="BD1227" s="11"/>
      <c r="BE1227" s="11"/>
      <c r="BF1227" s="11"/>
      <c r="BG1227" s="11"/>
      <c r="BH1227" s="11"/>
      <c r="BI1227" s="11"/>
      <c r="BJ1227" s="11"/>
      <c r="BK1227" s="11"/>
      <c r="BL1227" s="11"/>
      <c r="BM1227" s="11"/>
      <c r="BN1227" s="11"/>
      <c r="BO1227" s="11"/>
      <c r="BP1227" s="11"/>
      <c r="BQ1227" s="11"/>
      <c r="BR1227" s="11"/>
      <c r="BS1227" s="11"/>
      <c r="BT1227" s="11"/>
      <c r="BU1227" s="11"/>
      <c r="BV1227" s="11"/>
      <c r="BW1227" s="11"/>
      <c r="BX1227" s="11"/>
      <c r="BY1227" s="11"/>
      <c r="BZ1227" s="11"/>
      <c r="CA1227" s="11"/>
      <c r="CB1227" s="11"/>
      <c r="CC1227" s="11"/>
      <c r="CD1227" s="29"/>
      <c r="CE1227" s="11"/>
      <c r="CF1227" s="11"/>
      <c r="CG1227" s="29"/>
      <c r="CH1227" s="11"/>
      <c r="CI1227" s="11"/>
      <c r="CJ1227" s="11"/>
    </row>
    <row r="1228" spans="1:88" x14ac:dyDescent="0.2">
      <c r="A1228" s="13"/>
      <c r="B1228" s="13"/>
      <c r="C1228" s="11"/>
      <c r="D1228" s="29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  <c r="BH1228" s="11"/>
      <c r="BI1228" s="11"/>
      <c r="BJ1228" s="11"/>
      <c r="BK1228" s="11"/>
      <c r="BL1228" s="11"/>
      <c r="BM1228" s="11"/>
      <c r="BN1228" s="11"/>
      <c r="BO1228" s="11"/>
      <c r="BP1228" s="11"/>
      <c r="BQ1228" s="11"/>
      <c r="BR1228" s="11"/>
      <c r="BS1228" s="11"/>
      <c r="BT1228" s="11"/>
      <c r="BU1228" s="11"/>
      <c r="BV1228" s="11"/>
      <c r="BW1228" s="11"/>
      <c r="BX1228" s="11"/>
      <c r="BY1228" s="11"/>
      <c r="BZ1228" s="11"/>
      <c r="CA1228" s="11"/>
      <c r="CB1228" s="11"/>
      <c r="CC1228" s="11"/>
      <c r="CD1228" s="29"/>
      <c r="CE1228" s="11"/>
      <c r="CF1228" s="11"/>
      <c r="CG1228" s="29"/>
      <c r="CH1228" s="11"/>
      <c r="CI1228" s="11"/>
      <c r="CJ1228" s="11"/>
    </row>
    <row r="1229" spans="1:88" x14ac:dyDescent="0.2">
      <c r="A1229" s="13"/>
      <c r="B1229" s="13"/>
      <c r="C1229" s="11"/>
      <c r="D1229" s="29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  <c r="BC1229" s="11"/>
      <c r="BD1229" s="11"/>
      <c r="BE1229" s="11"/>
      <c r="BF1229" s="11"/>
      <c r="BG1229" s="11"/>
      <c r="BH1229" s="11"/>
      <c r="BI1229" s="11"/>
      <c r="BJ1229" s="11"/>
      <c r="BK1229" s="11"/>
      <c r="BL1229" s="11"/>
      <c r="BM1229" s="11"/>
      <c r="BN1229" s="11"/>
      <c r="BO1229" s="11"/>
      <c r="BP1229" s="11"/>
      <c r="BQ1229" s="11"/>
      <c r="BR1229" s="11"/>
      <c r="BS1229" s="11"/>
      <c r="BT1229" s="11"/>
      <c r="BU1229" s="11"/>
      <c r="BV1229" s="11"/>
      <c r="BW1229" s="11"/>
      <c r="BX1229" s="11"/>
      <c r="BY1229" s="11"/>
      <c r="BZ1229" s="11"/>
      <c r="CA1229" s="11"/>
      <c r="CB1229" s="11"/>
      <c r="CC1229" s="11"/>
      <c r="CD1229" s="29"/>
      <c r="CE1229" s="11"/>
      <c r="CF1229" s="11"/>
      <c r="CG1229" s="29"/>
      <c r="CH1229" s="11"/>
      <c r="CI1229" s="11"/>
      <c r="CJ1229" s="11"/>
    </row>
    <row r="1230" spans="1:88" x14ac:dyDescent="0.2">
      <c r="A1230" s="13"/>
      <c r="B1230" s="13"/>
      <c r="C1230" s="11"/>
      <c r="D1230" s="29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  <c r="BH1230" s="11"/>
      <c r="BI1230" s="11"/>
      <c r="BJ1230" s="11"/>
      <c r="BK1230" s="11"/>
      <c r="BL1230" s="11"/>
      <c r="BM1230" s="11"/>
      <c r="BN1230" s="11"/>
      <c r="BO1230" s="11"/>
      <c r="BP1230" s="11"/>
      <c r="BQ1230" s="11"/>
      <c r="BR1230" s="11"/>
      <c r="BS1230" s="11"/>
      <c r="BT1230" s="11"/>
      <c r="BU1230" s="11"/>
      <c r="BV1230" s="11"/>
      <c r="BW1230" s="11"/>
      <c r="BX1230" s="11"/>
      <c r="BY1230" s="11"/>
      <c r="BZ1230" s="11"/>
      <c r="CA1230" s="11"/>
      <c r="CB1230" s="11"/>
      <c r="CC1230" s="11"/>
      <c r="CD1230" s="29"/>
      <c r="CE1230" s="11"/>
      <c r="CF1230" s="11"/>
      <c r="CG1230" s="29"/>
      <c r="CH1230" s="11"/>
      <c r="CI1230" s="11"/>
      <c r="CJ1230" s="11"/>
    </row>
    <row r="1231" spans="1:88" x14ac:dyDescent="0.2">
      <c r="A1231" s="13"/>
      <c r="B1231" s="13"/>
      <c r="C1231" s="11"/>
      <c r="D1231" s="29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  <c r="BH1231" s="11"/>
      <c r="BI1231" s="11"/>
      <c r="BJ1231" s="11"/>
      <c r="BK1231" s="11"/>
      <c r="BL1231" s="11"/>
      <c r="BM1231" s="11"/>
      <c r="BN1231" s="11"/>
      <c r="BO1231" s="11"/>
      <c r="BP1231" s="11"/>
      <c r="BQ1231" s="11"/>
      <c r="BR1231" s="11"/>
      <c r="BS1231" s="11"/>
      <c r="BT1231" s="11"/>
      <c r="BU1231" s="11"/>
      <c r="BV1231" s="11"/>
      <c r="BW1231" s="11"/>
      <c r="BX1231" s="11"/>
      <c r="BY1231" s="11"/>
      <c r="BZ1231" s="11"/>
      <c r="CA1231" s="11"/>
      <c r="CB1231" s="11"/>
      <c r="CC1231" s="11"/>
      <c r="CD1231" s="29"/>
      <c r="CE1231" s="11"/>
      <c r="CF1231" s="11"/>
      <c r="CG1231" s="29"/>
      <c r="CH1231" s="11"/>
      <c r="CI1231" s="11"/>
      <c r="CJ1231" s="11"/>
    </row>
    <row r="1232" spans="1:88" x14ac:dyDescent="0.2">
      <c r="A1232" s="13"/>
      <c r="B1232" s="13"/>
      <c r="C1232" s="11"/>
      <c r="D1232" s="29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  <c r="BC1232" s="11"/>
      <c r="BD1232" s="11"/>
      <c r="BE1232" s="11"/>
      <c r="BF1232" s="11"/>
      <c r="BG1232" s="11"/>
      <c r="BH1232" s="11"/>
      <c r="BI1232" s="11"/>
      <c r="BJ1232" s="11"/>
      <c r="BK1232" s="11"/>
      <c r="BL1232" s="11"/>
      <c r="BM1232" s="11"/>
      <c r="BN1232" s="11"/>
      <c r="BO1232" s="11"/>
      <c r="BP1232" s="11"/>
      <c r="BQ1232" s="11"/>
      <c r="BR1232" s="11"/>
      <c r="BS1232" s="11"/>
      <c r="BT1232" s="11"/>
      <c r="BU1232" s="11"/>
      <c r="BV1232" s="11"/>
      <c r="BW1232" s="11"/>
      <c r="BX1232" s="11"/>
      <c r="BY1232" s="11"/>
      <c r="BZ1232" s="11"/>
      <c r="CA1232" s="11"/>
      <c r="CB1232" s="11"/>
      <c r="CC1232" s="11"/>
      <c r="CD1232" s="29"/>
      <c r="CE1232" s="11"/>
      <c r="CF1232" s="11"/>
      <c r="CG1232" s="29"/>
      <c r="CH1232" s="11"/>
      <c r="CI1232" s="11"/>
      <c r="CJ1232" s="11"/>
    </row>
    <row r="1233" spans="1:88" x14ac:dyDescent="0.2">
      <c r="A1233" s="13"/>
      <c r="B1233" s="13"/>
      <c r="C1233" s="11"/>
      <c r="D1233" s="29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  <c r="BC1233" s="11"/>
      <c r="BD1233" s="11"/>
      <c r="BE1233" s="11"/>
      <c r="BF1233" s="11"/>
      <c r="BG1233" s="11"/>
      <c r="BH1233" s="11"/>
      <c r="BI1233" s="11"/>
      <c r="BJ1233" s="11"/>
      <c r="BK1233" s="11"/>
      <c r="BL1233" s="11"/>
      <c r="BM1233" s="11"/>
      <c r="BN1233" s="11"/>
      <c r="BO1233" s="11"/>
      <c r="BP1233" s="11"/>
      <c r="BQ1233" s="11"/>
      <c r="BR1233" s="11"/>
      <c r="BS1233" s="11"/>
      <c r="BT1233" s="11"/>
      <c r="BU1233" s="11"/>
      <c r="BV1233" s="11"/>
      <c r="BW1233" s="11"/>
      <c r="BX1233" s="11"/>
      <c r="BY1233" s="11"/>
      <c r="BZ1233" s="11"/>
      <c r="CA1233" s="11"/>
      <c r="CB1233" s="11"/>
      <c r="CC1233" s="11"/>
      <c r="CD1233" s="29"/>
      <c r="CE1233" s="11"/>
      <c r="CF1233" s="11"/>
      <c r="CG1233" s="29"/>
      <c r="CH1233" s="11"/>
      <c r="CI1233" s="11"/>
      <c r="CJ1233" s="11"/>
    </row>
    <row r="1234" spans="1:88" x14ac:dyDescent="0.2">
      <c r="A1234" s="13"/>
      <c r="B1234" s="13"/>
      <c r="C1234" s="11"/>
      <c r="D1234" s="29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  <c r="BH1234" s="11"/>
      <c r="BI1234" s="11"/>
      <c r="BJ1234" s="11"/>
      <c r="BK1234" s="11"/>
      <c r="BL1234" s="11"/>
      <c r="BM1234" s="11"/>
      <c r="BN1234" s="11"/>
      <c r="BO1234" s="11"/>
      <c r="BP1234" s="11"/>
      <c r="BQ1234" s="11"/>
      <c r="BR1234" s="11"/>
      <c r="BS1234" s="11"/>
      <c r="BT1234" s="11"/>
      <c r="BU1234" s="11"/>
      <c r="BV1234" s="11"/>
      <c r="BW1234" s="11"/>
      <c r="BX1234" s="11"/>
      <c r="BY1234" s="11"/>
      <c r="BZ1234" s="11"/>
      <c r="CA1234" s="11"/>
      <c r="CB1234" s="11"/>
      <c r="CC1234" s="11"/>
      <c r="CD1234" s="29"/>
      <c r="CE1234" s="11"/>
      <c r="CF1234" s="11"/>
      <c r="CG1234" s="29"/>
      <c r="CH1234" s="11"/>
      <c r="CI1234" s="11"/>
      <c r="CJ1234" s="11"/>
    </row>
    <row r="1235" spans="1:88" x14ac:dyDescent="0.2">
      <c r="A1235" s="13"/>
      <c r="B1235" s="13"/>
      <c r="C1235" s="11"/>
      <c r="D1235" s="29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  <c r="BC1235" s="11"/>
      <c r="BD1235" s="11"/>
      <c r="BE1235" s="11"/>
      <c r="BF1235" s="11"/>
      <c r="BG1235" s="11"/>
      <c r="BH1235" s="11"/>
      <c r="BI1235" s="11"/>
      <c r="BJ1235" s="11"/>
      <c r="BK1235" s="11"/>
      <c r="BL1235" s="11"/>
      <c r="BM1235" s="11"/>
      <c r="BN1235" s="11"/>
      <c r="BO1235" s="11"/>
      <c r="BP1235" s="11"/>
      <c r="BQ1235" s="11"/>
      <c r="BR1235" s="11"/>
      <c r="BS1235" s="11"/>
      <c r="BT1235" s="11"/>
      <c r="BU1235" s="11"/>
      <c r="BV1235" s="11"/>
      <c r="BW1235" s="11"/>
      <c r="BX1235" s="11"/>
      <c r="BY1235" s="11"/>
      <c r="BZ1235" s="11"/>
      <c r="CA1235" s="11"/>
      <c r="CB1235" s="11"/>
      <c r="CC1235" s="11"/>
      <c r="CD1235" s="29"/>
      <c r="CE1235" s="11"/>
      <c r="CF1235" s="11"/>
      <c r="CG1235" s="29"/>
      <c r="CH1235" s="11"/>
      <c r="CI1235" s="11"/>
      <c r="CJ1235" s="11"/>
    </row>
    <row r="1236" spans="1:88" x14ac:dyDescent="0.2">
      <c r="A1236" s="13"/>
      <c r="B1236" s="13"/>
      <c r="C1236" s="11"/>
      <c r="D1236" s="29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  <c r="BC1236" s="11"/>
      <c r="BD1236" s="11"/>
      <c r="BE1236" s="11"/>
      <c r="BF1236" s="11"/>
      <c r="BG1236" s="11"/>
      <c r="BH1236" s="11"/>
      <c r="BI1236" s="11"/>
      <c r="BJ1236" s="11"/>
      <c r="BK1236" s="11"/>
      <c r="BL1236" s="11"/>
      <c r="BM1236" s="11"/>
      <c r="BN1236" s="11"/>
      <c r="BO1236" s="11"/>
      <c r="BP1236" s="11"/>
      <c r="BQ1236" s="11"/>
      <c r="BR1236" s="11"/>
      <c r="BS1236" s="11"/>
      <c r="BT1236" s="11"/>
      <c r="BU1236" s="11"/>
      <c r="BV1236" s="11"/>
      <c r="BW1236" s="11"/>
      <c r="BX1236" s="11"/>
      <c r="BY1236" s="11"/>
      <c r="BZ1236" s="11"/>
      <c r="CA1236" s="11"/>
      <c r="CB1236" s="11"/>
      <c r="CC1236" s="11"/>
      <c r="CD1236" s="29"/>
      <c r="CE1236" s="11"/>
      <c r="CF1236" s="11"/>
      <c r="CG1236" s="29"/>
      <c r="CH1236" s="11"/>
      <c r="CI1236" s="11"/>
      <c r="CJ1236" s="11"/>
    </row>
    <row r="1237" spans="1:88" x14ac:dyDescent="0.2">
      <c r="A1237" s="13"/>
      <c r="B1237" s="13"/>
      <c r="C1237" s="11"/>
      <c r="D1237" s="29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  <c r="BH1237" s="11"/>
      <c r="BI1237" s="11"/>
      <c r="BJ1237" s="11"/>
      <c r="BK1237" s="11"/>
      <c r="BL1237" s="11"/>
      <c r="BM1237" s="11"/>
      <c r="BN1237" s="11"/>
      <c r="BO1237" s="11"/>
      <c r="BP1237" s="11"/>
      <c r="BQ1237" s="11"/>
      <c r="BR1237" s="11"/>
      <c r="BS1237" s="11"/>
      <c r="BT1237" s="11"/>
      <c r="BU1237" s="11"/>
      <c r="BV1237" s="11"/>
      <c r="BW1237" s="11"/>
      <c r="BX1237" s="11"/>
      <c r="BY1237" s="11"/>
      <c r="BZ1237" s="11"/>
      <c r="CA1237" s="11"/>
      <c r="CB1237" s="11"/>
      <c r="CC1237" s="11"/>
      <c r="CD1237" s="29"/>
      <c r="CE1237" s="11"/>
      <c r="CF1237" s="11"/>
      <c r="CG1237" s="29"/>
      <c r="CH1237" s="11"/>
      <c r="CI1237" s="11"/>
      <c r="CJ1237" s="11"/>
    </row>
    <row r="1238" spans="1:88" x14ac:dyDescent="0.2">
      <c r="A1238" s="13"/>
      <c r="B1238" s="13"/>
      <c r="C1238" s="11"/>
      <c r="D1238" s="29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  <c r="BC1238" s="11"/>
      <c r="BD1238" s="11"/>
      <c r="BE1238" s="11"/>
      <c r="BF1238" s="11"/>
      <c r="BG1238" s="11"/>
      <c r="BH1238" s="11"/>
      <c r="BI1238" s="11"/>
      <c r="BJ1238" s="11"/>
      <c r="BK1238" s="11"/>
      <c r="BL1238" s="11"/>
      <c r="BM1238" s="11"/>
      <c r="BN1238" s="11"/>
      <c r="BO1238" s="11"/>
      <c r="BP1238" s="11"/>
      <c r="BQ1238" s="11"/>
      <c r="BR1238" s="11"/>
      <c r="BS1238" s="11"/>
      <c r="BT1238" s="11"/>
      <c r="BU1238" s="11"/>
      <c r="BV1238" s="11"/>
      <c r="BW1238" s="11"/>
      <c r="BX1238" s="11"/>
      <c r="BY1238" s="11"/>
      <c r="BZ1238" s="11"/>
      <c r="CA1238" s="11"/>
      <c r="CB1238" s="11"/>
      <c r="CC1238" s="11"/>
      <c r="CD1238" s="29"/>
      <c r="CE1238" s="11"/>
      <c r="CF1238" s="11"/>
      <c r="CG1238" s="29"/>
      <c r="CH1238" s="11"/>
      <c r="CI1238" s="11"/>
      <c r="CJ1238" s="11"/>
    </row>
    <row r="1239" spans="1:88" x14ac:dyDescent="0.2">
      <c r="A1239" s="13"/>
      <c r="B1239" s="13"/>
      <c r="C1239" s="11"/>
      <c r="D1239" s="29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  <c r="BC1239" s="11"/>
      <c r="BD1239" s="11"/>
      <c r="BE1239" s="11"/>
      <c r="BF1239" s="11"/>
      <c r="BG1239" s="11"/>
      <c r="BH1239" s="11"/>
      <c r="BI1239" s="11"/>
      <c r="BJ1239" s="11"/>
      <c r="BK1239" s="11"/>
      <c r="BL1239" s="11"/>
      <c r="BM1239" s="11"/>
      <c r="BN1239" s="11"/>
      <c r="BO1239" s="11"/>
      <c r="BP1239" s="11"/>
      <c r="BQ1239" s="11"/>
      <c r="BR1239" s="11"/>
      <c r="BS1239" s="11"/>
      <c r="BT1239" s="11"/>
      <c r="BU1239" s="11"/>
      <c r="BV1239" s="11"/>
      <c r="BW1239" s="11"/>
      <c r="BX1239" s="11"/>
      <c r="BY1239" s="11"/>
      <c r="BZ1239" s="11"/>
      <c r="CA1239" s="11"/>
      <c r="CB1239" s="11"/>
      <c r="CC1239" s="11"/>
      <c r="CD1239" s="29"/>
      <c r="CE1239" s="11"/>
      <c r="CF1239" s="11"/>
      <c r="CG1239" s="29"/>
      <c r="CH1239" s="11"/>
      <c r="CI1239" s="11"/>
      <c r="CJ1239" s="11"/>
    </row>
    <row r="1240" spans="1:88" x14ac:dyDescent="0.2">
      <c r="A1240" s="13"/>
      <c r="B1240" s="13"/>
      <c r="C1240" s="11"/>
      <c r="D1240" s="29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  <c r="BC1240" s="11"/>
      <c r="BD1240" s="11"/>
      <c r="BE1240" s="11"/>
      <c r="BF1240" s="11"/>
      <c r="BG1240" s="11"/>
      <c r="BH1240" s="11"/>
      <c r="BI1240" s="11"/>
      <c r="BJ1240" s="11"/>
      <c r="BK1240" s="11"/>
      <c r="BL1240" s="11"/>
      <c r="BM1240" s="11"/>
      <c r="BN1240" s="11"/>
      <c r="BO1240" s="11"/>
      <c r="BP1240" s="11"/>
      <c r="BQ1240" s="11"/>
      <c r="BR1240" s="11"/>
      <c r="BS1240" s="11"/>
      <c r="BT1240" s="11"/>
      <c r="BU1240" s="11"/>
      <c r="BV1240" s="11"/>
      <c r="BW1240" s="11"/>
      <c r="BX1240" s="11"/>
      <c r="BY1240" s="11"/>
      <c r="BZ1240" s="11"/>
      <c r="CA1240" s="11"/>
      <c r="CB1240" s="11"/>
      <c r="CC1240" s="11"/>
      <c r="CD1240" s="29"/>
      <c r="CE1240" s="11"/>
      <c r="CF1240" s="11"/>
      <c r="CG1240" s="29"/>
      <c r="CH1240" s="11"/>
      <c r="CI1240" s="11"/>
      <c r="CJ1240" s="11"/>
    </row>
    <row r="1241" spans="1:88" x14ac:dyDescent="0.2">
      <c r="A1241" s="13"/>
      <c r="B1241" s="13"/>
      <c r="C1241" s="11"/>
      <c r="D1241" s="29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  <c r="BC1241" s="11"/>
      <c r="BD1241" s="11"/>
      <c r="BE1241" s="11"/>
      <c r="BF1241" s="11"/>
      <c r="BG1241" s="11"/>
      <c r="BH1241" s="11"/>
      <c r="BI1241" s="11"/>
      <c r="BJ1241" s="11"/>
      <c r="BK1241" s="11"/>
      <c r="BL1241" s="11"/>
      <c r="BM1241" s="11"/>
      <c r="BN1241" s="11"/>
      <c r="BO1241" s="11"/>
      <c r="BP1241" s="11"/>
      <c r="BQ1241" s="11"/>
      <c r="BR1241" s="11"/>
      <c r="BS1241" s="11"/>
      <c r="BT1241" s="11"/>
      <c r="BU1241" s="11"/>
      <c r="BV1241" s="11"/>
      <c r="BW1241" s="11"/>
      <c r="BX1241" s="11"/>
      <c r="BY1241" s="11"/>
      <c r="BZ1241" s="11"/>
      <c r="CA1241" s="11"/>
      <c r="CB1241" s="11"/>
      <c r="CC1241" s="11"/>
      <c r="CD1241" s="29"/>
      <c r="CE1241" s="11"/>
      <c r="CF1241" s="11"/>
      <c r="CG1241" s="29"/>
      <c r="CH1241" s="11"/>
      <c r="CI1241" s="11"/>
      <c r="CJ1241" s="11"/>
    </row>
    <row r="1242" spans="1:88" x14ac:dyDescent="0.2">
      <c r="A1242" s="13"/>
      <c r="B1242" s="13"/>
      <c r="C1242" s="11"/>
      <c r="D1242" s="29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  <c r="BC1242" s="11"/>
      <c r="BD1242" s="11"/>
      <c r="BE1242" s="11"/>
      <c r="BF1242" s="11"/>
      <c r="BG1242" s="11"/>
      <c r="BH1242" s="11"/>
      <c r="BI1242" s="11"/>
      <c r="BJ1242" s="11"/>
      <c r="BK1242" s="11"/>
      <c r="BL1242" s="11"/>
      <c r="BM1242" s="11"/>
      <c r="BN1242" s="11"/>
      <c r="BO1242" s="11"/>
      <c r="BP1242" s="11"/>
      <c r="BQ1242" s="11"/>
      <c r="BR1242" s="11"/>
      <c r="BS1242" s="11"/>
      <c r="BT1242" s="11"/>
      <c r="BU1242" s="11"/>
      <c r="BV1242" s="11"/>
      <c r="BW1242" s="11"/>
      <c r="BX1242" s="11"/>
      <c r="BY1242" s="11"/>
      <c r="BZ1242" s="11"/>
      <c r="CA1242" s="11"/>
      <c r="CB1242" s="11"/>
      <c r="CC1242" s="11"/>
      <c r="CD1242" s="29"/>
      <c r="CE1242" s="11"/>
      <c r="CF1242" s="11"/>
      <c r="CG1242" s="29"/>
      <c r="CH1242" s="11"/>
      <c r="CI1242" s="11"/>
      <c r="CJ1242" s="11"/>
    </row>
    <row r="1243" spans="1:88" x14ac:dyDescent="0.2">
      <c r="A1243" s="13"/>
      <c r="B1243" s="13"/>
      <c r="C1243" s="11"/>
      <c r="D1243" s="29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  <c r="BH1243" s="11"/>
      <c r="BI1243" s="11"/>
      <c r="BJ1243" s="11"/>
      <c r="BK1243" s="11"/>
      <c r="BL1243" s="11"/>
      <c r="BM1243" s="11"/>
      <c r="BN1243" s="11"/>
      <c r="BO1243" s="11"/>
      <c r="BP1243" s="11"/>
      <c r="BQ1243" s="11"/>
      <c r="BR1243" s="11"/>
      <c r="BS1243" s="11"/>
      <c r="BT1243" s="11"/>
      <c r="BU1243" s="11"/>
      <c r="BV1243" s="11"/>
      <c r="BW1243" s="11"/>
      <c r="BX1243" s="11"/>
      <c r="BY1243" s="11"/>
      <c r="BZ1243" s="11"/>
      <c r="CA1243" s="11"/>
      <c r="CB1243" s="11"/>
      <c r="CC1243" s="11"/>
      <c r="CD1243" s="29"/>
      <c r="CE1243" s="11"/>
      <c r="CF1243" s="11"/>
      <c r="CG1243" s="29"/>
      <c r="CH1243" s="11"/>
      <c r="CI1243" s="11"/>
      <c r="CJ1243" s="11"/>
    </row>
    <row r="1244" spans="1:88" x14ac:dyDescent="0.2">
      <c r="A1244" s="13"/>
      <c r="B1244" s="13"/>
      <c r="C1244" s="11"/>
      <c r="D1244" s="29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  <c r="BC1244" s="11"/>
      <c r="BD1244" s="11"/>
      <c r="BE1244" s="11"/>
      <c r="BF1244" s="11"/>
      <c r="BG1244" s="11"/>
      <c r="BH1244" s="11"/>
      <c r="BI1244" s="11"/>
      <c r="BJ1244" s="11"/>
      <c r="BK1244" s="11"/>
      <c r="BL1244" s="11"/>
      <c r="BM1244" s="11"/>
      <c r="BN1244" s="11"/>
      <c r="BO1244" s="11"/>
      <c r="BP1244" s="11"/>
      <c r="BQ1244" s="11"/>
      <c r="BR1244" s="11"/>
      <c r="BS1244" s="11"/>
      <c r="BT1244" s="11"/>
      <c r="BU1244" s="11"/>
      <c r="BV1244" s="11"/>
      <c r="BW1244" s="11"/>
      <c r="BX1244" s="11"/>
      <c r="BY1244" s="11"/>
      <c r="BZ1244" s="11"/>
      <c r="CA1244" s="11"/>
      <c r="CB1244" s="11"/>
      <c r="CC1244" s="11"/>
      <c r="CD1244" s="29"/>
      <c r="CE1244" s="11"/>
      <c r="CF1244" s="11"/>
      <c r="CG1244" s="29"/>
      <c r="CH1244" s="11"/>
      <c r="CI1244" s="11"/>
      <c r="CJ1244" s="11"/>
    </row>
    <row r="1245" spans="1:88" x14ac:dyDescent="0.2">
      <c r="A1245" s="13"/>
      <c r="B1245" s="13"/>
      <c r="C1245" s="11"/>
      <c r="D1245" s="29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  <c r="BC1245" s="11"/>
      <c r="BD1245" s="11"/>
      <c r="BE1245" s="11"/>
      <c r="BF1245" s="11"/>
      <c r="BG1245" s="11"/>
      <c r="BH1245" s="11"/>
      <c r="BI1245" s="11"/>
      <c r="BJ1245" s="11"/>
      <c r="BK1245" s="11"/>
      <c r="BL1245" s="11"/>
      <c r="BM1245" s="11"/>
      <c r="BN1245" s="11"/>
      <c r="BO1245" s="11"/>
      <c r="BP1245" s="11"/>
      <c r="BQ1245" s="11"/>
      <c r="BR1245" s="11"/>
      <c r="BS1245" s="11"/>
      <c r="BT1245" s="11"/>
      <c r="BU1245" s="11"/>
      <c r="BV1245" s="11"/>
      <c r="BW1245" s="11"/>
      <c r="BX1245" s="11"/>
      <c r="BY1245" s="11"/>
      <c r="BZ1245" s="11"/>
      <c r="CA1245" s="11"/>
      <c r="CB1245" s="11"/>
      <c r="CC1245" s="11"/>
      <c r="CD1245" s="29"/>
      <c r="CE1245" s="11"/>
      <c r="CF1245" s="11"/>
      <c r="CG1245" s="29"/>
      <c r="CH1245" s="11"/>
      <c r="CI1245" s="11"/>
      <c r="CJ1245" s="11"/>
    </row>
    <row r="1246" spans="1:88" x14ac:dyDescent="0.2">
      <c r="A1246" s="13"/>
      <c r="B1246" s="13"/>
      <c r="C1246" s="11"/>
      <c r="D1246" s="29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  <c r="BH1246" s="11"/>
      <c r="BI1246" s="11"/>
      <c r="BJ1246" s="11"/>
      <c r="BK1246" s="11"/>
      <c r="BL1246" s="11"/>
      <c r="BM1246" s="11"/>
      <c r="BN1246" s="11"/>
      <c r="BO1246" s="11"/>
      <c r="BP1246" s="11"/>
      <c r="BQ1246" s="11"/>
      <c r="BR1246" s="11"/>
      <c r="BS1246" s="11"/>
      <c r="BT1246" s="11"/>
      <c r="BU1246" s="11"/>
      <c r="BV1246" s="11"/>
      <c r="BW1246" s="11"/>
      <c r="BX1246" s="11"/>
      <c r="BY1246" s="11"/>
      <c r="BZ1246" s="11"/>
      <c r="CA1246" s="11"/>
      <c r="CB1246" s="11"/>
      <c r="CC1246" s="11"/>
      <c r="CD1246" s="29"/>
      <c r="CE1246" s="11"/>
      <c r="CF1246" s="11"/>
      <c r="CG1246" s="29"/>
      <c r="CH1246" s="11"/>
      <c r="CI1246" s="11"/>
      <c r="CJ1246" s="11"/>
    </row>
    <row r="1247" spans="1:88" x14ac:dyDescent="0.2">
      <c r="A1247" s="13"/>
      <c r="B1247" s="13"/>
      <c r="C1247" s="11"/>
      <c r="D1247" s="29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  <c r="BE1247" s="11"/>
      <c r="BF1247" s="11"/>
      <c r="BG1247" s="11"/>
      <c r="BH1247" s="11"/>
      <c r="BI1247" s="11"/>
      <c r="BJ1247" s="11"/>
      <c r="BK1247" s="11"/>
      <c r="BL1247" s="11"/>
      <c r="BM1247" s="11"/>
      <c r="BN1247" s="11"/>
      <c r="BO1247" s="11"/>
      <c r="BP1247" s="11"/>
      <c r="BQ1247" s="11"/>
      <c r="BR1247" s="11"/>
      <c r="BS1247" s="11"/>
      <c r="BT1247" s="11"/>
      <c r="BU1247" s="11"/>
      <c r="BV1247" s="11"/>
      <c r="BW1247" s="11"/>
      <c r="BX1247" s="11"/>
      <c r="BY1247" s="11"/>
      <c r="BZ1247" s="11"/>
      <c r="CA1247" s="11"/>
      <c r="CB1247" s="11"/>
      <c r="CC1247" s="11"/>
      <c r="CD1247" s="29"/>
      <c r="CE1247" s="11"/>
      <c r="CF1247" s="11"/>
      <c r="CG1247" s="29"/>
      <c r="CH1247" s="11"/>
      <c r="CI1247" s="11"/>
      <c r="CJ1247" s="11"/>
    </row>
    <row r="1248" spans="1:88" x14ac:dyDescent="0.2">
      <c r="A1248" s="13"/>
      <c r="B1248" s="13"/>
      <c r="C1248" s="11"/>
      <c r="D1248" s="29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  <c r="BC1248" s="11"/>
      <c r="BD1248" s="11"/>
      <c r="BE1248" s="11"/>
      <c r="BF1248" s="11"/>
      <c r="BG1248" s="11"/>
      <c r="BH1248" s="11"/>
      <c r="BI1248" s="11"/>
      <c r="BJ1248" s="11"/>
      <c r="BK1248" s="11"/>
      <c r="BL1248" s="11"/>
      <c r="BM1248" s="11"/>
      <c r="BN1248" s="11"/>
      <c r="BO1248" s="11"/>
      <c r="BP1248" s="11"/>
      <c r="BQ1248" s="11"/>
      <c r="BR1248" s="11"/>
      <c r="BS1248" s="11"/>
      <c r="BT1248" s="11"/>
      <c r="BU1248" s="11"/>
      <c r="BV1248" s="11"/>
      <c r="BW1248" s="11"/>
      <c r="BX1248" s="11"/>
      <c r="BY1248" s="11"/>
      <c r="BZ1248" s="11"/>
      <c r="CA1248" s="11"/>
      <c r="CB1248" s="11"/>
      <c r="CC1248" s="11"/>
      <c r="CD1248" s="29"/>
      <c r="CE1248" s="11"/>
      <c r="CF1248" s="11"/>
      <c r="CG1248" s="29"/>
      <c r="CH1248" s="11"/>
      <c r="CI1248" s="11"/>
      <c r="CJ1248" s="11"/>
    </row>
    <row r="1249" spans="1:88" x14ac:dyDescent="0.2">
      <c r="A1249" s="13"/>
      <c r="B1249" s="13"/>
      <c r="C1249" s="11"/>
      <c r="D1249" s="29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  <c r="BC1249" s="11"/>
      <c r="BD1249" s="11"/>
      <c r="BE1249" s="11"/>
      <c r="BF1249" s="11"/>
      <c r="BG1249" s="11"/>
      <c r="BH1249" s="11"/>
      <c r="BI1249" s="11"/>
      <c r="BJ1249" s="11"/>
      <c r="BK1249" s="11"/>
      <c r="BL1249" s="11"/>
      <c r="BM1249" s="11"/>
      <c r="BN1249" s="11"/>
      <c r="BO1249" s="11"/>
      <c r="BP1249" s="11"/>
      <c r="BQ1249" s="11"/>
      <c r="BR1249" s="11"/>
      <c r="BS1249" s="11"/>
      <c r="BT1249" s="11"/>
      <c r="BU1249" s="11"/>
      <c r="BV1249" s="11"/>
      <c r="BW1249" s="11"/>
      <c r="BX1249" s="11"/>
      <c r="BY1249" s="11"/>
      <c r="BZ1249" s="11"/>
      <c r="CA1249" s="11"/>
      <c r="CB1249" s="11"/>
      <c r="CC1249" s="11"/>
      <c r="CD1249" s="29"/>
      <c r="CE1249" s="11"/>
      <c r="CF1249" s="11"/>
      <c r="CG1249" s="29"/>
      <c r="CH1249" s="11"/>
      <c r="CI1249" s="11"/>
      <c r="CJ1249" s="11"/>
    </row>
    <row r="1250" spans="1:88" x14ac:dyDescent="0.2">
      <c r="A1250" s="13"/>
      <c r="B1250" s="13"/>
      <c r="C1250" s="11"/>
      <c r="D1250" s="29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  <c r="BC1250" s="11"/>
      <c r="BD1250" s="11"/>
      <c r="BE1250" s="11"/>
      <c r="BF1250" s="11"/>
      <c r="BG1250" s="11"/>
      <c r="BH1250" s="11"/>
      <c r="BI1250" s="11"/>
      <c r="BJ1250" s="11"/>
      <c r="BK1250" s="11"/>
      <c r="BL1250" s="11"/>
      <c r="BM1250" s="11"/>
      <c r="BN1250" s="11"/>
      <c r="BO1250" s="11"/>
      <c r="BP1250" s="11"/>
      <c r="BQ1250" s="11"/>
      <c r="BR1250" s="11"/>
      <c r="BS1250" s="11"/>
      <c r="BT1250" s="11"/>
      <c r="BU1250" s="11"/>
      <c r="BV1250" s="11"/>
      <c r="BW1250" s="11"/>
      <c r="BX1250" s="11"/>
      <c r="BY1250" s="11"/>
      <c r="BZ1250" s="11"/>
      <c r="CA1250" s="11"/>
      <c r="CB1250" s="11"/>
      <c r="CC1250" s="11"/>
      <c r="CD1250" s="29"/>
      <c r="CE1250" s="11"/>
      <c r="CF1250" s="11"/>
      <c r="CG1250" s="29"/>
      <c r="CH1250" s="11"/>
      <c r="CI1250" s="11"/>
      <c r="CJ1250" s="11"/>
    </row>
    <row r="1251" spans="1:88" x14ac:dyDescent="0.2">
      <c r="A1251" s="13"/>
      <c r="B1251" s="13"/>
      <c r="C1251" s="11"/>
      <c r="D1251" s="29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  <c r="BC1251" s="11"/>
      <c r="BD1251" s="11"/>
      <c r="BE1251" s="11"/>
      <c r="BF1251" s="11"/>
      <c r="BG1251" s="11"/>
      <c r="BH1251" s="11"/>
      <c r="BI1251" s="11"/>
      <c r="BJ1251" s="11"/>
      <c r="BK1251" s="11"/>
      <c r="BL1251" s="11"/>
      <c r="BM1251" s="11"/>
      <c r="BN1251" s="11"/>
      <c r="BO1251" s="11"/>
      <c r="BP1251" s="11"/>
      <c r="BQ1251" s="11"/>
      <c r="BR1251" s="11"/>
      <c r="BS1251" s="11"/>
      <c r="BT1251" s="11"/>
      <c r="BU1251" s="11"/>
      <c r="BV1251" s="11"/>
      <c r="BW1251" s="11"/>
      <c r="BX1251" s="11"/>
      <c r="BY1251" s="11"/>
      <c r="BZ1251" s="11"/>
      <c r="CA1251" s="11"/>
      <c r="CB1251" s="11"/>
      <c r="CC1251" s="11"/>
      <c r="CD1251" s="29"/>
      <c r="CE1251" s="11"/>
      <c r="CF1251" s="11"/>
      <c r="CG1251" s="29"/>
      <c r="CH1251" s="11"/>
      <c r="CI1251" s="11"/>
      <c r="CJ1251" s="11"/>
    </row>
    <row r="1252" spans="1:88" x14ac:dyDescent="0.2">
      <c r="A1252" s="13"/>
      <c r="B1252" s="13"/>
      <c r="C1252" s="11"/>
      <c r="D1252" s="29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  <c r="BC1252" s="11"/>
      <c r="BD1252" s="11"/>
      <c r="BE1252" s="11"/>
      <c r="BF1252" s="11"/>
      <c r="BG1252" s="11"/>
      <c r="BH1252" s="11"/>
      <c r="BI1252" s="11"/>
      <c r="BJ1252" s="11"/>
      <c r="BK1252" s="11"/>
      <c r="BL1252" s="11"/>
      <c r="BM1252" s="11"/>
      <c r="BN1252" s="11"/>
      <c r="BO1252" s="11"/>
      <c r="BP1252" s="11"/>
      <c r="BQ1252" s="11"/>
      <c r="BR1252" s="11"/>
      <c r="BS1252" s="11"/>
      <c r="BT1252" s="11"/>
      <c r="BU1252" s="11"/>
      <c r="BV1252" s="11"/>
      <c r="BW1252" s="11"/>
      <c r="BX1252" s="11"/>
      <c r="BY1252" s="11"/>
      <c r="BZ1252" s="11"/>
      <c r="CA1252" s="11"/>
      <c r="CB1252" s="11"/>
      <c r="CC1252" s="11"/>
      <c r="CD1252" s="29"/>
      <c r="CE1252" s="11"/>
      <c r="CF1252" s="11"/>
      <c r="CG1252" s="29"/>
      <c r="CH1252" s="11"/>
      <c r="CI1252" s="11"/>
      <c r="CJ1252" s="11"/>
    </row>
    <row r="1253" spans="1:88" x14ac:dyDescent="0.2">
      <c r="A1253" s="13"/>
      <c r="B1253" s="13"/>
      <c r="C1253" s="11"/>
      <c r="D1253" s="29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  <c r="BC1253" s="11"/>
      <c r="BD1253" s="11"/>
      <c r="BE1253" s="11"/>
      <c r="BF1253" s="11"/>
      <c r="BG1253" s="11"/>
      <c r="BH1253" s="11"/>
      <c r="BI1253" s="11"/>
      <c r="BJ1253" s="11"/>
      <c r="BK1253" s="11"/>
      <c r="BL1253" s="11"/>
      <c r="BM1253" s="11"/>
      <c r="BN1253" s="11"/>
      <c r="BO1253" s="11"/>
      <c r="BP1253" s="11"/>
      <c r="BQ1253" s="11"/>
      <c r="BR1253" s="11"/>
      <c r="BS1253" s="11"/>
      <c r="BT1253" s="11"/>
      <c r="BU1253" s="11"/>
      <c r="BV1253" s="11"/>
      <c r="BW1253" s="11"/>
      <c r="BX1253" s="11"/>
      <c r="BY1253" s="11"/>
      <c r="BZ1253" s="11"/>
      <c r="CA1253" s="11"/>
      <c r="CB1253" s="11"/>
      <c r="CC1253" s="11"/>
      <c r="CD1253" s="29"/>
      <c r="CE1253" s="11"/>
      <c r="CF1253" s="11"/>
      <c r="CG1253" s="29"/>
      <c r="CH1253" s="11"/>
      <c r="CI1253" s="11"/>
      <c r="CJ1253" s="11"/>
    </row>
    <row r="1254" spans="1:88" x14ac:dyDescent="0.2">
      <c r="A1254" s="13"/>
      <c r="B1254" s="13"/>
      <c r="C1254" s="11"/>
      <c r="D1254" s="29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  <c r="BC1254" s="11"/>
      <c r="BD1254" s="11"/>
      <c r="BE1254" s="11"/>
      <c r="BF1254" s="11"/>
      <c r="BG1254" s="11"/>
      <c r="BH1254" s="11"/>
      <c r="BI1254" s="11"/>
      <c r="BJ1254" s="11"/>
      <c r="BK1254" s="11"/>
      <c r="BL1254" s="11"/>
      <c r="BM1254" s="11"/>
      <c r="BN1254" s="11"/>
      <c r="BO1254" s="11"/>
      <c r="BP1254" s="11"/>
      <c r="BQ1254" s="11"/>
      <c r="BR1254" s="11"/>
      <c r="BS1254" s="11"/>
      <c r="BT1254" s="11"/>
      <c r="BU1254" s="11"/>
      <c r="BV1254" s="11"/>
      <c r="BW1254" s="11"/>
      <c r="BX1254" s="11"/>
      <c r="BY1254" s="11"/>
      <c r="BZ1254" s="11"/>
      <c r="CA1254" s="11"/>
      <c r="CB1254" s="11"/>
      <c r="CC1254" s="11"/>
      <c r="CD1254" s="29"/>
      <c r="CE1254" s="11"/>
      <c r="CF1254" s="11"/>
      <c r="CG1254" s="29"/>
      <c r="CH1254" s="11"/>
      <c r="CI1254" s="11"/>
      <c r="CJ1254" s="11"/>
    </row>
    <row r="1255" spans="1:88" x14ac:dyDescent="0.2">
      <c r="A1255" s="13"/>
      <c r="B1255" s="13"/>
      <c r="C1255" s="11"/>
      <c r="D1255" s="29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  <c r="BC1255" s="11"/>
      <c r="BD1255" s="11"/>
      <c r="BE1255" s="11"/>
      <c r="BF1255" s="11"/>
      <c r="BG1255" s="11"/>
      <c r="BH1255" s="11"/>
      <c r="BI1255" s="11"/>
      <c r="BJ1255" s="11"/>
      <c r="BK1255" s="11"/>
      <c r="BL1255" s="11"/>
      <c r="BM1255" s="11"/>
      <c r="BN1255" s="11"/>
      <c r="BO1255" s="11"/>
      <c r="BP1255" s="11"/>
      <c r="BQ1255" s="11"/>
      <c r="BR1255" s="11"/>
      <c r="BS1255" s="11"/>
      <c r="BT1255" s="11"/>
      <c r="BU1255" s="11"/>
      <c r="BV1255" s="11"/>
      <c r="BW1255" s="11"/>
      <c r="BX1255" s="11"/>
      <c r="BY1255" s="11"/>
      <c r="BZ1255" s="11"/>
      <c r="CA1255" s="11"/>
      <c r="CB1255" s="11"/>
      <c r="CC1255" s="11"/>
      <c r="CD1255" s="29"/>
      <c r="CE1255" s="11"/>
      <c r="CF1255" s="11"/>
      <c r="CG1255" s="29"/>
      <c r="CH1255" s="11"/>
      <c r="CI1255" s="11"/>
      <c r="CJ1255" s="11"/>
    </row>
    <row r="1256" spans="1:88" x14ac:dyDescent="0.2">
      <c r="A1256" s="13"/>
      <c r="B1256" s="13"/>
      <c r="C1256" s="11"/>
      <c r="D1256" s="29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  <c r="BC1256" s="11"/>
      <c r="BD1256" s="11"/>
      <c r="BE1256" s="11"/>
      <c r="BF1256" s="11"/>
      <c r="BG1256" s="11"/>
      <c r="BH1256" s="11"/>
      <c r="BI1256" s="11"/>
      <c r="BJ1256" s="11"/>
      <c r="BK1256" s="11"/>
      <c r="BL1256" s="11"/>
      <c r="BM1256" s="11"/>
      <c r="BN1256" s="11"/>
      <c r="BO1256" s="11"/>
      <c r="BP1256" s="11"/>
      <c r="BQ1256" s="11"/>
      <c r="BR1256" s="11"/>
      <c r="BS1256" s="11"/>
      <c r="BT1256" s="11"/>
      <c r="BU1256" s="11"/>
      <c r="BV1256" s="11"/>
      <c r="BW1256" s="11"/>
      <c r="BX1256" s="11"/>
      <c r="BY1256" s="11"/>
      <c r="BZ1256" s="11"/>
      <c r="CA1256" s="11"/>
      <c r="CB1256" s="11"/>
      <c r="CC1256" s="11"/>
      <c r="CD1256" s="29"/>
      <c r="CE1256" s="11"/>
      <c r="CF1256" s="11"/>
      <c r="CG1256" s="29"/>
      <c r="CH1256" s="11"/>
      <c r="CI1256" s="11"/>
      <c r="CJ1256" s="11"/>
    </row>
    <row r="1257" spans="1:88" x14ac:dyDescent="0.2">
      <c r="A1257" s="13"/>
      <c r="B1257" s="13"/>
      <c r="C1257" s="11"/>
      <c r="D1257" s="29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  <c r="BC1257" s="11"/>
      <c r="BD1257" s="11"/>
      <c r="BE1257" s="11"/>
      <c r="BF1257" s="11"/>
      <c r="BG1257" s="11"/>
      <c r="BH1257" s="11"/>
      <c r="BI1257" s="11"/>
      <c r="BJ1257" s="11"/>
      <c r="BK1257" s="11"/>
      <c r="BL1257" s="11"/>
      <c r="BM1257" s="11"/>
      <c r="BN1257" s="11"/>
      <c r="BO1257" s="11"/>
      <c r="BP1257" s="11"/>
      <c r="BQ1257" s="11"/>
      <c r="BR1257" s="11"/>
      <c r="BS1257" s="11"/>
      <c r="BT1257" s="11"/>
      <c r="BU1257" s="11"/>
      <c r="BV1257" s="11"/>
      <c r="BW1257" s="11"/>
      <c r="BX1257" s="11"/>
      <c r="BY1257" s="11"/>
      <c r="BZ1257" s="11"/>
      <c r="CA1257" s="11"/>
      <c r="CB1257" s="11"/>
      <c r="CC1257" s="11"/>
      <c r="CD1257" s="29"/>
      <c r="CE1257" s="11"/>
      <c r="CF1257" s="11"/>
      <c r="CG1257" s="29"/>
      <c r="CH1257" s="11"/>
      <c r="CI1257" s="11"/>
      <c r="CJ1257" s="11"/>
    </row>
    <row r="1258" spans="1:88" x14ac:dyDescent="0.2">
      <c r="A1258" s="13"/>
      <c r="B1258" s="13"/>
      <c r="C1258" s="11"/>
      <c r="D1258" s="29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  <c r="BC1258" s="11"/>
      <c r="BD1258" s="11"/>
      <c r="BE1258" s="11"/>
      <c r="BF1258" s="11"/>
      <c r="BG1258" s="11"/>
      <c r="BH1258" s="11"/>
      <c r="BI1258" s="11"/>
      <c r="BJ1258" s="11"/>
      <c r="BK1258" s="11"/>
      <c r="BL1258" s="11"/>
      <c r="BM1258" s="11"/>
      <c r="BN1258" s="11"/>
      <c r="BO1258" s="11"/>
      <c r="BP1258" s="11"/>
      <c r="BQ1258" s="11"/>
      <c r="BR1258" s="11"/>
      <c r="BS1258" s="11"/>
      <c r="BT1258" s="11"/>
      <c r="BU1258" s="11"/>
      <c r="BV1258" s="11"/>
      <c r="BW1258" s="11"/>
      <c r="BX1258" s="11"/>
      <c r="BY1258" s="11"/>
      <c r="BZ1258" s="11"/>
      <c r="CA1258" s="11"/>
      <c r="CB1258" s="11"/>
      <c r="CC1258" s="11"/>
      <c r="CD1258" s="29"/>
      <c r="CE1258" s="11"/>
      <c r="CF1258" s="11"/>
      <c r="CG1258" s="29"/>
      <c r="CH1258" s="11"/>
      <c r="CI1258" s="11"/>
      <c r="CJ1258" s="11"/>
    </row>
    <row r="1259" spans="1:88" x14ac:dyDescent="0.2">
      <c r="A1259" s="13"/>
      <c r="B1259" s="13"/>
      <c r="C1259" s="11"/>
      <c r="D1259" s="29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  <c r="BC1259" s="11"/>
      <c r="BD1259" s="11"/>
      <c r="BE1259" s="11"/>
      <c r="BF1259" s="11"/>
      <c r="BG1259" s="11"/>
      <c r="BH1259" s="11"/>
      <c r="BI1259" s="11"/>
      <c r="BJ1259" s="11"/>
      <c r="BK1259" s="11"/>
      <c r="BL1259" s="11"/>
      <c r="BM1259" s="11"/>
      <c r="BN1259" s="11"/>
      <c r="BO1259" s="11"/>
      <c r="BP1259" s="11"/>
      <c r="BQ1259" s="11"/>
      <c r="BR1259" s="11"/>
      <c r="BS1259" s="11"/>
      <c r="BT1259" s="11"/>
      <c r="BU1259" s="11"/>
      <c r="BV1259" s="11"/>
      <c r="BW1259" s="11"/>
      <c r="BX1259" s="11"/>
      <c r="BY1259" s="11"/>
      <c r="BZ1259" s="11"/>
      <c r="CA1259" s="11"/>
      <c r="CB1259" s="11"/>
      <c r="CC1259" s="11"/>
      <c r="CD1259" s="29"/>
      <c r="CE1259" s="11"/>
      <c r="CF1259" s="11"/>
      <c r="CG1259" s="29"/>
      <c r="CH1259" s="11"/>
      <c r="CI1259" s="11"/>
      <c r="CJ1259" s="11"/>
    </row>
    <row r="1260" spans="1:88" x14ac:dyDescent="0.2">
      <c r="A1260" s="13"/>
      <c r="B1260" s="13"/>
      <c r="C1260" s="11"/>
      <c r="D1260" s="29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  <c r="BC1260" s="11"/>
      <c r="BD1260" s="11"/>
      <c r="BE1260" s="11"/>
      <c r="BF1260" s="11"/>
      <c r="BG1260" s="11"/>
      <c r="BH1260" s="11"/>
      <c r="BI1260" s="11"/>
      <c r="BJ1260" s="11"/>
      <c r="BK1260" s="11"/>
      <c r="BL1260" s="11"/>
      <c r="BM1260" s="11"/>
      <c r="BN1260" s="11"/>
      <c r="BO1260" s="11"/>
      <c r="BP1260" s="11"/>
      <c r="BQ1260" s="11"/>
      <c r="BR1260" s="11"/>
      <c r="BS1260" s="11"/>
      <c r="BT1260" s="11"/>
      <c r="BU1260" s="11"/>
      <c r="BV1260" s="11"/>
      <c r="BW1260" s="11"/>
      <c r="BX1260" s="11"/>
      <c r="BY1260" s="11"/>
      <c r="BZ1260" s="11"/>
      <c r="CA1260" s="11"/>
      <c r="CB1260" s="11"/>
      <c r="CC1260" s="11"/>
      <c r="CD1260" s="29"/>
      <c r="CE1260" s="11"/>
      <c r="CF1260" s="11"/>
      <c r="CG1260" s="29"/>
      <c r="CH1260" s="11"/>
      <c r="CI1260" s="11"/>
      <c r="CJ1260" s="11"/>
    </row>
    <row r="1261" spans="1:88" x14ac:dyDescent="0.2">
      <c r="A1261" s="13"/>
      <c r="B1261" s="13"/>
      <c r="C1261" s="11"/>
      <c r="D1261" s="29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  <c r="BC1261" s="11"/>
      <c r="BD1261" s="11"/>
      <c r="BE1261" s="11"/>
      <c r="BF1261" s="11"/>
      <c r="BG1261" s="11"/>
      <c r="BH1261" s="11"/>
      <c r="BI1261" s="11"/>
      <c r="BJ1261" s="11"/>
      <c r="BK1261" s="11"/>
      <c r="BL1261" s="11"/>
      <c r="BM1261" s="11"/>
      <c r="BN1261" s="11"/>
      <c r="BO1261" s="11"/>
      <c r="BP1261" s="11"/>
      <c r="BQ1261" s="11"/>
      <c r="BR1261" s="11"/>
      <c r="BS1261" s="11"/>
      <c r="BT1261" s="11"/>
      <c r="BU1261" s="11"/>
      <c r="BV1261" s="11"/>
      <c r="BW1261" s="11"/>
      <c r="BX1261" s="11"/>
      <c r="BY1261" s="11"/>
      <c r="BZ1261" s="11"/>
      <c r="CA1261" s="11"/>
      <c r="CB1261" s="11"/>
      <c r="CC1261" s="11"/>
      <c r="CD1261" s="29"/>
      <c r="CE1261" s="11"/>
      <c r="CF1261" s="11"/>
      <c r="CG1261" s="29"/>
      <c r="CH1261" s="11"/>
      <c r="CI1261" s="11"/>
      <c r="CJ1261" s="11"/>
    </row>
    <row r="1262" spans="1:88" x14ac:dyDescent="0.2">
      <c r="A1262" s="13"/>
      <c r="B1262" s="13"/>
      <c r="C1262" s="11"/>
      <c r="D1262" s="29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  <c r="BC1262" s="11"/>
      <c r="BD1262" s="11"/>
      <c r="BE1262" s="11"/>
      <c r="BF1262" s="11"/>
      <c r="BG1262" s="11"/>
      <c r="BH1262" s="11"/>
      <c r="BI1262" s="11"/>
      <c r="BJ1262" s="11"/>
      <c r="BK1262" s="11"/>
      <c r="BL1262" s="11"/>
      <c r="BM1262" s="11"/>
      <c r="BN1262" s="11"/>
      <c r="BO1262" s="11"/>
      <c r="BP1262" s="11"/>
      <c r="BQ1262" s="11"/>
      <c r="BR1262" s="11"/>
      <c r="BS1262" s="11"/>
      <c r="BT1262" s="11"/>
      <c r="BU1262" s="11"/>
      <c r="BV1262" s="11"/>
      <c r="BW1262" s="11"/>
      <c r="BX1262" s="11"/>
      <c r="BY1262" s="11"/>
      <c r="BZ1262" s="11"/>
      <c r="CA1262" s="11"/>
      <c r="CB1262" s="11"/>
      <c r="CC1262" s="11"/>
      <c r="CD1262" s="29"/>
      <c r="CE1262" s="11"/>
      <c r="CF1262" s="11"/>
      <c r="CG1262" s="29"/>
      <c r="CH1262" s="11"/>
      <c r="CI1262" s="11"/>
      <c r="CJ1262" s="11"/>
    </row>
    <row r="1263" spans="1:88" x14ac:dyDescent="0.2">
      <c r="A1263" s="13"/>
      <c r="B1263" s="13"/>
      <c r="C1263" s="11"/>
      <c r="D1263" s="29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  <c r="BC1263" s="11"/>
      <c r="BD1263" s="11"/>
      <c r="BE1263" s="11"/>
      <c r="BF1263" s="11"/>
      <c r="BG1263" s="11"/>
      <c r="BH1263" s="11"/>
      <c r="BI1263" s="11"/>
      <c r="BJ1263" s="11"/>
      <c r="BK1263" s="11"/>
      <c r="BL1263" s="11"/>
      <c r="BM1263" s="11"/>
      <c r="BN1263" s="11"/>
      <c r="BO1263" s="11"/>
      <c r="BP1263" s="11"/>
      <c r="BQ1263" s="11"/>
      <c r="BR1263" s="11"/>
      <c r="BS1263" s="11"/>
      <c r="BT1263" s="11"/>
      <c r="BU1263" s="11"/>
      <c r="BV1263" s="11"/>
      <c r="BW1263" s="11"/>
      <c r="BX1263" s="11"/>
      <c r="BY1263" s="11"/>
      <c r="BZ1263" s="11"/>
      <c r="CA1263" s="11"/>
      <c r="CB1263" s="11"/>
      <c r="CC1263" s="11"/>
      <c r="CD1263" s="29"/>
      <c r="CE1263" s="11"/>
      <c r="CF1263" s="11"/>
      <c r="CG1263" s="29"/>
      <c r="CH1263" s="11"/>
      <c r="CI1263" s="11"/>
      <c r="CJ1263" s="11"/>
    </row>
    <row r="1264" spans="1:88" x14ac:dyDescent="0.2">
      <c r="A1264" s="13"/>
      <c r="B1264" s="13"/>
      <c r="C1264" s="11"/>
      <c r="D1264" s="29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  <c r="BC1264" s="11"/>
      <c r="BD1264" s="11"/>
      <c r="BE1264" s="11"/>
      <c r="BF1264" s="11"/>
      <c r="BG1264" s="11"/>
      <c r="BH1264" s="11"/>
      <c r="BI1264" s="11"/>
      <c r="BJ1264" s="11"/>
      <c r="BK1264" s="11"/>
      <c r="BL1264" s="11"/>
      <c r="BM1264" s="11"/>
      <c r="BN1264" s="11"/>
      <c r="BO1264" s="11"/>
      <c r="BP1264" s="11"/>
      <c r="BQ1264" s="11"/>
      <c r="BR1264" s="11"/>
      <c r="BS1264" s="11"/>
      <c r="BT1264" s="11"/>
      <c r="BU1264" s="11"/>
      <c r="BV1264" s="11"/>
      <c r="BW1264" s="11"/>
      <c r="BX1264" s="11"/>
      <c r="BY1264" s="11"/>
      <c r="BZ1264" s="11"/>
      <c r="CA1264" s="11"/>
      <c r="CB1264" s="11"/>
      <c r="CC1264" s="11"/>
      <c r="CD1264" s="29"/>
      <c r="CE1264" s="11"/>
      <c r="CF1264" s="11"/>
      <c r="CG1264" s="29"/>
      <c r="CH1264" s="11"/>
      <c r="CI1264" s="11"/>
      <c r="CJ1264" s="11"/>
    </row>
    <row r="1265" spans="1:88" x14ac:dyDescent="0.2">
      <c r="A1265" s="13"/>
      <c r="B1265" s="13"/>
      <c r="C1265" s="11"/>
      <c r="D1265" s="29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  <c r="BC1265" s="11"/>
      <c r="BD1265" s="11"/>
      <c r="BE1265" s="11"/>
      <c r="BF1265" s="11"/>
      <c r="BG1265" s="11"/>
      <c r="BH1265" s="11"/>
      <c r="BI1265" s="11"/>
      <c r="BJ1265" s="11"/>
      <c r="BK1265" s="11"/>
      <c r="BL1265" s="11"/>
      <c r="BM1265" s="11"/>
      <c r="BN1265" s="11"/>
      <c r="BO1265" s="11"/>
      <c r="BP1265" s="11"/>
      <c r="BQ1265" s="11"/>
      <c r="BR1265" s="11"/>
      <c r="BS1265" s="11"/>
      <c r="BT1265" s="11"/>
      <c r="BU1265" s="11"/>
      <c r="BV1265" s="11"/>
      <c r="BW1265" s="11"/>
      <c r="BX1265" s="11"/>
      <c r="BY1265" s="11"/>
      <c r="BZ1265" s="11"/>
      <c r="CA1265" s="11"/>
      <c r="CB1265" s="11"/>
      <c r="CC1265" s="11"/>
      <c r="CD1265" s="29"/>
      <c r="CE1265" s="11"/>
      <c r="CF1265" s="11"/>
      <c r="CG1265" s="29"/>
      <c r="CH1265" s="11"/>
      <c r="CI1265" s="11"/>
      <c r="CJ1265" s="11"/>
    </row>
    <row r="1266" spans="1:88" x14ac:dyDescent="0.2">
      <c r="A1266" s="13"/>
      <c r="B1266" s="13"/>
      <c r="C1266" s="11"/>
      <c r="D1266" s="29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  <c r="BC1266" s="11"/>
      <c r="BD1266" s="11"/>
      <c r="BE1266" s="11"/>
      <c r="BF1266" s="11"/>
      <c r="BG1266" s="11"/>
      <c r="BH1266" s="11"/>
      <c r="BI1266" s="11"/>
      <c r="BJ1266" s="11"/>
      <c r="BK1266" s="11"/>
      <c r="BL1266" s="11"/>
      <c r="BM1266" s="11"/>
      <c r="BN1266" s="11"/>
      <c r="BO1266" s="11"/>
      <c r="BP1266" s="11"/>
      <c r="BQ1266" s="11"/>
      <c r="BR1266" s="11"/>
      <c r="BS1266" s="11"/>
      <c r="BT1266" s="11"/>
      <c r="BU1266" s="11"/>
      <c r="BV1266" s="11"/>
      <c r="BW1266" s="11"/>
      <c r="BX1266" s="11"/>
      <c r="BY1266" s="11"/>
      <c r="BZ1266" s="11"/>
      <c r="CA1266" s="11"/>
      <c r="CB1266" s="11"/>
      <c r="CC1266" s="11"/>
      <c r="CD1266" s="29"/>
      <c r="CE1266" s="11"/>
      <c r="CF1266" s="11"/>
      <c r="CG1266" s="29"/>
      <c r="CH1266" s="11"/>
      <c r="CI1266" s="11"/>
      <c r="CJ1266" s="11"/>
    </row>
    <row r="1267" spans="1:88" x14ac:dyDescent="0.2">
      <c r="A1267" s="13"/>
      <c r="B1267" s="13"/>
      <c r="C1267" s="11"/>
      <c r="D1267" s="29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  <c r="BC1267" s="11"/>
      <c r="BD1267" s="11"/>
      <c r="BE1267" s="11"/>
      <c r="BF1267" s="11"/>
      <c r="BG1267" s="11"/>
      <c r="BH1267" s="11"/>
      <c r="BI1267" s="11"/>
      <c r="BJ1267" s="11"/>
      <c r="BK1267" s="11"/>
      <c r="BL1267" s="11"/>
      <c r="BM1267" s="11"/>
      <c r="BN1267" s="11"/>
      <c r="BO1267" s="11"/>
      <c r="BP1267" s="11"/>
      <c r="BQ1267" s="11"/>
      <c r="BR1267" s="11"/>
      <c r="BS1267" s="11"/>
      <c r="BT1267" s="11"/>
      <c r="BU1267" s="11"/>
      <c r="BV1267" s="11"/>
      <c r="BW1267" s="11"/>
      <c r="BX1267" s="11"/>
      <c r="BY1267" s="11"/>
      <c r="BZ1267" s="11"/>
      <c r="CA1267" s="11"/>
      <c r="CB1267" s="11"/>
      <c r="CC1267" s="11"/>
      <c r="CD1267" s="29"/>
      <c r="CE1267" s="11"/>
      <c r="CF1267" s="11"/>
      <c r="CG1267" s="29"/>
      <c r="CH1267" s="11"/>
      <c r="CI1267" s="11"/>
      <c r="CJ1267" s="11"/>
    </row>
    <row r="1268" spans="1:88" x14ac:dyDescent="0.2">
      <c r="A1268" s="13"/>
      <c r="B1268" s="13"/>
      <c r="C1268" s="11"/>
      <c r="D1268" s="29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  <c r="BC1268" s="11"/>
      <c r="BD1268" s="11"/>
      <c r="BE1268" s="11"/>
      <c r="BF1268" s="11"/>
      <c r="BG1268" s="11"/>
      <c r="BH1268" s="11"/>
      <c r="BI1268" s="11"/>
      <c r="BJ1268" s="11"/>
      <c r="BK1268" s="11"/>
      <c r="BL1268" s="11"/>
      <c r="BM1268" s="11"/>
      <c r="BN1268" s="11"/>
      <c r="BO1268" s="11"/>
      <c r="BP1268" s="11"/>
      <c r="BQ1268" s="11"/>
      <c r="BR1268" s="11"/>
      <c r="BS1268" s="11"/>
      <c r="BT1268" s="11"/>
      <c r="BU1268" s="11"/>
      <c r="BV1268" s="11"/>
      <c r="BW1268" s="11"/>
      <c r="BX1268" s="11"/>
      <c r="BY1268" s="11"/>
      <c r="BZ1268" s="11"/>
      <c r="CA1268" s="11"/>
      <c r="CB1268" s="11"/>
      <c r="CC1268" s="11"/>
      <c r="CD1268" s="29"/>
      <c r="CE1268" s="11"/>
      <c r="CF1268" s="11"/>
      <c r="CG1268" s="29"/>
      <c r="CH1268" s="11"/>
      <c r="CI1268" s="11"/>
      <c r="CJ1268" s="11"/>
    </row>
    <row r="1269" spans="1:88" x14ac:dyDescent="0.2">
      <c r="A1269" s="13"/>
      <c r="B1269" s="13"/>
      <c r="C1269" s="11"/>
      <c r="D1269" s="29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  <c r="BC1269" s="11"/>
      <c r="BD1269" s="11"/>
      <c r="BE1269" s="11"/>
      <c r="BF1269" s="11"/>
      <c r="BG1269" s="11"/>
      <c r="BH1269" s="11"/>
      <c r="BI1269" s="11"/>
      <c r="BJ1269" s="11"/>
      <c r="BK1269" s="11"/>
      <c r="BL1269" s="11"/>
      <c r="BM1269" s="11"/>
      <c r="BN1269" s="11"/>
      <c r="BO1269" s="11"/>
      <c r="BP1269" s="11"/>
      <c r="BQ1269" s="11"/>
      <c r="BR1269" s="11"/>
      <c r="BS1269" s="11"/>
      <c r="BT1269" s="11"/>
      <c r="BU1269" s="11"/>
      <c r="BV1269" s="11"/>
      <c r="BW1269" s="11"/>
      <c r="BX1269" s="11"/>
      <c r="BY1269" s="11"/>
      <c r="BZ1269" s="11"/>
      <c r="CA1269" s="11"/>
      <c r="CB1269" s="11"/>
      <c r="CC1269" s="11"/>
      <c r="CD1269" s="29"/>
      <c r="CE1269" s="11"/>
      <c r="CF1269" s="11"/>
      <c r="CG1269" s="29"/>
      <c r="CH1269" s="11"/>
      <c r="CI1269" s="11"/>
      <c r="CJ1269" s="11"/>
    </row>
    <row r="1270" spans="1:88" x14ac:dyDescent="0.2">
      <c r="A1270" s="13"/>
      <c r="B1270" s="13"/>
      <c r="C1270" s="11"/>
      <c r="D1270" s="29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  <c r="BC1270" s="11"/>
      <c r="BD1270" s="11"/>
      <c r="BE1270" s="11"/>
      <c r="BF1270" s="11"/>
      <c r="BG1270" s="11"/>
      <c r="BH1270" s="11"/>
      <c r="BI1270" s="11"/>
      <c r="BJ1270" s="11"/>
      <c r="BK1270" s="11"/>
      <c r="BL1270" s="11"/>
      <c r="BM1270" s="11"/>
      <c r="BN1270" s="11"/>
      <c r="BO1270" s="11"/>
      <c r="BP1270" s="11"/>
      <c r="BQ1270" s="11"/>
      <c r="BR1270" s="11"/>
      <c r="BS1270" s="11"/>
      <c r="BT1270" s="11"/>
      <c r="BU1270" s="11"/>
      <c r="BV1270" s="11"/>
      <c r="BW1270" s="11"/>
      <c r="BX1270" s="11"/>
      <c r="BY1270" s="11"/>
      <c r="BZ1270" s="11"/>
      <c r="CA1270" s="11"/>
      <c r="CB1270" s="11"/>
      <c r="CC1270" s="11"/>
      <c r="CD1270" s="29"/>
      <c r="CE1270" s="11"/>
      <c r="CF1270" s="11"/>
      <c r="CG1270" s="29"/>
      <c r="CH1270" s="11"/>
      <c r="CI1270" s="11"/>
      <c r="CJ1270" s="11"/>
    </row>
    <row r="1271" spans="1:88" x14ac:dyDescent="0.2">
      <c r="A1271" s="13"/>
      <c r="B1271" s="13"/>
      <c r="C1271" s="11"/>
      <c r="D1271" s="29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  <c r="BC1271" s="11"/>
      <c r="BD1271" s="11"/>
      <c r="BE1271" s="11"/>
      <c r="BF1271" s="11"/>
      <c r="BG1271" s="11"/>
      <c r="BH1271" s="11"/>
      <c r="BI1271" s="11"/>
      <c r="BJ1271" s="11"/>
      <c r="BK1271" s="11"/>
      <c r="BL1271" s="11"/>
      <c r="BM1271" s="11"/>
      <c r="BN1271" s="11"/>
      <c r="BO1271" s="11"/>
      <c r="BP1271" s="11"/>
      <c r="BQ1271" s="11"/>
      <c r="BR1271" s="11"/>
      <c r="BS1271" s="11"/>
      <c r="BT1271" s="11"/>
      <c r="BU1271" s="11"/>
      <c r="BV1271" s="11"/>
      <c r="BW1271" s="11"/>
      <c r="BX1271" s="11"/>
      <c r="BY1271" s="11"/>
      <c r="BZ1271" s="11"/>
      <c r="CA1271" s="11"/>
      <c r="CB1271" s="11"/>
      <c r="CC1271" s="11"/>
      <c r="CD1271" s="29"/>
      <c r="CE1271" s="11"/>
      <c r="CF1271" s="11"/>
      <c r="CG1271" s="29"/>
      <c r="CH1271" s="11"/>
      <c r="CI1271" s="11"/>
      <c r="CJ1271" s="11"/>
    </row>
    <row r="1272" spans="1:88" x14ac:dyDescent="0.2">
      <c r="A1272" s="13"/>
      <c r="B1272" s="13"/>
      <c r="C1272" s="11"/>
      <c r="D1272" s="29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  <c r="BC1272" s="11"/>
      <c r="BD1272" s="11"/>
      <c r="BE1272" s="11"/>
      <c r="BF1272" s="11"/>
      <c r="BG1272" s="11"/>
      <c r="BH1272" s="11"/>
      <c r="BI1272" s="11"/>
      <c r="BJ1272" s="11"/>
      <c r="BK1272" s="11"/>
      <c r="BL1272" s="11"/>
      <c r="BM1272" s="11"/>
      <c r="BN1272" s="11"/>
      <c r="BO1272" s="11"/>
      <c r="BP1272" s="11"/>
      <c r="BQ1272" s="11"/>
      <c r="BR1272" s="11"/>
      <c r="BS1272" s="11"/>
      <c r="BT1272" s="11"/>
      <c r="BU1272" s="11"/>
      <c r="BV1272" s="11"/>
      <c r="BW1272" s="11"/>
      <c r="BX1272" s="11"/>
      <c r="BY1272" s="11"/>
      <c r="BZ1272" s="11"/>
      <c r="CA1272" s="11"/>
      <c r="CB1272" s="11"/>
      <c r="CC1272" s="11"/>
      <c r="CD1272" s="29"/>
      <c r="CE1272" s="11"/>
      <c r="CF1272" s="11"/>
      <c r="CG1272" s="29"/>
      <c r="CH1272" s="11"/>
      <c r="CI1272" s="11"/>
      <c r="CJ1272" s="11"/>
    </row>
    <row r="1273" spans="1:88" x14ac:dyDescent="0.2">
      <c r="A1273" s="13"/>
      <c r="B1273" s="13"/>
      <c r="C1273" s="11"/>
      <c r="D1273" s="29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  <c r="BC1273" s="11"/>
      <c r="BD1273" s="11"/>
      <c r="BE1273" s="11"/>
      <c r="BF1273" s="11"/>
      <c r="BG1273" s="11"/>
      <c r="BH1273" s="11"/>
      <c r="BI1273" s="11"/>
      <c r="BJ1273" s="11"/>
      <c r="BK1273" s="11"/>
      <c r="BL1273" s="11"/>
      <c r="BM1273" s="11"/>
      <c r="BN1273" s="11"/>
      <c r="BO1273" s="11"/>
      <c r="BP1273" s="11"/>
      <c r="BQ1273" s="11"/>
      <c r="BR1273" s="11"/>
      <c r="BS1273" s="11"/>
      <c r="BT1273" s="11"/>
      <c r="BU1273" s="11"/>
      <c r="BV1273" s="11"/>
      <c r="BW1273" s="11"/>
      <c r="BX1273" s="11"/>
      <c r="BY1273" s="11"/>
      <c r="BZ1273" s="11"/>
      <c r="CA1273" s="11"/>
      <c r="CB1273" s="11"/>
      <c r="CC1273" s="11"/>
      <c r="CD1273" s="29"/>
      <c r="CE1273" s="11"/>
      <c r="CF1273" s="11"/>
      <c r="CG1273" s="29"/>
      <c r="CH1273" s="11"/>
      <c r="CI1273" s="11"/>
      <c r="CJ1273" s="11"/>
    </row>
    <row r="1274" spans="1:88" x14ac:dyDescent="0.2">
      <c r="A1274" s="13"/>
      <c r="B1274" s="13"/>
      <c r="C1274" s="11"/>
      <c r="D1274" s="29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  <c r="BC1274" s="11"/>
      <c r="BD1274" s="11"/>
      <c r="BE1274" s="11"/>
      <c r="BF1274" s="11"/>
      <c r="BG1274" s="11"/>
      <c r="BH1274" s="11"/>
      <c r="BI1274" s="11"/>
      <c r="BJ1274" s="11"/>
      <c r="BK1274" s="11"/>
      <c r="BL1274" s="11"/>
      <c r="BM1274" s="11"/>
      <c r="BN1274" s="11"/>
      <c r="BO1274" s="11"/>
      <c r="BP1274" s="11"/>
      <c r="BQ1274" s="11"/>
      <c r="BR1274" s="11"/>
      <c r="BS1274" s="11"/>
      <c r="BT1274" s="11"/>
      <c r="BU1274" s="11"/>
      <c r="BV1274" s="11"/>
      <c r="BW1274" s="11"/>
      <c r="BX1274" s="11"/>
      <c r="BY1274" s="11"/>
      <c r="BZ1274" s="11"/>
      <c r="CA1274" s="11"/>
      <c r="CB1274" s="11"/>
      <c r="CC1274" s="11"/>
      <c r="CD1274" s="29"/>
      <c r="CE1274" s="11"/>
      <c r="CF1274" s="11"/>
      <c r="CG1274" s="29"/>
      <c r="CH1274" s="11"/>
      <c r="CI1274" s="11"/>
      <c r="CJ1274" s="11"/>
    </row>
    <row r="1275" spans="1:88" x14ac:dyDescent="0.2">
      <c r="A1275" s="13"/>
      <c r="B1275" s="13"/>
      <c r="C1275" s="11"/>
      <c r="D1275" s="29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  <c r="BC1275" s="11"/>
      <c r="BD1275" s="11"/>
      <c r="BE1275" s="11"/>
      <c r="BF1275" s="11"/>
      <c r="BG1275" s="11"/>
      <c r="BH1275" s="11"/>
      <c r="BI1275" s="11"/>
      <c r="BJ1275" s="11"/>
      <c r="BK1275" s="11"/>
      <c r="BL1275" s="11"/>
      <c r="BM1275" s="11"/>
      <c r="BN1275" s="11"/>
      <c r="BO1275" s="11"/>
      <c r="BP1275" s="11"/>
      <c r="BQ1275" s="11"/>
      <c r="BR1275" s="11"/>
      <c r="BS1275" s="11"/>
      <c r="BT1275" s="11"/>
      <c r="BU1275" s="11"/>
      <c r="BV1275" s="11"/>
      <c r="BW1275" s="11"/>
      <c r="BX1275" s="11"/>
      <c r="BY1275" s="11"/>
      <c r="BZ1275" s="11"/>
      <c r="CA1275" s="11"/>
      <c r="CB1275" s="11"/>
      <c r="CC1275" s="11"/>
      <c r="CD1275" s="29"/>
      <c r="CE1275" s="11"/>
      <c r="CF1275" s="11"/>
      <c r="CG1275" s="29"/>
      <c r="CH1275" s="11"/>
      <c r="CI1275" s="11"/>
      <c r="CJ1275" s="11"/>
    </row>
    <row r="1276" spans="1:88" x14ac:dyDescent="0.2">
      <c r="A1276" s="13"/>
      <c r="B1276" s="13"/>
      <c r="C1276" s="11"/>
      <c r="D1276" s="29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  <c r="BC1276" s="11"/>
      <c r="BD1276" s="11"/>
      <c r="BE1276" s="11"/>
      <c r="BF1276" s="11"/>
      <c r="BG1276" s="11"/>
      <c r="BH1276" s="11"/>
      <c r="BI1276" s="11"/>
      <c r="BJ1276" s="11"/>
      <c r="BK1276" s="11"/>
      <c r="BL1276" s="11"/>
      <c r="BM1276" s="11"/>
      <c r="BN1276" s="11"/>
      <c r="BO1276" s="11"/>
      <c r="BP1276" s="11"/>
      <c r="BQ1276" s="11"/>
      <c r="BR1276" s="11"/>
      <c r="BS1276" s="11"/>
      <c r="BT1276" s="11"/>
      <c r="BU1276" s="11"/>
      <c r="BV1276" s="11"/>
      <c r="BW1276" s="11"/>
      <c r="BX1276" s="11"/>
      <c r="BY1276" s="11"/>
      <c r="BZ1276" s="11"/>
      <c r="CA1276" s="11"/>
      <c r="CB1276" s="11"/>
      <c r="CC1276" s="11"/>
      <c r="CD1276" s="29"/>
      <c r="CE1276" s="11"/>
      <c r="CF1276" s="11"/>
      <c r="CG1276" s="29"/>
      <c r="CH1276" s="11"/>
      <c r="CI1276" s="11"/>
      <c r="CJ1276" s="11"/>
    </row>
    <row r="1277" spans="1:88" x14ac:dyDescent="0.2">
      <c r="A1277" s="13"/>
      <c r="B1277" s="13"/>
      <c r="C1277" s="11"/>
      <c r="D1277" s="29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  <c r="BC1277" s="11"/>
      <c r="BD1277" s="11"/>
      <c r="BE1277" s="11"/>
      <c r="BF1277" s="11"/>
      <c r="BG1277" s="11"/>
      <c r="BH1277" s="11"/>
      <c r="BI1277" s="11"/>
      <c r="BJ1277" s="11"/>
      <c r="BK1277" s="11"/>
      <c r="BL1277" s="11"/>
      <c r="BM1277" s="11"/>
      <c r="BN1277" s="11"/>
      <c r="BO1277" s="11"/>
      <c r="BP1277" s="11"/>
      <c r="BQ1277" s="11"/>
      <c r="BR1277" s="11"/>
      <c r="BS1277" s="11"/>
      <c r="BT1277" s="11"/>
      <c r="BU1277" s="11"/>
      <c r="BV1277" s="11"/>
      <c r="BW1277" s="11"/>
      <c r="BX1277" s="11"/>
      <c r="BY1277" s="11"/>
      <c r="BZ1277" s="11"/>
      <c r="CA1277" s="11"/>
      <c r="CB1277" s="11"/>
      <c r="CC1277" s="11"/>
      <c r="CD1277" s="29"/>
      <c r="CE1277" s="11"/>
      <c r="CF1277" s="11"/>
      <c r="CG1277" s="29"/>
      <c r="CH1277" s="11"/>
      <c r="CI1277" s="11"/>
      <c r="CJ1277" s="11"/>
    </row>
    <row r="1278" spans="1:88" x14ac:dyDescent="0.2">
      <c r="A1278" s="13"/>
      <c r="B1278" s="13"/>
      <c r="C1278" s="11"/>
      <c r="D1278" s="29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  <c r="BC1278" s="11"/>
      <c r="BD1278" s="11"/>
      <c r="BE1278" s="11"/>
      <c r="BF1278" s="11"/>
      <c r="BG1278" s="11"/>
      <c r="BH1278" s="11"/>
      <c r="BI1278" s="11"/>
      <c r="BJ1278" s="11"/>
      <c r="BK1278" s="11"/>
      <c r="BL1278" s="11"/>
      <c r="BM1278" s="11"/>
      <c r="BN1278" s="11"/>
      <c r="BO1278" s="11"/>
      <c r="BP1278" s="11"/>
      <c r="BQ1278" s="11"/>
      <c r="BR1278" s="11"/>
      <c r="BS1278" s="11"/>
      <c r="BT1278" s="11"/>
      <c r="BU1278" s="11"/>
      <c r="BV1278" s="11"/>
      <c r="BW1278" s="11"/>
      <c r="BX1278" s="11"/>
      <c r="BY1278" s="11"/>
      <c r="BZ1278" s="11"/>
      <c r="CA1278" s="11"/>
      <c r="CB1278" s="11"/>
      <c r="CC1278" s="11"/>
      <c r="CD1278" s="29"/>
      <c r="CE1278" s="11"/>
      <c r="CF1278" s="11"/>
      <c r="CG1278" s="29"/>
      <c r="CH1278" s="11"/>
      <c r="CI1278" s="11"/>
      <c r="CJ1278" s="11"/>
    </row>
    <row r="1279" spans="1:88" x14ac:dyDescent="0.2">
      <c r="A1279" s="13"/>
      <c r="B1279" s="13"/>
      <c r="C1279" s="11"/>
      <c r="D1279" s="29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  <c r="BC1279" s="11"/>
      <c r="BD1279" s="11"/>
      <c r="BE1279" s="11"/>
      <c r="BF1279" s="11"/>
      <c r="BG1279" s="11"/>
      <c r="BH1279" s="11"/>
      <c r="BI1279" s="11"/>
      <c r="BJ1279" s="11"/>
      <c r="BK1279" s="11"/>
      <c r="BL1279" s="11"/>
      <c r="BM1279" s="11"/>
      <c r="BN1279" s="11"/>
      <c r="BO1279" s="11"/>
      <c r="BP1279" s="11"/>
      <c r="BQ1279" s="11"/>
      <c r="BR1279" s="11"/>
      <c r="BS1279" s="11"/>
      <c r="BT1279" s="11"/>
      <c r="BU1279" s="11"/>
      <c r="BV1279" s="11"/>
      <c r="BW1279" s="11"/>
      <c r="BX1279" s="11"/>
      <c r="BY1279" s="11"/>
      <c r="BZ1279" s="11"/>
      <c r="CA1279" s="11"/>
      <c r="CB1279" s="11"/>
      <c r="CC1279" s="11"/>
      <c r="CD1279" s="29"/>
      <c r="CE1279" s="11"/>
      <c r="CF1279" s="11"/>
      <c r="CG1279" s="29"/>
      <c r="CH1279" s="11"/>
      <c r="CI1279" s="11"/>
      <c r="CJ1279" s="11"/>
    </row>
    <row r="1280" spans="1:88" x14ac:dyDescent="0.2">
      <c r="A1280" s="13"/>
      <c r="B1280" s="13"/>
      <c r="C1280" s="11"/>
      <c r="D1280" s="29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  <c r="BC1280" s="11"/>
      <c r="BD1280" s="11"/>
      <c r="BE1280" s="11"/>
      <c r="BF1280" s="11"/>
      <c r="BG1280" s="11"/>
      <c r="BH1280" s="11"/>
      <c r="BI1280" s="11"/>
      <c r="BJ1280" s="11"/>
      <c r="BK1280" s="11"/>
      <c r="BL1280" s="11"/>
      <c r="BM1280" s="11"/>
      <c r="BN1280" s="11"/>
      <c r="BO1280" s="11"/>
      <c r="BP1280" s="11"/>
      <c r="BQ1280" s="11"/>
      <c r="BR1280" s="11"/>
      <c r="BS1280" s="11"/>
      <c r="BT1280" s="11"/>
      <c r="BU1280" s="11"/>
      <c r="BV1280" s="11"/>
      <c r="BW1280" s="11"/>
      <c r="BX1280" s="11"/>
      <c r="BY1280" s="11"/>
      <c r="BZ1280" s="11"/>
      <c r="CA1280" s="11"/>
      <c r="CB1280" s="11"/>
      <c r="CC1280" s="11"/>
      <c r="CD1280" s="29"/>
      <c r="CE1280" s="11"/>
      <c r="CF1280" s="11"/>
      <c r="CG1280" s="29"/>
      <c r="CH1280" s="11"/>
      <c r="CI1280" s="11"/>
      <c r="CJ1280" s="11"/>
    </row>
    <row r="1281" spans="1:88" x14ac:dyDescent="0.2">
      <c r="A1281" s="13"/>
      <c r="B1281" s="13"/>
      <c r="C1281" s="11"/>
      <c r="D1281" s="29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  <c r="BC1281" s="11"/>
      <c r="BD1281" s="11"/>
      <c r="BE1281" s="11"/>
      <c r="BF1281" s="11"/>
      <c r="BG1281" s="11"/>
      <c r="BH1281" s="11"/>
      <c r="BI1281" s="11"/>
      <c r="BJ1281" s="11"/>
      <c r="BK1281" s="11"/>
      <c r="BL1281" s="11"/>
      <c r="BM1281" s="11"/>
      <c r="BN1281" s="11"/>
      <c r="BO1281" s="11"/>
      <c r="BP1281" s="11"/>
      <c r="BQ1281" s="11"/>
      <c r="BR1281" s="11"/>
      <c r="BS1281" s="11"/>
      <c r="BT1281" s="11"/>
      <c r="BU1281" s="11"/>
      <c r="BV1281" s="11"/>
      <c r="BW1281" s="11"/>
      <c r="BX1281" s="11"/>
      <c r="BY1281" s="11"/>
      <c r="BZ1281" s="11"/>
      <c r="CA1281" s="11"/>
      <c r="CB1281" s="11"/>
      <c r="CC1281" s="11"/>
      <c r="CD1281" s="29"/>
      <c r="CE1281" s="11"/>
      <c r="CF1281" s="11"/>
      <c r="CG1281" s="29"/>
      <c r="CH1281" s="11"/>
      <c r="CI1281" s="11"/>
      <c r="CJ1281" s="11"/>
    </row>
    <row r="1282" spans="1:88" x14ac:dyDescent="0.2">
      <c r="A1282" s="13"/>
      <c r="B1282" s="13"/>
      <c r="C1282" s="11"/>
      <c r="D1282" s="29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  <c r="BC1282" s="11"/>
      <c r="BD1282" s="11"/>
      <c r="BE1282" s="11"/>
      <c r="BF1282" s="11"/>
      <c r="BG1282" s="11"/>
      <c r="BH1282" s="11"/>
      <c r="BI1282" s="11"/>
      <c r="BJ1282" s="11"/>
      <c r="BK1282" s="11"/>
      <c r="BL1282" s="11"/>
      <c r="BM1282" s="11"/>
      <c r="BN1282" s="11"/>
      <c r="BO1282" s="11"/>
      <c r="BP1282" s="11"/>
      <c r="BQ1282" s="11"/>
      <c r="BR1282" s="11"/>
      <c r="BS1282" s="11"/>
      <c r="BT1282" s="11"/>
      <c r="BU1282" s="11"/>
      <c r="BV1282" s="11"/>
      <c r="BW1282" s="11"/>
      <c r="BX1282" s="11"/>
      <c r="BY1282" s="11"/>
      <c r="BZ1282" s="11"/>
      <c r="CA1282" s="11"/>
      <c r="CB1282" s="11"/>
      <c r="CC1282" s="11"/>
      <c r="CD1282" s="29"/>
      <c r="CE1282" s="11"/>
      <c r="CF1282" s="11"/>
      <c r="CG1282" s="29"/>
      <c r="CH1282" s="11"/>
      <c r="CI1282" s="11"/>
      <c r="CJ1282" s="11"/>
    </row>
    <row r="1283" spans="1:88" x14ac:dyDescent="0.2">
      <c r="A1283" s="13"/>
      <c r="B1283" s="13"/>
      <c r="C1283" s="11"/>
      <c r="D1283" s="29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  <c r="BC1283" s="11"/>
      <c r="BD1283" s="11"/>
      <c r="BE1283" s="11"/>
      <c r="BF1283" s="11"/>
      <c r="BG1283" s="11"/>
      <c r="BH1283" s="11"/>
      <c r="BI1283" s="11"/>
      <c r="BJ1283" s="11"/>
      <c r="BK1283" s="11"/>
      <c r="BL1283" s="11"/>
      <c r="BM1283" s="11"/>
      <c r="BN1283" s="11"/>
      <c r="BO1283" s="11"/>
      <c r="BP1283" s="11"/>
      <c r="BQ1283" s="11"/>
      <c r="BR1283" s="11"/>
      <c r="BS1283" s="11"/>
      <c r="BT1283" s="11"/>
      <c r="BU1283" s="11"/>
      <c r="BV1283" s="11"/>
      <c r="BW1283" s="11"/>
      <c r="BX1283" s="11"/>
      <c r="BY1283" s="11"/>
      <c r="BZ1283" s="11"/>
      <c r="CA1283" s="11"/>
      <c r="CB1283" s="11"/>
      <c r="CC1283" s="11"/>
      <c r="CD1283" s="29"/>
      <c r="CE1283" s="11"/>
      <c r="CF1283" s="11"/>
      <c r="CG1283" s="29"/>
      <c r="CH1283" s="11"/>
      <c r="CI1283" s="11"/>
      <c r="CJ1283" s="11"/>
    </row>
    <row r="1284" spans="1:88" x14ac:dyDescent="0.2">
      <c r="A1284" s="13"/>
      <c r="B1284" s="13"/>
      <c r="C1284" s="11"/>
      <c r="D1284" s="29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  <c r="BC1284" s="11"/>
      <c r="BD1284" s="11"/>
      <c r="BE1284" s="11"/>
      <c r="BF1284" s="11"/>
      <c r="BG1284" s="11"/>
      <c r="BH1284" s="11"/>
      <c r="BI1284" s="11"/>
      <c r="BJ1284" s="11"/>
      <c r="BK1284" s="11"/>
      <c r="BL1284" s="11"/>
      <c r="BM1284" s="11"/>
      <c r="BN1284" s="11"/>
      <c r="BO1284" s="11"/>
      <c r="BP1284" s="11"/>
      <c r="BQ1284" s="11"/>
      <c r="BR1284" s="11"/>
      <c r="BS1284" s="11"/>
      <c r="BT1284" s="11"/>
      <c r="BU1284" s="11"/>
      <c r="BV1284" s="11"/>
      <c r="BW1284" s="11"/>
      <c r="BX1284" s="11"/>
      <c r="BY1284" s="11"/>
      <c r="BZ1284" s="11"/>
      <c r="CA1284" s="11"/>
      <c r="CB1284" s="11"/>
      <c r="CC1284" s="11"/>
      <c r="CD1284" s="29"/>
      <c r="CE1284" s="11"/>
      <c r="CF1284" s="11"/>
      <c r="CG1284" s="29"/>
      <c r="CH1284" s="11"/>
      <c r="CI1284" s="11"/>
      <c r="CJ1284" s="11"/>
    </row>
    <row r="1285" spans="1:88" x14ac:dyDescent="0.2">
      <c r="A1285" s="13"/>
      <c r="B1285" s="13"/>
      <c r="C1285" s="11"/>
      <c r="D1285" s="29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  <c r="BC1285" s="11"/>
      <c r="BD1285" s="11"/>
      <c r="BE1285" s="11"/>
      <c r="BF1285" s="11"/>
      <c r="BG1285" s="11"/>
      <c r="BH1285" s="11"/>
      <c r="BI1285" s="11"/>
      <c r="BJ1285" s="11"/>
      <c r="BK1285" s="11"/>
      <c r="BL1285" s="11"/>
      <c r="BM1285" s="11"/>
      <c r="BN1285" s="11"/>
      <c r="BO1285" s="11"/>
      <c r="BP1285" s="11"/>
      <c r="BQ1285" s="11"/>
      <c r="BR1285" s="11"/>
      <c r="BS1285" s="11"/>
      <c r="BT1285" s="11"/>
      <c r="BU1285" s="11"/>
      <c r="BV1285" s="11"/>
      <c r="BW1285" s="11"/>
      <c r="BX1285" s="11"/>
      <c r="BY1285" s="11"/>
      <c r="BZ1285" s="11"/>
      <c r="CA1285" s="11"/>
      <c r="CB1285" s="11"/>
      <c r="CC1285" s="11"/>
      <c r="CD1285" s="29"/>
      <c r="CE1285" s="11"/>
      <c r="CF1285" s="11"/>
      <c r="CG1285" s="29"/>
      <c r="CH1285" s="11"/>
      <c r="CI1285" s="11"/>
      <c r="CJ1285" s="11"/>
    </row>
    <row r="1286" spans="1:88" x14ac:dyDescent="0.2">
      <c r="A1286" s="13"/>
      <c r="B1286" s="13"/>
      <c r="C1286" s="11"/>
      <c r="D1286" s="29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  <c r="BE1286" s="11"/>
      <c r="BF1286" s="11"/>
      <c r="BG1286" s="11"/>
      <c r="BH1286" s="11"/>
      <c r="BI1286" s="11"/>
      <c r="BJ1286" s="11"/>
      <c r="BK1286" s="11"/>
      <c r="BL1286" s="11"/>
      <c r="BM1286" s="11"/>
      <c r="BN1286" s="11"/>
      <c r="BO1286" s="11"/>
      <c r="BP1286" s="11"/>
      <c r="BQ1286" s="11"/>
      <c r="BR1286" s="11"/>
      <c r="BS1286" s="11"/>
      <c r="BT1286" s="11"/>
      <c r="BU1286" s="11"/>
      <c r="BV1286" s="11"/>
      <c r="BW1286" s="11"/>
      <c r="BX1286" s="11"/>
      <c r="BY1286" s="11"/>
      <c r="BZ1286" s="11"/>
      <c r="CA1286" s="11"/>
      <c r="CB1286" s="11"/>
      <c r="CC1286" s="11"/>
      <c r="CD1286" s="29"/>
      <c r="CE1286" s="11"/>
      <c r="CF1286" s="11"/>
      <c r="CG1286" s="29"/>
      <c r="CH1286" s="11"/>
      <c r="CI1286" s="11"/>
      <c r="CJ1286" s="11"/>
    </row>
    <row r="1287" spans="1:88" x14ac:dyDescent="0.2">
      <c r="A1287" s="13"/>
      <c r="B1287" s="13"/>
      <c r="C1287" s="11"/>
      <c r="D1287" s="29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  <c r="BC1287" s="11"/>
      <c r="BD1287" s="11"/>
      <c r="BE1287" s="11"/>
      <c r="BF1287" s="11"/>
      <c r="BG1287" s="11"/>
      <c r="BH1287" s="11"/>
      <c r="BI1287" s="11"/>
      <c r="BJ1287" s="11"/>
      <c r="BK1287" s="11"/>
      <c r="BL1287" s="11"/>
      <c r="BM1287" s="11"/>
      <c r="BN1287" s="11"/>
      <c r="BO1287" s="11"/>
      <c r="BP1287" s="11"/>
      <c r="BQ1287" s="11"/>
      <c r="BR1287" s="11"/>
      <c r="BS1287" s="11"/>
      <c r="BT1287" s="11"/>
      <c r="BU1287" s="11"/>
      <c r="BV1287" s="11"/>
      <c r="BW1287" s="11"/>
      <c r="BX1287" s="11"/>
      <c r="BY1287" s="11"/>
      <c r="BZ1287" s="11"/>
      <c r="CA1287" s="11"/>
      <c r="CB1287" s="11"/>
      <c r="CC1287" s="11"/>
      <c r="CD1287" s="29"/>
      <c r="CE1287" s="11"/>
      <c r="CF1287" s="11"/>
      <c r="CG1287" s="29"/>
      <c r="CH1287" s="11"/>
      <c r="CI1287" s="11"/>
      <c r="CJ1287" s="11"/>
    </row>
    <row r="1288" spans="1:88" x14ac:dyDescent="0.2">
      <c r="A1288" s="13"/>
      <c r="B1288" s="13"/>
      <c r="C1288" s="11"/>
      <c r="D1288" s="29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  <c r="BC1288" s="11"/>
      <c r="BD1288" s="11"/>
      <c r="BE1288" s="11"/>
      <c r="BF1288" s="11"/>
      <c r="BG1288" s="11"/>
      <c r="BH1288" s="11"/>
      <c r="BI1288" s="11"/>
      <c r="BJ1288" s="11"/>
      <c r="BK1288" s="11"/>
      <c r="BL1288" s="11"/>
      <c r="BM1288" s="11"/>
      <c r="BN1288" s="11"/>
      <c r="BO1288" s="11"/>
      <c r="BP1288" s="11"/>
      <c r="BQ1288" s="11"/>
      <c r="BR1288" s="11"/>
      <c r="BS1288" s="11"/>
      <c r="BT1288" s="11"/>
      <c r="BU1288" s="11"/>
      <c r="BV1288" s="11"/>
      <c r="BW1288" s="11"/>
      <c r="BX1288" s="11"/>
      <c r="BY1288" s="11"/>
      <c r="BZ1288" s="11"/>
      <c r="CA1288" s="11"/>
      <c r="CB1288" s="11"/>
      <c r="CC1288" s="11"/>
      <c r="CD1288" s="29"/>
      <c r="CE1288" s="11"/>
      <c r="CF1288" s="11"/>
      <c r="CG1288" s="29"/>
      <c r="CH1288" s="11"/>
      <c r="CI1288" s="11"/>
      <c r="CJ1288" s="11"/>
    </row>
    <row r="1289" spans="1:88" x14ac:dyDescent="0.2">
      <c r="A1289" s="13"/>
      <c r="B1289" s="13"/>
      <c r="C1289" s="11"/>
      <c r="D1289" s="29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  <c r="BC1289" s="11"/>
      <c r="BD1289" s="11"/>
      <c r="BE1289" s="11"/>
      <c r="BF1289" s="11"/>
      <c r="BG1289" s="11"/>
      <c r="BH1289" s="11"/>
      <c r="BI1289" s="11"/>
      <c r="BJ1289" s="11"/>
      <c r="BK1289" s="11"/>
      <c r="BL1289" s="11"/>
      <c r="BM1289" s="11"/>
      <c r="BN1289" s="11"/>
      <c r="BO1289" s="11"/>
      <c r="BP1289" s="11"/>
      <c r="BQ1289" s="11"/>
      <c r="BR1289" s="11"/>
      <c r="BS1289" s="11"/>
      <c r="BT1289" s="11"/>
      <c r="BU1289" s="11"/>
      <c r="BV1289" s="11"/>
      <c r="BW1289" s="11"/>
      <c r="BX1289" s="11"/>
      <c r="BY1289" s="11"/>
      <c r="BZ1289" s="11"/>
      <c r="CA1289" s="11"/>
      <c r="CB1289" s="11"/>
      <c r="CC1289" s="11"/>
      <c r="CD1289" s="29"/>
      <c r="CE1289" s="11"/>
      <c r="CF1289" s="11"/>
      <c r="CG1289" s="29"/>
      <c r="CH1289" s="11"/>
      <c r="CI1289" s="11"/>
      <c r="CJ1289" s="11"/>
    </row>
    <row r="1290" spans="1:88" x14ac:dyDescent="0.2">
      <c r="A1290" s="13"/>
      <c r="B1290" s="13"/>
      <c r="C1290" s="11"/>
      <c r="D1290" s="29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  <c r="BC1290" s="11"/>
      <c r="BD1290" s="11"/>
      <c r="BE1290" s="11"/>
      <c r="BF1290" s="11"/>
      <c r="BG1290" s="11"/>
      <c r="BH1290" s="11"/>
      <c r="BI1290" s="11"/>
      <c r="BJ1290" s="11"/>
      <c r="BK1290" s="11"/>
      <c r="BL1290" s="11"/>
      <c r="BM1290" s="11"/>
      <c r="BN1290" s="11"/>
      <c r="BO1290" s="11"/>
      <c r="BP1290" s="11"/>
      <c r="BQ1290" s="11"/>
      <c r="BR1290" s="11"/>
      <c r="BS1290" s="11"/>
      <c r="BT1290" s="11"/>
      <c r="BU1290" s="11"/>
      <c r="BV1290" s="11"/>
      <c r="BW1290" s="11"/>
      <c r="BX1290" s="11"/>
      <c r="BY1290" s="11"/>
      <c r="BZ1290" s="11"/>
      <c r="CA1290" s="11"/>
      <c r="CB1290" s="11"/>
      <c r="CC1290" s="11"/>
      <c r="CD1290" s="29"/>
      <c r="CE1290" s="11"/>
      <c r="CF1290" s="11"/>
      <c r="CG1290" s="29"/>
      <c r="CH1290" s="11"/>
      <c r="CI1290" s="11"/>
      <c r="CJ1290" s="11"/>
    </row>
    <row r="1291" spans="1:88" x14ac:dyDescent="0.2">
      <c r="A1291" s="13"/>
      <c r="B1291" s="13"/>
      <c r="C1291" s="11"/>
      <c r="D1291" s="29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  <c r="BC1291" s="11"/>
      <c r="BD1291" s="11"/>
      <c r="BE1291" s="11"/>
      <c r="BF1291" s="11"/>
      <c r="BG1291" s="11"/>
      <c r="BH1291" s="11"/>
      <c r="BI1291" s="11"/>
      <c r="BJ1291" s="11"/>
      <c r="BK1291" s="11"/>
      <c r="BL1291" s="11"/>
      <c r="BM1291" s="11"/>
      <c r="BN1291" s="11"/>
      <c r="BO1291" s="11"/>
      <c r="BP1291" s="11"/>
      <c r="BQ1291" s="11"/>
      <c r="BR1291" s="11"/>
      <c r="BS1291" s="11"/>
      <c r="BT1291" s="11"/>
      <c r="BU1291" s="11"/>
      <c r="BV1291" s="11"/>
      <c r="BW1291" s="11"/>
      <c r="BX1291" s="11"/>
      <c r="BY1291" s="11"/>
      <c r="BZ1291" s="11"/>
      <c r="CA1291" s="11"/>
      <c r="CB1291" s="11"/>
      <c r="CC1291" s="11"/>
      <c r="CD1291" s="29"/>
      <c r="CE1291" s="11"/>
      <c r="CF1291" s="11"/>
      <c r="CG1291" s="29"/>
      <c r="CH1291" s="11"/>
      <c r="CI1291" s="11"/>
      <c r="CJ1291" s="11"/>
    </row>
    <row r="1292" spans="1:88" x14ac:dyDescent="0.2">
      <c r="A1292" s="13"/>
      <c r="B1292" s="13"/>
      <c r="C1292" s="11"/>
      <c r="D1292" s="29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  <c r="BC1292" s="11"/>
      <c r="BD1292" s="11"/>
      <c r="BE1292" s="11"/>
      <c r="BF1292" s="11"/>
      <c r="BG1292" s="11"/>
      <c r="BH1292" s="11"/>
      <c r="BI1292" s="11"/>
      <c r="BJ1292" s="11"/>
      <c r="BK1292" s="11"/>
      <c r="BL1292" s="11"/>
      <c r="BM1292" s="11"/>
      <c r="BN1292" s="11"/>
      <c r="BO1292" s="11"/>
      <c r="BP1292" s="11"/>
      <c r="BQ1292" s="11"/>
      <c r="BR1292" s="11"/>
      <c r="BS1292" s="11"/>
      <c r="BT1292" s="11"/>
      <c r="BU1292" s="11"/>
      <c r="BV1292" s="11"/>
      <c r="BW1292" s="11"/>
      <c r="BX1292" s="11"/>
      <c r="BY1292" s="11"/>
      <c r="BZ1292" s="11"/>
      <c r="CA1292" s="11"/>
      <c r="CB1292" s="11"/>
      <c r="CC1292" s="11"/>
      <c r="CD1292" s="29"/>
      <c r="CE1292" s="11"/>
      <c r="CF1292" s="11"/>
      <c r="CG1292" s="29"/>
      <c r="CH1292" s="11"/>
      <c r="CI1292" s="11"/>
      <c r="CJ1292" s="11"/>
    </row>
    <row r="1293" spans="1:88" x14ac:dyDescent="0.2">
      <c r="A1293" s="13"/>
      <c r="B1293" s="13"/>
      <c r="C1293" s="11"/>
      <c r="D1293" s="29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  <c r="BC1293" s="11"/>
      <c r="BD1293" s="11"/>
      <c r="BE1293" s="11"/>
      <c r="BF1293" s="11"/>
      <c r="BG1293" s="11"/>
      <c r="BH1293" s="11"/>
      <c r="BI1293" s="11"/>
      <c r="BJ1293" s="11"/>
      <c r="BK1293" s="11"/>
      <c r="BL1293" s="11"/>
      <c r="BM1293" s="11"/>
      <c r="BN1293" s="11"/>
      <c r="BO1293" s="11"/>
      <c r="BP1293" s="11"/>
      <c r="BQ1293" s="11"/>
      <c r="BR1293" s="11"/>
      <c r="BS1293" s="11"/>
      <c r="BT1293" s="11"/>
      <c r="BU1293" s="11"/>
      <c r="BV1293" s="11"/>
      <c r="BW1293" s="11"/>
      <c r="BX1293" s="11"/>
      <c r="BY1293" s="11"/>
      <c r="BZ1293" s="11"/>
      <c r="CA1293" s="11"/>
      <c r="CB1293" s="11"/>
      <c r="CC1293" s="11"/>
      <c r="CD1293" s="29"/>
      <c r="CE1293" s="11"/>
      <c r="CF1293" s="11"/>
      <c r="CG1293" s="29"/>
      <c r="CH1293" s="11"/>
      <c r="CI1293" s="11"/>
      <c r="CJ1293" s="11"/>
    </row>
    <row r="1294" spans="1:88" x14ac:dyDescent="0.2">
      <c r="A1294" s="13"/>
      <c r="B1294" s="13"/>
      <c r="C1294" s="11"/>
      <c r="D1294" s="29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  <c r="BC1294" s="11"/>
      <c r="BD1294" s="11"/>
      <c r="BE1294" s="11"/>
      <c r="BF1294" s="11"/>
      <c r="BG1294" s="11"/>
      <c r="BH1294" s="11"/>
      <c r="BI1294" s="11"/>
      <c r="BJ1294" s="11"/>
      <c r="BK1294" s="11"/>
      <c r="BL1294" s="11"/>
      <c r="BM1294" s="11"/>
      <c r="BN1294" s="11"/>
      <c r="BO1294" s="11"/>
      <c r="BP1294" s="11"/>
      <c r="BQ1294" s="11"/>
      <c r="BR1294" s="11"/>
      <c r="BS1294" s="11"/>
      <c r="BT1294" s="11"/>
      <c r="BU1294" s="11"/>
      <c r="BV1294" s="11"/>
      <c r="BW1294" s="11"/>
      <c r="BX1294" s="11"/>
      <c r="BY1294" s="11"/>
      <c r="BZ1294" s="11"/>
      <c r="CA1294" s="11"/>
      <c r="CB1294" s="11"/>
      <c r="CC1294" s="11"/>
      <c r="CD1294" s="29"/>
      <c r="CE1294" s="11"/>
      <c r="CF1294" s="11"/>
      <c r="CG1294" s="29"/>
      <c r="CH1294" s="11"/>
      <c r="CI1294" s="11"/>
      <c r="CJ1294" s="11"/>
    </row>
    <row r="1295" spans="1:88" x14ac:dyDescent="0.2">
      <c r="A1295" s="13"/>
      <c r="B1295" s="13"/>
      <c r="C1295" s="11"/>
      <c r="D1295" s="29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  <c r="BC1295" s="11"/>
      <c r="BD1295" s="11"/>
      <c r="BE1295" s="11"/>
      <c r="BF1295" s="11"/>
      <c r="BG1295" s="11"/>
      <c r="BH1295" s="11"/>
      <c r="BI1295" s="11"/>
      <c r="BJ1295" s="11"/>
      <c r="BK1295" s="11"/>
      <c r="BL1295" s="11"/>
      <c r="BM1295" s="11"/>
      <c r="BN1295" s="11"/>
      <c r="BO1295" s="11"/>
      <c r="BP1295" s="11"/>
      <c r="BQ1295" s="11"/>
      <c r="BR1295" s="11"/>
      <c r="BS1295" s="11"/>
      <c r="BT1295" s="11"/>
      <c r="BU1295" s="11"/>
      <c r="BV1295" s="11"/>
      <c r="BW1295" s="11"/>
      <c r="BX1295" s="11"/>
      <c r="BY1295" s="11"/>
      <c r="BZ1295" s="11"/>
      <c r="CA1295" s="11"/>
      <c r="CB1295" s="11"/>
      <c r="CC1295" s="11"/>
      <c r="CD1295" s="29"/>
      <c r="CE1295" s="11"/>
      <c r="CF1295" s="11"/>
      <c r="CG1295" s="29"/>
      <c r="CH1295" s="11"/>
      <c r="CI1295" s="11"/>
      <c r="CJ1295" s="11"/>
    </row>
    <row r="1296" spans="1:88" x14ac:dyDescent="0.2">
      <c r="A1296" s="13"/>
      <c r="B1296" s="13"/>
      <c r="C1296" s="11"/>
      <c r="D1296" s="29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  <c r="BC1296" s="11"/>
      <c r="BD1296" s="11"/>
      <c r="BE1296" s="11"/>
      <c r="BF1296" s="11"/>
      <c r="BG1296" s="11"/>
      <c r="BH1296" s="11"/>
      <c r="BI1296" s="11"/>
      <c r="BJ1296" s="11"/>
      <c r="BK1296" s="11"/>
      <c r="BL1296" s="11"/>
      <c r="BM1296" s="11"/>
      <c r="BN1296" s="11"/>
      <c r="BO1296" s="11"/>
      <c r="BP1296" s="11"/>
      <c r="BQ1296" s="11"/>
      <c r="BR1296" s="11"/>
      <c r="BS1296" s="11"/>
      <c r="BT1296" s="11"/>
      <c r="BU1296" s="11"/>
      <c r="BV1296" s="11"/>
      <c r="BW1296" s="11"/>
      <c r="BX1296" s="11"/>
      <c r="BY1296" s="11"/>
      <c r="BZ1296" s="11"/>
      <c r="CA1296" s="11"/>
      <c r="CB1296" s="11"/>
      <c r="CC1296" s="11"/>
      <c r="CD1296" s="29"/>
      <c r="CE1296" s="11"/>
      <c r="CF1296" s="11"/>
      <c r="CG1296" s="29"/>
      <c r="CH1296" s="11"/>
      <c r="CI1296" s="11"/>
      <c r="CJ1296" s="11"/>
    </row>
    <row r="1297" spans="1:88" x14ac:dyDescent="0.2">
      <c r="A1297" s="13"/>
      <c r="B1297" s="13"/>
      <c r="C1297" s="11"/>
      <c r="D1297" s="29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  <c r="BC1297" s="11"/>
      <c r="BD1297" s="11"/>
      <c r="BE1297" s="11"/>
      <c r="BF1297" s="11"/>
      <c r="BG1297" s="11"/>
      <c r="BH1297" s="11"/>
      <c r="BI1297" s="11"/>
      <c r="BJ1297" s="11"/>
      <c r="BK1297" s="11"/>
      <c r="BL1297" s="11"/>
      <c r="BM1297" s="11"/>
      <c r="BN1297" s="11"/>
      <c r="BO1297" s="11"/>
      <c r="BP1297" s="11"/>
      <c r="BQ1297" s="11"/>
      <c r="BR1297" s="11"/>
      <c r="BS1297" s="11"/>
      <c r="BT1297" s="11"/>
      <c r="BU1297" s="11"/>
      <c r="BV1297" s="11"/>
      <c r="BW1297" s="11"/>
      <c r="BX1297" s="11"/>
      <c r="BY1297" s="11"/>
      <c r="BZ1297" s="11"/>
      <c r="CA1297" s="11"/>
      <c r="CB1297" s="11"/>
      <c r="CC1297" s="11"/>
      <c r="CD1297" s="29"/>
      <c r="CE1297" s="11"/>
      <c r="CF1297" s="11"/>
      <c r="CG1297" s="29"/>
      <c r="CH1297" s="11"/>
      <c r="CI1297" s="11"/>
      <c r="CJ1297" s="11"/>
    </row>
    <row r="1298" spans="1:88" x14ac:dyDescent="0.2">
      <c r="A1298" s="13"/>
      <c r="B1298" s="13"/>
      <c r="C1298" s="11"/>
      <c r="D1298" s="29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  <c r="BC1298" s="11"/>
      <c r="BD1298" s="11"/>
      <c r="BE1298" s="11"/>
      <c r="BF1298" s="11"/>
      <c r="BG1298" s="11"/>
      <c r="BH1298" s="11"/>
      <c r="BI1298" s="11"/>
      <c r="BJ1298" s="11"/>
      <c r="BK1298" s="11"/>
      <c r="BL1298" s="11"/>
      <c r="BM1298" s="11"/>
      <c r="BN1298" s="11"/>
      <c r="BO1298" s="11"/>
      <c r="BP1298" s="11"/>
      <c r="BQ1298" s="11"/>
      <c r="BR1298" s="11"/>
      <c r="BS1298" s="11"/>
      <c r="BT1298" s="11"/>
      <c r="BU1298" s="11"/>
      <c r="BV1298" s="11"/>
      <c r="BW1298" s="11"/>
      <c r="BX1298" s="11"/>
      <c r="BY1298" s="11"/>
      <c r="BZ1298" s="11"/>
      <c r="CA1298" s="11"/>
      <c r="CB1298" s="11"/>
      <c r="CC1298" s="11"/>
      <c r="CD1298" s="29"/>
      <c r="CE1298" s="11"/>
      <c r="CF1298" s="11"/>
      <c r="CG1298" s="29"/>
      <c r="CH1298" s="11"/>
      <c r="CI1298" s="11"/>
      <c r="CJ1298" s="11"/>
    </row>
    <row r="1299" spans="1:88" x14ac:dyDescent="0.2">
      <c r="A1299" s="13"/>
      <c r="B1299" s="13"/>
      <c r="C1299" s="11"/>
      <c r="D1299" s="29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  <c r="BC1299" s="11"/>
      <c r="BD1299" s="11"/>
      <c r="BE1299" s="11"/>
      <c r="BF1299" s="11"/>
      <c r="BG1299" s="11"/>
      <c r="BH1299" s="11"/>
      <c r="BI1299" s="11"/>
      <c r="BJ1299" s="11"/>
      <c r="BK1299" s="11"/>
      <c r="BL1299" s="11"/>
      <c r="BM1299" s="11"/>
      <c r="BN1299" s="11"/>
      <c r="BO1299" s="11"/>
      <c r="BP1299" s="11"/>
      <c r="BQ1299" s="11"/>
      <c r="BR1299" s="11"/>
      <c r="BS1299" s="11"/>
      <c r="BT1299" s="11"/>
      <c r="BU1299" s="11"/>
      <c r="BV1299" s="11"/>
      <c r="BW1299" s="11"/>
      <c r="BX1299" s="11"/>
      <c r="BY1299" s="11"/>
      <c r="BZ1299" s="11"/>
      <c r="CA1299" s="11"/>
      <c r="CB1299" s="11"/>
      <c r="CC1299" s="11"/>
      <c r="CD1299" s="29"/>
      <c r="CE1299" s="11"/>
      <c r="CF1299" s="11"/>
      <c r="CG1299" s="29"/>
      <c r="CH1299" s="11"/>
      <c r="CI1299" s="11"/>
      <c r="CJ1299" s="11"/>
    </row>
    <row r="1300" spans="1:88" x14ac:dyDescent="0.2">
      <c r="A1300" s="13"/>
      <c r="B1300" s="13"/>
      <c r="C1300" s="11"/>
      <c r="D1300" s="29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  <c r="BC1300" s="11"/>
      <c r="BD1300" s="11"/>
      <c r="BE1300" s="11"/>
      <c r="BF1300" s="11"/>
      <c r="BG1300" s="11"/>
      <c r="BH1300" s="11"/>
      <c r="BI1300" s="11"/>
      <c r="BJ1300" s="11"/>
      <c r="BK1300" s="11"/>
      <c r="BL1300" s="11"/>
      <c r="BM1300" s="11"/>
      <c r="BN1300" s="11"/>
      <c r="BO1300" s="11"/>
      <c r="BP1300" s="11"/>
      <c r="BQ1300" s="11"/>
      <c r="BR1300" s="11"/>
      <c r="BS1300" s="11"/>
      <c r="BT1300" s="11"/>
      <c r="BU1300" s="11"/>
      <c r="BV1300" s="11"/>
      <c r="BW1300" s="11"/>
      <c r="BX1300" s="11"/>
      <c r="BY1300" s="11"/>
      <c r="BZ1300" s="11"/>
      <c r="CA1300" s="11"/>
      <c r="CB1300" s="11"/>
      <c r="CC1300" s="11"/>
      <c r="CD1300" s="29"/>
      <c r="CE1300" s="11"/>
      <c r="CF1300" s="11"/>
      <c r="CG1300" s="29"/>
      <c r="CH1300" s="11"/>
      <c r="CI1300" s="11"/>
      <c r="CJ1300" s="11"/>
    </row>
    <row r="1301" spans="1:88" x14ac:dyDescent="0.2">
      <c r="A1301" s="13"/>
      <c r="B1301" s="13"/>
      <c r="C1301" s="11"/>
      <c r="D1301" s="29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  <c r="BC1301" s="11"/>
      <c r="BD1301" s="11"/>
      <c r="BE1301" s="11"/>
      <c r="BF1301" s="11"/>
      <c r="BG1301" s="11"/>
      <c r="BH1301" s="11"/>
      <c r="BI1301" s="11"/>
      <c r="BJ1301" s="11"/>
      <c r="BK1301" s="11"/>
      <c r="BL1301" s="11"/>
      <c r="BM1301" s="11"/>
      <c r="BN1301" s="11"/>
      <c r="BO1301" s="11"/>
      <c r="BP1301" s="11"/>
      <c r="BQ1301" s="11"/>
      <c r="BR1301" s="11"/>
      <c r="BS1301" s="11"/>
      <c r="BT1301" s="11"/>
      <c r="BU1301" s="11"/>
      <c r="BV1301" s="11"/>
      <c r="BW1301" s="11"/>
      <c r="BX1301" s="11"/>
      <c r="BY1301" s="11"/>
      <c r="BZ1301" s="11"/>
      <c r="CA1301" s="11"/>
      <c r="CB1301" s="11"/>
      <c r="CC1301" s="11"/>
      <c r="CD1301" s="29"/>
      <c r="CE1301" s="11"/>
      <c r="CF1301" s="11"/>
      <c r="CG1301" s="29"/>
      <c r="CH1301" s="11"/>
      <c r="CI1301" s="11"/>
      <c r="CJ1301" s="11"/>
    </row>
    <row r="1302" spans="1:88" x14ac:dyDescent="0.2">
      <c r="A1302" s="13"/>
      <c r="B1302" s="13"/>
      <c r="C1302" s="11"/>
      <c r="D1302" s="29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  <c r="BC1302" s="11"/>
      <c r="BD1302" s="11"/>
      <c r="BE1302" s="11"/>
      <c r="BF1302" s="11"/>
      <c r="BG1302" s="11"/>
      <c r="BH1302" s="11"/>
      <c r="BI1302" s="11"/>
      <c r="BJ1302" s="11"/>
      <c r="BK1302" s="11"/>
      <c r="BL1302" s="11"/>
      <c r="BM1302" s="11"/>
      <c r="BN1302" s="11"/>
      <c r="BO1302" s="11"/>
      <c r="BP1302" s="11"/>
      <c r="BQ1302" s="11"/>
      <c r="BR1302" s="11"/>
      <c r="BS1302" s="11"/>
      <c r="BT1302" s="11"/>
      <c r="BU1302" s="11"/>
      <c r="BV1302" s="11"/>
      <c r="BW1302" s="11"/>
      <c r="BX1302" s="11"/>
      <c r="BY1302" s="11"/>
      <c r="BZ1302" s="11"/>
      <c r="CA1302" s="11"/>
      <c r="CB1302" s="11"/>
      <c r="CC1302" s="11"/>
      <c r="CD1302" s="29"/>
      <c r="CE1302" s="11"/>
      <c r="CF1302" s="11"/>
      <c r="CG1302" s="29"/>
      <c r="CH1302" s="11"/>
      <c r="CI1302" s="11"/>
      <c r="CJ1302" s="11"/>
    </row>
    <row r="1303" spans="1:88" x14ac:dyDescent="0.2">
      <c r="A1303" s="13"/>
      <c r="B1303" s="13"/>
      <c r="C1303" s="11"/>
      <c r="D1303" s="29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  <c r="BC1303" s="11"/>
      <c r="BD1303" s="11"/>
      <c r="BE1303" s="11"/>
      <c r="BF1303" s="11"/>
      <c r="BG1303" s="11"/>
      <c r="BH1303" s="11"/>
      <c r="BI1303" s="11"/>
      <c r="BJ1303" s="11"/>
      <c r="BK1303" s="11"/>
      <c r="BL1303" s="11"/>
      <c r="BM1303" s="11"/>
      <c r="BN1303" s="11"/>
      <c r="BO1303" s="11"/>
      <c r="BP1303" s="11"/>
      <c r="BQ1303" s="11"/>
      <c r="BR1303" s="11"/>
      <c r="BS1303" s="11"/>
      <c r="BT1303" s="11"/>
      <c r="BU1303" s="11"/>
      <c r="BV1303" s="11"/>
      <c r="BW1303" s="11"/>
      <c r="BX1303" s="11"/>
      <c r="BY1303" s="11"/>
      <c r="BZ1303" s="11"/>
      <c r="CA1303" s="11"/>
      <c r="CB1303" s="11"/>
      <c r="CC1303" s="11"/>
      <c r="CD1303" s="29"/>
      <c r="CE1303" s="11"/>
      <c r="CF1303" s="11"/>
      <c r="CG1303" s="29"/>
      <c r="CH1303" s="11"/>
      <c r="CI1303" s="11"/>
      <c r="CJ1303" s="11"/>
    </row>
    <row r="1304" spans="1:88" x14ac:dyDescent="0.2">
      <c r="A1304" s="13"/>
      <c r="B1304" s="13"/>
      <c r="C1304" s="11"/>
      <c r="D1304" s="29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  <c r="BC1304" s="11"/>
      <c r="BD1304" s="11"/>
      <c r="BE1304" s="11"/>
      <c r="BF1304" s="11"/>
      <c r="BG1304" s="11"/>
      <c r="BH1304" s="11"/>
      <c r="BI1304" s="11"/>
      <c r="BJ1304" s="11"/>
      <c r="BK1304" s="11"/>
      <c r="BL1304" s="11"/>
      <c r="BM1304" s="11"/>
      <c r="BN1304" s="11"/>
      <c r="BO1304" s="11"/>
      <c r="BP1304" s="11"/>
      <c r="BQ1304" s="11"/>
      <c r="BR1304" s="11"/>
      <c r="BS1304" s="11"/>
      <c r="BT1304" s="11"/>
      <c r="BU1304" s="11"/>
      <c r="BV1304" s="11"/>
      <c r="BW1304" s="11"/>
      <c r="BX1304" s="11"/>
      <c r="BY1304" s="11"/>
      <c r="BZ1304" s="11"/>
      <c r="CA1304" s="11"/>
      <c r="CB1304" s="11"/>
      <c r="CC1304" s="11"/>
      <c r="CD1304" s="29"/>
      <c r="CE1304" s="11"/>
      <c r="CF1304" s="11"/>
      <c r="CG1304" s="29"/>
      <c r="CH1304" s="11"/>
      <c r="CI1304" s="11"/>
      <c r="CJ1304" s="11"/>
    </row>
    <row r="1305" spans="1:88" x14ac:dyDescent="0.2">
      <c r="A1305" s="13"/>
      <c r="B1305" s="13"/>
      <c r="C1305" s="11"/>
      <c r="D1305" s="29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  <c r="BC1305" s="11"/>
      <c r="BD1305" s="11"/>
      <c r="BE1305" s="11"/>
      <c r="BF1305" s="11"/>
      <c r="BG1305" s="11"/>
      <c r="BH1305" s="11"/>
      <c r="BI1305" s="11"/>
      <c r="BJ1305" s="11"/>
      <c r="BK1305" s="11"/>
      <c r="BL1305" s="11"/>
      <c r="BM1305" s="11"/>
      <c r="BN1305" s="11"/>
      <c r="BO1305" s="11"/>
      <c r="BP1305" s="11"/>
      <c r="BQ1305" s="11"/>
      <c r="BR1305" s="11"/>
      <c r="BS1305" s="11"/>
      <c r="BT1305" s="11"/>
      <c r="BU1305" s="11"/>
      <c r="BV1305" s="11"/>
      <c r="BW1305" s="11"/>
      <c r="BX1305" s="11"/>
      <c r="BY1305" s="11"/>
      <c r="BZ1305" s="11"/>
      <c r="CA1305" s="11"/>
      <c r="CB1305" s="11"/>
      <c r="CC1305" s="11"/>
      <c r="CD1305" s="29"/>
      <c r="CE1305" s="11"/>
      <c r="CF1305" s="11"/>
      <c r="CG1305" s="29"/>
      <c r="CH1305" s="11"/>
      <c r="CI1305" s="11"/>
      <c r="CJ1305" s="11"/>
    </row>
    <row r="1306" spans="1:88" x14ac:dyDescent="0.2">
      <c r="A1306" s="13"/>
      <c r="B1306" s="13"/>
      <c r="C1306" s="11"/>
      <c r="D1306" s="29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  <c r="BC1306" s="11"/>
      <c r="BD1306" s="11"/>
      <c r="BE1306" s="11"/>
      <c r="BF1306" s="11"/>
      <c r="BG1306" s="11"/>
      <c r="BH1306" s="11"/>
      <c r="BI1306" s="11"/>
      <c r="BJ1306" s="11"/>
      <c r="BK1306" s="11"/>
      <c r="BL1306" s="11"/>
      <c r="BM1306" s="11"/>
      <c r="BN1306" s="11"/>
      <c r="BO1306" s="11"/>
      <c r="BP1306" s="11"/>
      <c r="BQ1306" s="11"/>
      <c r="BR1306" s="11"/>
      <c r="BS1306" s="11"/>
      <c r="BT1306" s="11"/>
      <c r="BU1306" s="11"/>
      <c r="BV1306" s="11"/>
      <c r="BW1306" s="11"/>
      <c r="BX1306" s="11"/>
      <c r="BY1306" s="11"/>
      <c r="BZ1306" s="11"/>
      <c r="CA1306" s="11"/>
      <c r="CB1306" s="11"/>
      <c r="CC1306" s="11"/>
      <c r="CD1306" s="29"/>
      <c r="CE1306" s="11"/>
      <c r="CF1306" s="11"/>
      <c r="CG1306" s="29"/>
      <c r="CH1306" s="11"/>
      <c r="CI1306" s="11"/>
      <c r="CJ1306" s="11"/>
    </row>
    <row r="1307" spans="1:88" x14ac:dyDescent="0.2">
      <c r="A1307" s="13"/>
      <c r="B1307" s="13"/>
      <c r="C1307" s="11"/>
      <c r="D1307" s="29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  <c r="BC1307" s="11"/>
      <c r="BD1307" s="11"/>
      <c r="BE1307" s="11"/>
      <c r="BF1307" s="11"/>
      <c r="BG1307" s="11"/>
      <c r="BH1307" s="11"/>
      <c r="BI1307" s="11"/>
      <c r="BJ1307" s="11"/>
      <c r="BK1307" s="11"/>
      <c r="BL1307" s="11"/>
      <c r="BM1307" s="11"/>
      <c r="BN1307" s="11"/>
      <c r="BO1307" s="11"/>
      <c r="BP1307" s="11"/>
      <c r="BQ1307" s="11"/>
      <c r="BR1307" s="11"/>
      <c r="BS1307" s="11"/>
      <c r="BT1307" s="11"/>
      <c r="BU1307" s="11"/>
      <c r="BV1307" s="11"/>
      <c r="BW1307" s="11"/>
      <c r="BX1307" s="11"/>
      <c r="BY1307" s="11"/>
      <c r="BZ1307" s="11"/>
      <c r="CA1307" s="11"/>
      <c r="CB1307" s="11"/>
      <c r="CC1307" s="11"/>
      <c r="CD1307" s="29"/>
      <c r="CE1307" s="11"/>
      <c r="CF1307" s="11"/>
      <c r="CG1307" s="29"/>
      <c r="CH1307" s="11"/>
      <c r="CI1307" s="11"/>
      <c r="CJ1307" s="11"/>
    </row>
    <row r="1308" spans="1:88" x14ac:dyDescent="0.2">
      <c r="A1308" s="13"/>
      <c r="B1308" s="13"/>
      <c r="C1308" s="11"/>
      <c r="D1308" s="29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  <c r="BC1308" s="11"/>
      <c r="BD1308" s="11"/>
      <c r="BE1308" s="11"/>
      <c r="BF1308" s="11"/>
      <c r="BG1308" s="11"/>
      <c r="BH1308" s="11"/>
      <c r="BI1308" s="11"/>
      <c r="BJ1308" s="11"/>
      <c r="BK1308" s="11"/>
      <c r="BL1308" s="11"/>
      <c r="BM1308" s="11"/>
      <c r="BN1308" s="11"/>
      <c r="BO1308" s="11"/>
      <c r="BP1308" s="11"/>
      <c r="BQ1308" s="11"/>
      <c r="BR1308" s="11"/>
      <c r="BS1308" s="11"/>
      <c r="BT1308" s="11"/>
      <c r="BU1308" s="11"/>
      <c r="BV1308" s="11"/>
      <c r="BW1308" s="11"/>
      <c r="BX1308" s="11"/>
      <c r="BY1308" s="11"/>
      <c r="BZ1308" s="11"/>
      <c r="CA1308" s="11"/>
      <c r="CB1308" s="11"/>
      <c r="CC1308" s="11"/>
      <c r="CD1308" s="29"/>
      <c r="CE1308" s="11"/>
      <c r="CF1308" s="11"/>
      <c r="CG1308" s="29"/>
      <c r="CH1308" s="11"/>
      <c r="CI1308" s="11"/>
      <c r="CJ1308" s="11"/>
    </row>
    <row r="1309" spans="1:88" x14ac:dyDescent="0.2">
      <c r="A1309" s="13"/>
      <c r="B1309" s="13"/>
      <c r="C1309" s="11"/>
      <c r="D1309" s="29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  <c r="BC1309" s="11"/>
      <c r="BD1309" s="11"/>
      <c r="BE1309" s="11"/>
      <c r="BF1309" s="11"/>
      <c r="BG1309" s="11"/>
      <c r="BH1309" s="11"/>
      <c r="BI1309" s="11"/>
      <c r="BJ1309" s="11"/>
      <c r="BK1309" s="11"/>
      <c r="BL1309" s="11"/>
      <c r="BM1309" s="11"/>
      <c r="BN1309" s="11"/>
      <c r="BO1309" s="11"/>
      <c r="BP1309" s="11"/>
      <c r="BQ1309" s="11"/>
      <c r="BR1309" s="11"/>
      <c r="BS1309" s="11"/>
      <c r="BT1309" s="11"/>
      <c r="BU1309" s="11"/>
      <c r="BV1309" s="11"/>
      <c r="BW1309" s="11"/>
      <c r="BX1309" s="11"/>
      <c r="BY1309" s="11"/>
      <c r="BZ1309" s="11"/>
      <c r="CA1309" s="11"/>
      <c r="CB1309" s="11"/>
      <c r="CC1309" s="11"/>
      <c r="CD1309" s="29"/>
      <c r="CE1309" s="11"/>
      <c r="CF1309" s="11"/>
      <c r="CG1309" s="29"/>
      <c r="CH1309" s="11"/>
      <c r="CI1309" s="11"/>
      <c r="CJ1309" s="11"/>
    </row>
    <row r="1310" spans="1:88" x14ac:dyDescent="0.2">
      <c r="A1310" s="13"/>
      <c r="B1310" s="13"/>
      <c r="C1310" s="11"/>
      <c r="D1310" s="29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  <c r="BC1310" s="11"/>
      <c r="BD1310" s="11"/>
      <c r="BE1310" s="11"/>
      <c r="BF1310" s="11"/>
      <c r="BG1310" s="11"/>
      <c r="BH1310" s="11"/>
      <c r="BI1310" s="11"/>
      <c r="BJ1310" s="11"/>
      <c r="BK1310" s="11"/>
      <c r="BL1310" s="11"/>
      <c r="BM1310" s="11"/>
      <c r="BN1310" s="11"/>
      <c r="BO1310" s="11"/>
      <c r="BP1310" s="11"/>
      <c r="BQ1310" s="11"/>
      <c r="BR1310" s="11"/>
      <c r="BS1310" s="11"/>
      <c r="BT1310" s="11"/>
      <c r="BU1310" s="11"/>
      <c r="BV1310" s="11"/>
      <c r="BW1310" s="11"/>
      <c r="BX1310" s="11"/>
      <c r="BY1310" s="11"/>
      <c r="BZ1310" s="11"/>
      <c r="CA1310" s="11"/>
      <c r="CB1310" s="11"/>
      <c r="CC1310" s="11"/>
      <c r="CD1310" s="29"/>
      <c r="CE1310" s="11"/>
      <c r="CF1310" s="11"/>
      <c r="CG1310" s="29"/>
      <c r="CH1310" s="11"/>
      <c r="CI1310" s="11"/>
      <c r="CJ1310" s="11"/>
    </row>
    <row r="1311" spans="1:88" x14ac:dyDescent="0.2">
      <c r="A1311" s="13"/>
      <c r="B1311" s="13"/>
      <c r="C1311" s="11"/>
      <c r="D1311" s="29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  <c r="BC1311" s="11"/>
      <c r="BD1311" s="11"/>
      <c r="BE1311" s="11"/>
      <c r="BF1311" s="11"/>
      <c r="BG1311" s="11"/>
      <c r="BH1311" s="11"/>
      <c r="BI1311" s="11"/>
      <c r="BJ1311" s="11"/>
      <c r="BK1311" s="11"/>
      <c r="BL1311" s="11"/>
      <c r="BM1311" s="11"/>
      <c r="BN1311" s="11"/>
      <c r="BO1311" s="11"/>
      <c r="BP1311" s="11"/>
      <c r="BQ1311" s="11"/>
      <c r="BR1311" s="11"/>
      <c r="BS1311" s="11"/>
      <c r="BT1311" s="11"/>
      <c r="BU1311" s="11"/>
      <c r="BV1311" s="11"/>
      <c r="BW1311" s="11"/>
      <c r="BX1311" s="11"/>
      <c r="BY1311" s="11"/>
      <c r="BZ1311" s="11"/>
      <c r="CA1311" s="11"/>
      <c r="CB1311" s="11"/>
      <c r="CC1311" s="11"/>
      <c r="CD1311" s="29"/>
      <c r="CE1311" s="11"/>
      <c r="CF1311" s="11"/>
      <c r="CG1311" s="29"/>
      <c r="CH1311" s="11"/>
      <c r="CI1311" s="11"/>
      <c r="CJ1311" s="11"/>
    </row>
    <row r="1312" spans="1:88" x14ac:dyDescent="0.2">
      <c r="A1312" s="13"/>
      <c r="B1312" s="13"/>
      <c r="C1312" s="11"/>
      <c r="D1312" s="29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  <c r="BC1312" s="11"/>
      <c r="BD1312" s="11"/>
      <c r="BE1312" s="11"/>
      <c r="BF1312" s="11"/>
      <c r="BG1312" s="11"/>
      <c r="BH1312" s="11"/>
      <c r="BI1312" s="11"/>
      <c r="BJ1312" s="11"/>
      <c r="BK1312" s="11"/>
      <c r="BL1312" s="11"/>
      <c r="BM1312" s="11"/>
      <c r="BN1312" s="11"/>
      <c r="BO1312" s="11"/>
      <c r="BP1312" s="11"/>
      <c r="BQ1312" s="11"/>
      <c r="BR1312" s="11"/>
      <c r="BS1312" s="11"/>
      <c r="BT1312" s="11"/>
      <c r="BU1312" s="11"/>
      <c r="BV1312" s="11"/>
      <c r="BW1312" s="11"/>
      <c r="BX1312" s="11"/>
      <c r="BY1312" s="11"/>
      <c r="BZ1312" s="11"/>
      <c r="CA1312" s="11"/>
      <c r="CB1312" s="11"/>
      <c r="CC1312" s="11"/>
      <c r="CD1312" s="29"/>
      <c r="CE1312" s="11"/>
      <c r="CF1312" s="11"/>
      <c r="CG1312" s="29"/>
      <c r="CH1312" s="11"/>
      <c r="CI1312" s="11"/>
      <c r="CJ1312" s="11"/>
    </row>
    <row r="1313" spans="1:88" x14ac:dyDescent="0.2">
      <c r="A1313" s="13"/>
      <c r="B1313" s="13"/>
      <c r="C1313" s="11"/>
      <c r="D1313" s="29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  <c r="BC1313" s="11"/>
      <c r="BD1313" s="11"/>
      <c r="BE1313" s="11"/>
      <c r="BF1313" s="11"/>
      <c r="BG1313" s="11"/>
      <c r="BH1313" s="11"/>
      <c r="BI1313" s="11"/>
      <c r="BJ1313" s="11"/>
      <c r="BK1313" s="11"/>
      <c r="BL1313" s="11"/>
      <c r="BM1313" s="11"/>
      <c r="BN1313" s="11"/>
      <c r="BO1313" s="11"/>
      <c r="BP1313" s="11"/>
      <c r="BQ1313" s="11"/>
      <c r="BR1313" s="11"/>
      <c r="BS1313" s="11"/>
      <c r="BT1313" s="11"/>
      <c r="BU1313" s="11"/>
      <c r="BV1313" s="11"/>
      <c r="BW1313" s="11"/>
      <c r="BX1313" s="11"/>
      <c r="BY1313" s="11"/>
      <c r="BZ1313" s="11"/>
      <c r="CA1313" s="11"/>
      <c r="CB1313" s="11"/>
      <c r="CC1313" s="11"/>
      <c r="CD1313" s="29"/>
      <c r="CE1313" s="11"/>
      <c r="CF1313" s="11"/>
      <c r="CG1313" s="29"/>
      <c r="CH1313" s="11"/>
      <c r="CI1313" s="11"/>
      <c r="CJ1313" s="11"/>
    </row>
    <row r="1314" spans="1:88" x14ac:dyDescent="0.2">
      <c r="A1314" s="13"/>
      <c r="B1314" s="13"/>
      <c r="C1314" s="11"/>
      <c r="D1314" s="29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  <c r="BC1314" s="11"/>
      <c r="BD1314" s="11"/>
      <c r="BE1314" s="11"/>
      <c r="BF1314" s="11"/>
      <c r="BG1314" s="11"/>
      <c r="BH1314" s="11"/>
      <c r="BI1314" s="11"/>
      <c r="BJ1314" s="11"/>
      <c r="BK1314" s="11"/>
      <c r="BL1314" s="11"/>
      <c r="BM1314" s="11"/>
      <c r="BN1314" s="11"/>
      <c r="BO1314" s="11"/>
      <c r="BP1314" s="11"/>
      <c r="BQ1314" s="11"/>
      <c r="BR1314" s="11"/>
      <c r="BS1314" s="11"/>
      <c r="BT1314" s="11"/>
      <c r="BU1314" s="11"/>
      <c r="BV1314" s="11"/>
      <c r="BW1314" s="11"/>
      <c r="BX1314" s="11"/>
      <c r="BY1314" s="11"/>
      <c r="BZ1314" s="11"/>
      <c r="CA1314" s="11"/>
      <c r="CB1314" s="11"/>
      <c r="CC1314" s="11"/>
      <c r="CD1314" s="29"/>
      <c r="CE1314" s="11"/>
      <c r="CF1314" s="11"/>
      <c r="CG1314" s="29"/>
      <c r="CH1314" s="11"/>
      <c r="CI1314" s="11"/>
      <c r="CJ1314" s="11"/>
    </row>
    <row r="1315" spans="1:88" x14ac:dyDescent="0.2">
      <c r="A1315" s="13"/>
      <c r="B1315" s="13"/>
      <c r="C1315" s="11"/>
      <c r="D1315" s="29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  <c r="BC1315" s="11"/>
      <c r="BD1315" s="11"/>
      <c r="BE1315" s="11"/>
      <c r="BF1315" s="11"/>
      <c r="BG1315" s="11"/>
      <c r="BH1315" s="11"/>
      <c r="BI1315" s="11"/>
      <c r="BJ1315" s="11"/>
      <c r="BK1315" s="11"/>
      <c r="BL1315" s="11"/>
      <c r="BM1315" s="11"/>
      <c r="BN1315" s="11"/>
      <c r="BO1315" s="11"/>
      <c r="BP1315" s="11"/>
      <c r="BQ1315" s="11"/>
      <c r="BR1315" s="11"/>
      <c r="BS1315" s="11"/>
      <c r="BT1315" s="11"/>
      <c r="BU1315" s="11"/>
      <c r="BV1315" s="11"/>
      <c r="BW1315" s="11"/>
      <c r="BX1315" s="11"/>
      <c r="BY1315" s="11"/>
      <c r="BZ1315" s="11"/>
      <c r="CA1315" s="11"/>
      <c r="CB1315" s="11"/>
      <c r="CC1315" s="11"/>
      <c r="CD1315" s="29"/>
      <c r="CE1315" s="11"/>
      <c r="CF1315" s="11"/>
      <c r="CG1315" s="29"/>
      <c r="CH1315" s="11"/>
      <c r="CI1315" s="11"/>
      <c r="CJ1315" s="11"/>
    </row>
    <row r="1316" spans="1:88" x14ac:dyDescent="0.2">
      <c r="A1316" s="13"/>
      <c r="B1316" s="13"/>
      <c r="C1316" s="11"/>
      <c r="D1316" s="29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  <c r="BC1316" s="11"/>
      <c r="BD1316" s="11"/>
      <c r="BE1316" s="11"/>
      <c r="BF1316" s="11"/>
      <c r="BG1316" s="11"/>
      <c r="BH1316" s="11"/>
      <c r="BI1316" s="11"/>
      <c r="BJ1316" s="11"/>
      <c r="BK1316" s="11"/>
      <c r="BL1316" s="11"/>
      <c r="BM1316" s="11"/>
      <c r="BN1316" s="11"/>
      <c r="BO1316" s="11"/>
      <c r="BP1316" s="11"/>
      <c r="BQ1316" s="11"/>
      <c r="BR1316" s="11"/>
      <c r="BS1316" s="11"/>
      <c r="BT1316" s="11"/>
      <c r="BU1316" s="11"/>
      <c r="BV1316" s="11"/>
      <c r="BW1316" s="11"/>
      <c r="BX1316" s="11"/>
      <c r="BY1316" s="11"/>
      <c r="BZ1316" s="11"/>
      <c r="CA1316" s="11"/>
      <c r="CB1316" s="11"/>
      <c r="CC1316" s="11"/>
      <c r="CD1316" s="29"/>
      <c r="CE1316" s="11"/>
      <c r="CF1316" s="11"/>
      <c r="CG1316" s="29"/>
      <c r="CH1316" s="11"/>
      <c r="CI1316" s="11"/>
      <c r="CJ1316" s="11"/>
    </row>
    <row r="1317" spans="1:88" x14ac:dyDescent="0.2">
      <c r="A1317" s="13"/>
      <c r="B1317" s="13"/>
      <c r="C1317" s="11"/>
      <c r="D1317" s="29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  <c r="BC1317" s="11"/>
      <c r="BD1317" s="11"/>
      <c r="BE1317" s="11"/>
      <c r="BF1317" s="11"/>
      <c r="BG1317" s="11"/>
      <c r="BH1317" s="11"/>
      <c r="BI1317" s="11"/>
      <c r="BJ1317" s="11"/>
      <c r="BK1317" s="11"/>
      <c r="BL1317" s="11"/>
      <c r="BM1317" s="11"/>
      <c r="BN1317" s="11"/>
      <c r="BO1317" s="11"/>
      <c r="BP1317" s="11"/>
      <c r="BQ1317" s="11"/>
      <c r="BR1317" s="11"/>
      <c r="BS1317" s="11"/>
      <c r="BT1317" s="11"/>
      <c r="BU1317" s="11"/>
      <c r="BV1317" s="11"/>
      <c r="BW1317" s="11"/>
      <c r="BX1317" s="11"/>
      <c r="BY1317" s="11"/>
      <c r="BZ1317" s="11"/>
      <c r="CA1317" s="11"/>
      <c r="CB1317" s="11"/>
      <c r="CC1317" s="11"/>
      <c r="CD1317" s="29"/>
      <c r="CE1317" s="11"/>
      <c r="CF1317" s="11"/>
      <c r="CG1317" s="29"/>
      <c r="CH1317" s="11"/>
      <c r="CI1317" s="11"/>
      <c r="CJ1317" s="11"/>
    </row>
    <row r="1318" spans="1:88" x14ac:dyDescent="0.2">
      <c r="A1318" s="13"/>
      <c r="B1318" s="13"/>
      <c r="C1318" s="11"/>
      <c r="D1318" s="29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  <c r="BC1318" s="11"/>
      <c r="BD1318" s="11"/>
      <c r="BE1318" s="11"/>
      <c r="BF1318" s="11"/>
      <c r="BG1318" s="11"/>
      <c r="BH1318" s="11"/>
      <c r="BI1318" s="11"/>
      <c r="BJ1318" s="11"/>
      <c r="BK1318" s="11"/>
      <c r="BL1318" s="11"/>
      <c r="BM1318" s="11"/>
      <c r="BN1318" s="11"/>
      <c r="BO1318" s="11"/>
      <c r="BP1318" s="11"/>
      <c r="BQ1318" s="11"/>
      <c r="BR1318" s="11"/>
      <c r="BS1318" s="11"/>
      <c r="BT1318" s="11"/>
      <c r="BU1318" s="11"/>
      <c r="BV1318" s="11"/>
      <c r="BW1318" s="11"/>
      <c r="BX1318" s="11"/>
      <c r="BY1318" s="11"/>
      <c r="BZ1318" s="11"/>
      <c r="CA1318" s="11"/>
      <c r="CB1318" s="11"/>
      <c r="CC1318" s="11"/>
      <c r="CD1318" s="29"/>
      <c r="CE1318" s="11"/>
      <c r="CF1318" s="11"/>
      <c r="CG1318" s="29"/>
      <c r="CH1318" s="11"/>
      <c r="CI1318" s="11"/>
      <c r="CJ1318" s="11"/>
    </row>
    <row r="1319" spans="1:88" x14ac:dyDescent="0.2">
      <c r="A1319" s="13"/>
      <c r="B1319" s="13"/>
      <c r="C1319" s="11"/>
      <c r="D1319" s="29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  <c r="BC1319" s="11"/>
      <c r="BD1319" s="11"/>
      <c r="BE1319" s="11"/>
      <c r="BF1319" s="11"/>
      <c r="BG1319" s="11"/>
      <c r="BH1319" s="11"/>
      <c r="BI1319" s="11"/>
      <c r="BJ1319" s="11"/>
      <c r="BK1319" s="11"/>
      <c r="BL1319" s="11"/>
      <c r="BM1319" s="11"/>
      <c r="BN1319" s="11"/>
      <c r="BO1319" s="11"/>
      <c r="BP1319" s="11"/>
      <c r="BQ1319" s="11"/>
      <c r="BR1319" s="11"/>
      <c r="BS1319" s="11"/>
      <c r="BT1319" s="11"/>
      <c r="BU1319" s="11"/>
      <c r="BV1319" s="11"/>
      <c r="BW1319" s="11"/>
      <c r="BX1319" s="11"/>
      <c r="BY1319" s="11"/>
      <c r="BZ1319" s="11"/>
      <c r="CA1319" s="11"/>
      <c r="CB1319" s="11"/>
      <c r="CC1319" s="11"/>
      <c r="CD1319" s="29"/>
      <c r="CE1319" s="11"/>
      <c r="CF1319" s="11"/>
      <c r="CG1319" s="29"/>
      <c r="CH1319" s="11"/>
      <c r="CI1319" s="11"/>
      <c r="CJ1319" s="11"/>
    </row>
    <row r="1320" spans="1:88" x14ac:dyDescent="0.2">
      <c r="A1320" s="13"/>
      <c r="B1320" s="13"/>
      <c r="C1320" s="11"/>
      <c r="D1320" s="29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  <c r="BC1320" s="11"/>
      <c r="BD1320" s="11"/>
      <c r="BE1320" s="11"/>
      <c r="BF1320" s="11"/>
      <c r="BG1320" s="11"/>
      <c r="BH1320" s="11"/>
      <c r="BI1320" s="11"/>
      <c r="BJ1320" s="11"/>
      <c r="BK1320" s="11"/>
      <c r="BL1320" s="11"/>
      <c r="BM1320" s="11"/>
      <c r="BN1320" s="11"/>
      <c r="BO1320" s="11"/>
      <c r="BP1320" s="11"/>
      <c r="BQ1320" s="11"/>
      <c r="BR1320" s="11"/>
      <c r="BS1320" s="11"/>
      <c r="BT1320" s="11"/>
      <c r="BU1320" s="11"/>
      <c r="BV1320" s="11"/>
      <c r="BW1320" s="11"/>
      <c r="BX1320" s="11"/>
      <c r="BY1320" s="11"/>
      <c r="BZ1320" s="11"/>
      <c r="CA1320" s="11"/>
      <c r="CB1320" s="11"/>
      <c r="CC1320" s="11"/>
      <c r="CD1320" s="29"/>
      <c r="CE1320" s="11"/>
      <c r="CF1320" s="11"/>
      <c r="CG1320" s="29"/>
      <c r="CH1320" s="11"/>
      <c r="CI1320" s="11"/>
      <c r="CJ1320" s="11"/>
    </row>
    <row r="1321" spans="1:88" x14ac:dyDescent="0.2">
      <c r="A1321" s="13"/>
      <c r="B1321" s="13"/>
      <c r="C1321" s="11"/>
      <c r="D1321" s="29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  <c r="BC1321" s="11"/>
      <c r="BD1321" s="11"/>
      <c r="BE1321" s="11"/>
      <c r="BF1321" s="11"/>
      <c r="BG1321" s="11"/>
      <c r="BH1321" s="11"/>
      <c r="BI1321" s="11"/>
      <c r="BJ1321" s="11"/>
      <c r="BK1321" s="11"/>
      <c r="BL1321" s="11"/>
      <c r="BM1321" s="11"/>
      <c r="BN1321" s="11"/>
      <c r="BO1321" s="11"/>
      <c r="BP1321" s="11"/>
      <c r="BQ1321" s="11"/>
      <c r="BR1321" s="11"/>
      <c r="BS1321" s="11"/>
      <c r="BT1321" s="11"/>
      <c r="BU1321" s="11"/>
      <c r="BV1321" s="11"/>
      <c r="BW1321" s="11"/>
      <c r="BX1321" s="11"/>
      <c r="BY1321" s="11"/>
      <c r="BZ1321" s="11"/>
      <c r="CA1321" s="11"/>
      <c r="CB1321" s="11"/>
      <c r="CC1321" s="11"/>
      <c r="CD1321" s="29"/>
      <c r="CE1321" s="11"/>
      <c r="CF1321" s="11"/>
      <c r="CG1321" s="29"/>
      <c r="CH1321" s="11"/>
      <c r="CI1321" s="11"/>
      <c r="CJ1321" s="11"/>
    </row>
    <row r="1322" spans="1:88" x14ac:dyDescent="0.2">
      <c r="A1322" s="13"/>
      <c r="B1322" s="13"/>
      <c r="C1322" s="11"/>
      <c r="D1322" s="29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  <c r="BC1322" s="11"/>
      <c r="BD1322" s="11"/>
      <c r="BE1322" s="11"/>
      <c r="BF1322" s="11"/>
      <c r="BG1322" s="11"/>
      <c r="BH1322" s="11"/>
      <c r="BI1322" s="11"/>
      <c r="BJ1322" s="11"/>
      <c r="BK1322" s="11"/>
      <c r="BL1322" s="11"/>
      <c r="BM1322" s="11"/>
      <c r="BN1322" s="11"/>
      <c r="BO1322" s="11"/>
      <c r="BP1322" s="11"/>
      <c r="BQ1322" s="11"/>
      <c r="BR1322" s="11"/>
      <c r="BS1322" s="11"/>
      <c r="BT1322" s="11"/>
      <c r="BU1322" s="11"/>
      <c r="BV1322" s="11"/>
      <c r="BW1322" s="11"/>
      <c r="BX1322" s="11"/>
      <c r="BY1322" s="11"/>
      <c r="BZ1322" s="11"/>
      <c r="CA1322" s="11"/>
      <c r="CB1322" s="11"/>
      <c r="CC1322" s="11"/>
      <c r="CD1322" s="29"/>
      <c r="CE1322" s="11"/>
      <c r="CF1322" s="11"/>
      <c r="CG1322" s="29"/>
      <c r="CH1322" s="11"/>
      <c r="CI1322" s="11"/>
      <c r="CJ1322" s="11"/>
    </row>
    <row r="1323" spans="1:88" x14ac:dyDescent="0.2">
      <c r="A1323" s="13"/>
      <c r="B1323" s="13"/>
      <c r="C1323" s="11"/>
      <c r="D1323" s="29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  <c r="BC1323" s="11"/>
      <c r="BD1323" s="11"/>
      <c r="BE1323" s="11"/>
      <c r="BF1323" s="11"/>
      <c r="BG1323" s="11"/>
      <c r="BH1323" s="11"/>
      <c r="BI1323" s="11"/>
      <c r="BJ1323" s="11"/>
      <c r="BK1323" s="11"/>
      <c r="BL1323" s="11"/>
      <c r="BM1323" s="11"/>
      <c r="BN1323" s="11"/>
      <c r="BO1323" s="11"/>
      <c r="BP1323" s="11"/>
      <c r="BQ1323" s="11"/>
      <c r="BR1323" s="11"/>
      <c r="BS1323" s="11"/>
      <c r="BT1323" s="11"/>
      <c r="BU1323" s="11"/>
      <c r="BV1323" s="11"/>
      <c r="BW1323" s="11"/>
      <c r="BX1323" s="11"/>
      <c r="BY1323" s="11"/>
      <c r="BZ1323" s="11"/>
      <c r="CA1323" s="11"/>
      <c r="CB1323" s="11"/>
      <c r="CC1323" s="11"/>
      <c r="CD1323" s="29"/>
      <c r="CE1323" s="11"/>
      <c r="CF1323" s="11"/>
      <c r="CG1323" s="29"/>
      <c r="CH1323" s="11"/>
      <c r="CI1323" s="11"/>
      <c r="CJ1323" s="11"/>
    </row>
    <row r="1324" spans="1:88" x14ac:dyDescent="0.2">
      <c r="A1324" s="13"/>
      <c r="B1324" s="13"/>
      <c r="C1324" s="11"/>
      <c r="D1324" s="29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  <c r="BC1324" s="11"/>
      <c r="BD1324" s="11"/>
      <c r="BE1324" s="11"/>
      <c r="BF1324" s="11"/>
      <c r="BG1324" s="11"/>
      <c r="BH1324" s="11"/>
      <c r="BI1324" s="11"/>
      <c r="BJ1324" s="11"/>
      <c r="BK1324" s="11"/>
      <c r="BL1324" s="11"/>
      <c r="BM1324" s="11"/>
      <c r="BN1324" s="11"/>
      <c r="BO1324" s="11"/>
      <c r="BP1324" s="11"/>
      <c r="BQ1324" s="11"/>
      <c r="BR1324" s="11"/>
      <c r="BS1324" s="11"/>
      <c r="BT1324" s="11"/>
      <c r="BU1324" s="11"/>
      <c r="BV1324" s="11"/>
      <c r="BW1324" s="11"/>
      <c r="BX1324" s="11"/>
      <c r="BY1324" s="11"/>
      <c r="BZ1324" s="11"/>
      <c r="CA1324" s="11"/>
      <c r="CB1324" s="11"/>
      <c r="CC1324" s="11"/>
      <c r="CD1324" s="29"/>
      <c r="CE1324" s="11"/>
      <c r="CF1324" s="11"/>
      <c r="CG1324" s="29"/>
      <c r="CH1324" s="11"/>
      <c r="CI1324" s="11"/>
      <c r="CJ1324" s="11"/>
    </row>
    <row r="1325" spans="1:88" x14ac:dyDescent="0.2">
      <c r="A1325" s="13"/>
      <c r="B1325" s="13"/>
      <c r="C1325" s="11"/>
      <c r="D1325" s="29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  <c r="BC1325" s="11"/>
      <c r="BD1325" s="11"/>
      <c r="BE1325" s="11"/>
      <c r="BF1325" s="11"/>
      <c r="BG1325" s="11"/>
      <c r="BH1325" s="11"/>
      <c r="BI1325" s="11"/>
      <c r="BJ1325" s="11"/>
      <c r="BK1325" s="11"/>
      <c r="BL1325" s="11"/>
      <c r="BM1325" s="11"/>
      <c r="BN1325" s="11"/>
      <c r="BO1325" s="11"/>
      <c r="BP1325" s="11"/>
      <c r="BQ1325" s="11"/>
      <c r="BR1325" s="11"/>
      <c r="BS1325" s="11"/>
      <c r="BT1325" s="11"/>
      <c r="BU1325" s="11"/>
      <c r="BV1325" s="11"/>
      <c r="BW1325" s="11"/>
      <c r="BX1325" s="11"/>
      <c r="BY1325" s="11"/>
      <c r="BZ1325" s="11"/>
      <c r="CA1325" s="11"/>
      <c r="CB1325" s="11"/>
      <c r="CC1325" s="11"/>
      <c r="CD1325" s="29"/>
      <c r="CE1325" s="11"/>
      <c r="CF1325" s="11"/>
      <c r="CG1325" s="29"/>
      <c r="CH1325" s="11"/>
      <c r="CI1325" s="11"/>
      <c r="CJ1325" s="11"/>
    </row>
    <row r="1326" spans="1:88" x14ac:dyDescent="0.2">
      <c r="A1326" s="13"/>
      <c r="B1326" s="13"/>
      <c r="C1326" s="11"/>
      <c r="D1326" s="29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  <c r="BC1326" s="11"/>
      <c r="BD1326" s="11"/>
      <c r="BE1326" s="11"/>
      <c r="BF1326" s="11"/>
      <c r="BG1326" s="11"/>
      <c r="BH1326" s="11"/>
      <c r="BI1326" s="11"/>
      <c r="BJ1326" s="11"/>
      <c r="BK1326" s="11"/>
      <c r="BL1326" s="11"/>
      <c r="BM1326" s="11"/>
      <c r="BN1326" s="11"/>
      <c r="BO1326" s="11"/>
      <c r="BP1326" s="11"/>
      <c r="BQ1326" s="11"/>
      <c r="BR1326" s="11"/>
      <c r="BS1326" s="11"/>
      <c r="BT1326" s="11"/>
      <c r="BU1326" s="11"/>
      <c r="BV1326" s="11"/>
      <c r="BW1326" s="11"/>
      <c r="BX1326" s="11"/>
      <c r="BY1326" s="11"/>
      <c r="BZ1326" s="11"/>
      <c r="CA1326" s="11"/>
      <c r="CB1326" s="11"/>
      <c r="CC1326" s="11"/>
      <c r="CD1326" s="29"/>
      <c r="CE1326" s="11"/>
      <c r="CF1326" s="11"/>
      <c r="CG1326" s="29"/>
      <c r="CH1326" s="11"/>
      <c r="CI1326" s="11"/>
      <c r="CJ1326" s="11"/>
    </row>
    <row r="1327" spans="1:88" x14ac:dyDescent="0.2">
      <c r="A1327" s="13"/>
      <c r="B1327" s="13"/>
      <c r="C1327" s="11"/>
      <c r="D1327" s="29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  <c r="BC1327" s="11"/>
      <c r="BD1327" s="11"/>
      <c r="BE1327" s="11"/>
      <c r="BF1327" s="11"/>
      <c r="BG1327" s="11"/>
      <c r="BH1327" s="11"/>
      <c r="BI1327" s="11"/>
      <c r="BJ1327" s="11"/>
      <c r="BK1327" s="11"/>
      <c r="BL1327" s="11"/>
      <c r="BM1327" s="11"/>
      <c r="BN1327" s="11"/>
      <c r="BO1327" s="11"/>
      <c r="BP1327" s="11"/>
      <c r="BQ1327" s="11"/>
      <c r="BR1327" s="11"/>
      <c r="BS1327" s="11"/>
      <c r="BT1327" s="11"/>
      <c r="BU1327" s="11"/>
      <c r="BV1327" s="11"/>
      <c r="BW1327" s="11"/>
      <c r="BX1327" s="11"/>
      <c r="BY1327" s="11"/>
      <c r="BZ1327" s="11"/>
      <c r="CA1327" s="11"/>
      <c r="CB1327" s="11"/>
      <c r="CC1327" s="11"/>
      <c r="CD1327" s="29"/>
      <c r="CE1327" s="11"/>
      <c r="CF1327" s="11"/>
      <c r="CG1327" s="29"/>
      <c r="CH1327" s="11"/>
      <c r="CI1327" s="11"/>
      <c r="CJ1327" s="11"/>
    </row>
    <row r="1328" spans="1:88" x14ac:dyDescent="0.2">
      <c r="A1328" s="13"/>
      <c r="B1328" s="13"/>
      <c r="C1328" s="11"/>
      <c r="D1328" s="29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  <c r="BC1328" s="11"/>
      <c r="BD1328" s="11"/>
      <c r="BE1328" s="11"/>
      <c r="BF1328" s="11"/>
      <c r="BG1328" s="11"/>
      <c r="BH1328" s="11"/>
      <c r="BI1328" s="11"/>
      <c r="BJ1328" s="11"/>
      <c r="BK1328" s="11"/>
      <c r="BL1328" s="11"/>
      <c r="BM1328" s="11"/>
      <c r="BN1328" s="11"/>
      <c r="BO1328" s="11"/>
      <c r="BP1328" s="11"/>
      <c r="BQ1328" s="11"/>
      <c r="BR1328" s="11"/>
      <c r="BS1328" s="11"/>
      <c r="BT1328" s="11"/>
      <c r="BU1328" s="11"/>
      <c r="BV1328" s="11"/>
      <c r="BW1328" s="11"/>
      <c r="BX1328" s="11"/>
      <c r="BY1328" s="11"/>
      <c r="BZ1328" s="11"/>
      <c r="CA1328" s="11"/>
      <c r="CB1328" s="11"/>
      <c r="CC1328" s="11"/>
      <c r="CD1328" s="29"/>
      <c r="CE1328" s="11"/>
      <c r="CF1328" s="11"/>
      <c r="CG1328" s="29"/>
      <c r="CH1328" s="11"/>
      <c r="CI1328" s="11"/>
      <c r="CJ1328" s="11"/>
    </row>
    <row r="1329" spans="1:88" x14ac:dyDescent="0.2">
      <c r="A1329" s="13"/>
      <c r="B1329" s="13"/>
      <c r="C1329" s="11"/>
      <c r="D1329" s="29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  <c r="BC1329" s="11"/>
      <c r="BD1329" s="11"/>
      <c r="BE1329" s="11"/>
      <c r="BF1329" s="11"/>
      <c r="BG1329" s="11"/>
      <c r="BH1329" s="11"/>
      <c r="BI1329" s="11"/>
      <c r="BJ1329" s="11"/>
      <c r="BK1329" s="11"/>
      <c r="BL1329" s="11"/>
      <c r="BM1329" s="11"/>
      <c r="BN1329" s="11"/>
      <c r="BO1329" s="11"/>
      <c r="BP1329" s="11"/>
      <c r="BQ1329" s="11"/>
      <c r="BR1329" s="11"/>
      <c r="BS1329" s="11"/>
      <c r="BT1329" s="11"/>
      <c r="BU1329" s="11"/>
      <c r="BV1329" s="11"/>
      <c r="BW1329" s="11"/>
      <c r="BX1329" s="11"/>
      <c r="BY1329" s="11"/>
      <c r="BZ1329" s="11"/>
      <c r="CA1329" s="11"/>
      <c r="CB1329" s="11"/>
      <c r="CC1329" s="11"/>
      <c r="CD1329" s="29"/>
      <c r="CE1329" s="11"/>
      <c r="CF1329" s="11"/>
      <c r="CG1329" s="29"/>
      <c r="CH1329" s="11"/>
      <c r="CI1329" s="11"/>
      <c r="CJ1329" s="11"/>
    </row>
    <row r="1330" spans="1:88" x14ac:dyDescent="0.2">
      <c r="A1330" s="13"/>
      <c r="B1330" s="13"/>
      <c r="C1330" s="11"/>
      <c r="D1330" s="29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  <c r="BC1330" s="11"/>
      <c r="BD1330" s="11"/>
      <c r="BE1330" s="11"/>
      <c r="BF1330" s="11"/>
      <c r="BG1330" s="11"/>
      <c r="BH1330" s="11"/>
      <c r="BI1330" s="11"/>
      <c r="BJ1330" s="11"/>
      <c r="BK1330" s="11"/>
      <c r="BL1330" s="11"/>
      <c r="BM1330" s="11"/>
      <c r="BN1330" s="11"/>
      <c r="BO1330" s="11"/>
      <c r="BP1330" s="11"/>
      <c r="BQ1330" s="11"/>
      <c r="BR1330" s="11"/>
      <c r="BS1330" s="11"/>
      <c r="BT1330" s="11"/>
      <c r="BU1330" s="11"/>
      <c r="BV1330" s="11"/>
      <c r="BW1330" s="11"/>
      <c r="BX1330" s="11"/>
      <c r="BY1330" s="11"/>
      <c r="BZ1330" s="11"/>
      <c r="CA1330" s="11"/>
      <c r="CB1330" s="11"/>
      <c r="CC1330" s="11"/>
      <c r="CD1330" s="29"/>
      <c r="CE1330" s="11"/>
      <c r="CF1330" s="11"/>
      <c r="CG1330" s="29"/>
      <c r="CH1330" s="11"/>
      <c r="CI1330" s="11"/>
      <c r="CJ1330" s="11"/>
    </row>
    <row r="1331" spans="1:88" x14ac:dyDescent="0.2">
      <c r="A1331" s="13"/>
      <c r="B1331" s="13"/>
      <c r="C1331" s="11"/>
      <c r="D1331" s="29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  <c r="BC1331" s="11"/>
      <c r="BD1331" s="11"/>
      <c r="BE1331" s="11"/>
      <c r="BF1331" s="11"/>
      <c r="BG1331" s="11"/>
      <c r="BH1331" s="11"/>
      <c r="BI1331" s="11"/>
      <c r="BJ1331" s="11"/>
      <c r="BK1331" s="11"/>
      <c r="BL1331" s="11"/>
      <c r="BM1331" s="11"/>
      <c r="BN1331" s="11"/>
      <c r="BO1331" s="11"/>
      <c r="BP1331" s="11"/>
      <c r="BQ1331" s="11"/>
      <c r="BR1331" s="11"/>
      <c r="BS1331" s="11"/>
      <c r="BT1331" s="11"/>
      <c r="BU1331" s="11"/>
      <c r="BV1331" s="11"/>
      <c r="BW1331" s="11"/>
      <c r="BX1331" s="11"/>
      <c r="BY1331" s="11"/>
      <c r="BZ1331" s="11"/>
      <c r="CA1331" s="11"/>
      <c r="CB1331" s="11"/>
      <c r="CC1331" s="11"/>
      <c r="CD1331" s="29"/>
      <c r="CE1331" s="11"/>
      <c r="CF1331" s="11"/>
      <c r="CG1331" s="29"/>
      <c r="CH1331" s="11"/>
      <c r="CI1331" s="11"/>
      <c r="CJ1331" s="11"/>
    </row>
    <row r="1332" spans="1:88" x14ac:dyDescent="0.2">
      <c r="A1332" s="13"/>
      <c r="B1332" s="13"/>
      <c r="C1332" s="11"/>
      <c r="D1332" s="29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  <c r="BC1332" s="11"/>
      <c r="BD1332" s="11"/>
      <c r="BE1332" s="11"/>
      <c r="BF1332" s="11"/>
      <c r="BG1332" s="11"/>
      <c r="BH1332" s="11"/>
      <c r="BI1332" s="11"/>
      <c r="BJ1332" s="11"/>
      <c r="BK1332" s="11"/>
      <c r="BL1332" s="11"/>
      <c r="BM1332" s="11"/>
      <c r="BN1332" s="11"/>
      <c r="BO1332" s="11"/>
      <c r="BP1332" s="11"/>
      <c r="BQ1332" s="11"/>
      <c r="BR1332" s="11"/>
      <c r="BS1332" s="11"/>
      <c r="BT1332" s="11"/>
      <c r="BU1332" s="11"/>
      <c r="BV1332" s="11"/>
      <c r="BW1332" s="11"/>
      <c r="BX1332" s="11"/>
      <c r="BY1332" s="11"/>
      <c r="BZ1332" s="11"/>
      <c r="CA1332" s="11"/>
      <c r="CB1332" s="11"/>
      <c r="CC1332" s="11"/>
      <c r="CD1332" s="29"/>
      <c r="CE1332" s="11"/>
      <c r="CF1332" s="11"/>
      <c r="CG1332" s="29"/>
      <c r="CH1332" s="11"/>
      <c r="CI1332" s="11"/>
      <c r="CJ1332" s="11"/>
    </row>
    <row r="1333" spans="1:88" x14ac:dyDescent="0.2">
      <c r="A1333" s="13"/>
      <c r="B1333" s="13"/>
      <c r="C1333" s="11"/>
      <c r="D1333" s="29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  <c r="BC1333" s="11"/>
      <c r="BD1333" s="11"/>
      <c r="BE1333" s="11"/>
      <c r="BF1333" s="11"/>
      <c r="BG1333" s="11"/>
      <c r="BH1333" s="11"/>
      <c r="BI1333" s="11"/>
      <c r="BJ1333" s="11"/>
      <c r="BK1333" s="11"/>
      <c r="BL1333" s="11"/>
      <c r="BM1333" s="11"/>
      <c r="BN1333" s="11"/>
      <c r="BO1333" s="11"/>
      <c r="BP1333" s="11"/>
      <c r="BQ1333" s="11"/>
      <c r="BR1333" s="11"/>
      <c r="BS1333" s="11"/>
      <c r="BT1333" s="11"/>
      <c r="BU1333" s="11"/>
      <c r="BV1333" s="11"/>
      <c r="BW1333" s="11"/>
      <c r="BX1333" s="11"/>
      <c r="BY1333" s="11"/>
      <c r="BZ1333" s="11"/>
      <c r="CA1333" s="11"/>
      <c r="CB1333" s="11"/>
      <c r="CC1333" s="11"/>
      <c r="CD1333" s="29"/>
      <c r="CE1333" s="11"/>
      <c r="CF1333" s="11"/>
      <c r="CG1333" s="29"/>
      <c r="CH1333" s="11"/>
      <c r="CI1333" s="11"/>
      <c r="CJ1333" s="11"/>
    </row>
    <row r="1334" spans="1:88" x14ac:dyDescent="0.2">
      <c r="A1334" s="13"/>
      <c r="B1334" s="13"/>
      <c r="C1334" s="11"/>
      <c r="D1334" s="29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  <c r="BC1334" s="11"/>
      <c r="BD1334" s="11"/>
      <c r="BE1334" s="11"/>
      <c r="BF1334" s="11"/>
      <c r="BG1334" s="11"/>
      <c r="BH1334" s="11"/>
      <c r="BI1334" s="11"/>
      <c r="BJ1334" s="11"/>
      <c r="BK1334" s="11"/>
      <c r="BL1334" s="11"/>
      <c r="BM1334" s="11"/>
      <c r="BN1334" s="11"/>
      <c r="BO1334" s="11"/>
      <c r="BP1334" s="11"/>
      <c r="BQ1334" s="11"/>
      <c r="BR1334" s="11"/>
      <c r="BS1334" s="11"/>
      <c r="BT1334" s="11"/>
      <c r="BU1334" s="11"/>
      <c r="BV1334" s="11"/>
      <c r="BW1334" s="11"/>
      <c r="BX1334" s="11"/>
      <c r="BY1334" s="11"/>
      <c r="BZ1334" s="11"/>
      <c r="CA1334" s="11"/>
      <c r="CB1334" s="11"/>
      <c r="CC1334" s="11"/>
      <c r="CD1334" s="29"/>
      <c r="CE1334" s="11"/>
      <c r="CF1334" s="11"/>
      <c r="CG1334" s="29"/>
      <c r="CH1334" s="11"/>
      <c r="CI1334" s="11"/>
      <c r="CJ1334" s="11"/>
    </row>
    <row r="1335" spans="1:88" x14ac:dyDescent="0.2">
      <c r="A1335" s="13"/>
      <c r="B1335" s="13"/>
      <c r="C1335" s="11"/>
      <c r="D1335" s="29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  <c r="BC1335" s="11"/>
      <c r="BD1335" s="11"/>
      <c r="BE1335" s="11"/>
      <c r="BF1335" s="11"/>
      <c r="BG1335" s="11"/>
      <c r="BH1335" s="11"/>
      <c r="BI1335" s="11"/>
      <c r="BJ1335" s="11"/>
      <c r="BK1335" s="11"/>
      <c r="BL1335" s="11"/>
      <c r="BM1335" s="11"/>
      <c r="BN1335" s="11"/>
      <c r="BO1335" s="11"/>
      <c r="BP1335" s="11"/>
      <c r="BQ1335" s="11"/>
      <c r="BR1335" s="11"/>
      <c r="BS1335" s="11"/>
      <c r="BT1335" s="11"/>
      <c r="BU1335" s="11"/>
      <c r="BV1335" s="11"/>
      <c r="BW1335" s="11"/>
      <c r="BX1335" s="11"/>
      <c r="BY1335" s="11"/>
      <c r="BZ1335" s="11"/>
      <c r="CA1335" s="11"/>
      <c r="CB1335" s="11"/>
      <c r="CC1335" s="11"/>
      <c r="CD1335" s="29"/>
      <c r="CE1335" s="11"/>
      <c r="CF1335" s="11"/>
      <c r="CG1335" s="29"/>
      <c r="CH1335" s="11"/>
      <c r="CI1335" s="11"/>
      <c r="CJ1335" s="11"/>
    </row>
    <row r="1336" spans="1:88" x14ac:dyDescent="0.2">
      <c r="A1336" s="13"/>
      <c r="B1336" s="13"/>
      <c r="C1336" s="11"/>
      <c r="D1336" s="29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  <c r="BC1336" s="11"/>
      <c r="BD1336" s="11"/>
      <c r="BE1336" s="11"/>
      <c r="BF1336" s="11"/>
      <c r="BG1336" s="11"/>
      <c r="BH1336" s="11"/>
      <c r="BI1336" s="11"/>
      <c r="BJ1336" s="11"/>
      <c r="BK1336" s="11"/>
      <c r="BL1336" s="11"/>
      <c r="BM1336" s="11"/>
      <c r="BN1336" s="11"/>
      <c r="BO1336" s="11"/>
      <c r="BP1336" s="11"/>
      <c r="BQ1336" s="11"/>
      <c r="BR1336" s="11"/>
      <c r="BS1336" s="11"/>
      <c r="BT1336" s="11"/>
      <c r="BU1336" s="11"/>
      <c r="BV1336" s="11"/>
      <c r="BW1336" s="11"/>
      <c r="BX1336" s="11"/>
      <c r="BY1336" s="11"/>
      <c r="BZ1336" s="11"/>
      <c r="CA1336" s="11"/>
      <c r="CB1336" s="11"/>
      <c r="CC1336" s="11"/>
      <c r="CD1336" s="29"/>
      <c r="CE1336" s="11"/>
      <c r="CF1336" s="11"/>
      <c r="CG1336" s="29"/>
      <c r="CH1336" s="11"/>
      <c r="CI1336" s="11"/>
      <c r="CJ1336" s="11"/>
    </row>
    <row r="1337" spans="1:88" x14ac:dyDescent="0.2">
      <c r="A1337" s="13"/>
      <c r="B1337" s="13"/>
      <c r="C1337" s="11"/>
      <c r="D1337" s="29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  <c r="BC1337" s="11"/>
      <c r="BD1337" s="11"/>
      <c r="BE1337" s="11"/>
      <c r="BF1337" s="11"/>
      <c r="BG1337" s="11"/>
      <c r="BH1337" s="11"/>
      <c r="BI1337" s="11"/>
      <c r="BJ1337" s="11"/>
      <c r="BK1337" s="11"/>
      <c r="BL1337" s="11"/>
      <c r="BM1337" s="11"/>
      <c r="BN1337" s="11"/>
      <c r="BO1337" s="11"/>
      <c r="BP1337" s="11"/>
      <c r="BQ1337" s="11"/>
      <c r="BR1337" s="11"/>
      <c r="BS1337" s="11"/>
      <c r="BT1337" s="11"/>
      <c r="BU1337" s="11"/>
      <c r="BV1337" s="11"/>
      <c r="BW1337" s="11"/>
      <c r="BX1337" s="11"/>
      <c r="BY1337" s="11"/>
      <c r="BZ1337" s="11"/>
      <c r="CA1337" s="11"/>
      <c r="CB1337" s="11"/>
      <c r="CC1337" s="11"/>
      <c r="CD1337" s="29"/>
      <c r="CE1337" s="11"/>
      <c r="CF1337" s="11"/>
      <c r="CG1337" s="29"/>
      <c r="CH1337" s="11"/>
      <c r="CI1337" s="11"/>
      <c r="CJ1337" s="11"/>
    </row>
    <row r="1338" spans="1:88" x14ac:dyDescent="0.2">
      <c r="A1338" s="13"/>
      <c r="B1338" s="13"/>
      <c r="C1338" s="11"/>
      <c r="D1338" s="29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  <c r="BC1338" s="11"/>
      <c r="BD1338" s="11"/>
      <c r="BE1338" s="11"/>
      <c r="BF1338" s="11"/>
      <c r="BG1338" s="11"/>
      <c r="BH1338" s="11"/>
      <c r="BI1338" s="11"/>
      <c r="BJ1338" s="11"/>
      <c r="BK1338" s="11"/>
      <c r="BL1338" s="11"/>
      <c r="BM1338" s="11"/>
      <c r="BN1338" s="11"/>
      <c r="BO1338" s="11"/>
      <c r="BP1338" s="11"/>
      <c r="BQ1338" s="11"/>
      <c r="BR1338" s="11"/>
      <c r="BS1338" s="11"/>
      <c r="BT1338" s="11"/>
      <c r="BU1338" s="11"/>
      <c r="BV1338" s="11"/>
      <c r="BW1338" s="11"/>
      <c r="BX1338" s="11"/>
      <c r="BY1338" s="11"/>
      <c r="BZ1338" s="11"/>
      <c r="CA1338" s="11"/>
      <c r="CB1338" s="11"/>
      <c r="CC1338" s="11"/>
      <c r="CD1338" s="29"/>
      <c r="CE1338" s="11"/>
      <c r="CF1338" s="11"/>
      <c r="CG1338" s="29"/>
      <c r="CH1338" s="11"/>
      <c r="CI1338" s="11"/>
      <c r="CJ1338" s="11"/>
    </row>
    <row r="1339" spans="1:88" x14ac:dyDescent="0.2">
      <c r="A1339" s="13"/>
      <c r="B1339" s="13"/>
      <c r="C1339" s="11"/>
      <c r="D1339" s="29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  <c r="BC1339" s="11"/>
      <c r="BD1339" s="11"/>
      <c r="BE1339" s="11"/>
      <c r="BF1339" s="11"/>
      <c r="BG1339" s="11"/>
      <c r="BH1339" s="11"/>
      <c r="BI1339" s="11"/>
      <c r="BJ1339" s="11"/>
      <c r="BK1339" s="11"/>
      <c r="BL1339" s="11"/>
      <c r="BM1339" s="11"/>
      <c r="BN1339" s="11"/>
      <c r="BO1339" s="11"/>
      <c r="BP1339" s="11"/>
      <c r="BQ1339" s="11"/>
      <c r="BR1339" s="11"/>
      <c r="BS1339" s="11"/>
      <c r="BT1339" s="11"/>
      <c r="BU1339" s="11"/>
      <c r="BV1339" s="11"/>
      <c r="BW1339" s="11"/>
      <c r="BX1339" s="11"/>
      <c r="BY1339" s="11"/>
      <c r="BZ1339" s="11"/>
      <c r="CA1339" s="11"/>
      <c r="CB1339" s="11"/>
      <c r="CC1339" s="11"/>
      <c r="CD1339" s="29"/>
      <c r="CE1339" s="11"/>
      <c r="CF1339" s="11"/>
      <c r="CG1339" s="29"/>
      <c r="CH1339" s="11"/>
      <c r="CI1339" s="11"/>
      <c r="CJ1339" s="11"/>
    </row>
    <row r="1340" spans="1:88" x14ac:dyDescent="0.2">
      <c r="A1340" s="13"/>
      <c r="B1340" s="13"/>
      <c r="C1340" s="11"/>
      <c r="D1340" s="29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  <c r="BC1340" s="11"/>
      <c r="BD1340" s="11"/>
      <c r="BE1340" s="11"/>
      <c r="BF1340" s="11"/>
      <c r="BG1340" s="11"/>
      <c r="BH1340" s="11"/>
      <c r="BI1340" s="11"/>
      <c r="BJ1340" s="11"/>
      <c r="BK1340" s="11"/>
      <c r="BL1340" s="11"/>
      <c r="BM1340" s="11"/>
      <c r="BN1340" s="11"/>
      <c r="BO1340" s="11"/>
      <c r="BP1340" s="11"/>
      <c r="BQ1340" s="11"/>
      <c r="BR1340" s="11"/>
      <c r="BS1340" s="11"/>
      <c r="BT1340" s="11"/>
      <c r="BU1340" s="11"/>
      <c r="BV1340" s="11"/>
      <c r="BW1340" s="11"/>
      <c r="BX1340" s="11"/>
      <c r="BY1340" s="11"/>
      <c r="BZ1340" s="11"/>
      <c r="CA1340" s="11"/>
      <c r="CB1340" s="11"/>
      <c r="CC1340" s="11"/>
      <c r="CD1340" s="29"/>
      <c r="CE1340" s="11"/>
      <c r="CF1340" s="11"/>
      <c r="CG1340" s="29"/>
      <c r="CH1340" s="11"/>
      <c r="CI1340" s="11"/>
      <c r="CJ1340" s="11"/>
    </row>
    <row r="1341" spans="1:88" x14ac:dyDescent="0.2">
      <c r="A1341" s="13"/>
      <c r="B1341" s="13"/>
      <c r="C1341" s="11"/>
      <c r="D1341" s="29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  <c r="BC1341" s="11"/>
      <c r="BD1341" s="11"/>
      <c r="BE1341" s="11"/>
      <c r="BF1341" s="11"/>
      <c r="BG1341" s="11"/>
      <c r="BH1341" s="11"/>
      <c r="BI1341" s="11"/>
      <c r="BJ1341" s="11"/>
      <c r="BK1341" s="11"/>
      <c r="BL1341" s="11"/>
      <c r="BM1341" s="11"/>
      <c r="BN1341" s="11"/>
      <c r="BO1341" s="11"/>
      <c r="BP1341" s="11"/>
      <c r="BQ1341" s="11"/>
      <c r="BR1341" s="11"/>
      <c r="BS1341" s="11"/>
      <c r="BT1341" s="11"/>
      <c r="BU1341" s="11"/>
      <c r="BV1341" s="11"/>
      <c r="BW1341" s="11"/>
      <c r="BX1341" s="11"/>
      <c r="BY1341" s="11"/>
      <c r="BZ1341" s="11"/>
      <c r="CA1341" s="11"/>
      <c r="CB1341" s="11"/>
      <c r="CC1341" s="11"/>
      <c r="CD1341" s="29"/>
      <c r="CE1341" s="11"/>
      <c r="CF1341" s="11"/>
      <c r="CG1341" s="29"/>
      <c r="CH1341" s="11"/>
      <c r="CI1341" s="11"/>
      <c r="CJ1341" s="11"/>
    </row>
    <row r="1342" spans="1:88" x14ac:dyDescent="0.2">
      <c r="A1342" s="13"/>
      <c r="B1342" s="13"/>
      <c r="C1342" s="11"/>
      <c r="D1342" s="29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  <c r="BC1342" s="11"/>
      <c r="BD1342" s="11"/>
      <c r="BE1342" s="11"/>
      <c r="BF1342" s="11"/>
      <c r="BG1342" s="11"/>
      <c r="BH1342" s="11"/>
      <c r="BI1342" s="11"/>
      <c r="BJ1342" s="11"/>
      <c r="BK1342" s="11"/>
      <c r="BL1342" s="11"/>
      <c r="BM1342" s="11"/>
      <c r="BN1342" s="11"/>
      <c r="BO1342" s="11"/>
      <c r="BP1342" s="11"/>
      <c r="BQ1342" s="11"/>
      <c r="BR1342" s="11"/>
      <c r="BS1342" s="11"/>
      <c r="BT1342" s="11"/>
      <c r="BU1342" s="11"/>
      <c r="BV1342" s="11"/>
      <c r="BW1342" s="11"/>
      <c r="BX1342" s="11"/>
      <c r="BY1342" s="11"/>
      <c r="BZ1342" s="11"/>
      <c r="CA1342" s="11"/>
      <c r="CB1342" s="11"/>
      <c r="CC1342" s="11"/>
      <c r="CD1342" s="29"/>
      <c r="CE1342" s="11"/>
      <c r="CF1342" s="11"/>
      <c r="CG1342" s="29"/>
      <c r="CH1342" s="11"/>
      <c r="CI1342" s="11"/>
      <c r="CJ1342" s="11"/>
    </row>
    <row r="1343" spans="1:88" x14ac:dyDescent="0.2">
      <c r="A1343" s="13"/>
      <c r="B1343" s="13"/>
      <c r="C1343" s="11"/>
      <c r="D1343" s="29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  <c r="BC1343" s="11"/>
      <c r="BD1343" s="11"/>
      <c r="BE1343" s="11"/>
      <c r="BF1343" s="11"/>
      <c r="BG1343" s="11"/>
      <c r="BH1343" s="11"/>
      <c r="BI1343" s="11"/>
      <c r="BJ1343" s="11"/>
      <c r="BK1343" s="11"/>
      <c r="BL1343" s="11"/>
      <c r="BM1343" s="11"/>
      <c r="BN1343" s="11"/>
      <c r="BO1343" s="11"/>
      <c r="BP1343" s="11"/>
      <c r="BQ1343" s="11"/>
      <c r="BR1343" s="11"/>
      <c r="BS1343" s="11"/>
      <c r="BT1343" s="11"/>
      <c r="BU1343" s="11"/>
      <c r="BV1343" s="11"/>
      <c r="BW1343" s="11"/>
      <c r="BX1343" s="11"/>
      <c r="BY1343" s="11"/>
      <c r="BZ1343" s="11"/>
      <c r="CA1343" s="11"/>
      <c r="CB1343" s="11"/>
      <c r="CC1343" s="11"/>
      <c r="CD1343" s="29"/>
      <c r="CE1343" s="11"/>
      <c r="CF1343" s="11"/>
      <c r="CG1343" s="29"/>
      <c r="CH1343" s="11"/>
      <c r="CI1343" s="11"/>
      <c r="CJ1343" s="11"/>
    </row>
    <row r="1344" spans="1:88" x14ac:dyDescent="0.2">
      <c r="A1344" s="13"/>
      <c r="B1344" s="13"/>
      <c r="C1344" s="11"/>
      <c r="D1344" s="29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  <c r="BC1344" s="11"/>
      <c r="BD1344" s="11"/>
      <c r="BE1344" s="11"/>
      <c r="BF1344" s="11"/>
      <c r="BG1344" s="11"/>
      <c r="BH1344" s="11"/>
      <c r="BI1344" s="11"/>
      <c r="BJ1344" s="11"/>
      <c r="BK1344" s="11"/>
      <c r="BL1344" s="11"/>
      <c r="BM1344" s="11"/>
      <c r="BN1344" s="11"/>
      <c r="BO1344" s="11"/>
      <c r="BP1344" s="11"/>
      <c r="BQ1344" s="11"/>
      <c r="BR1344" s="11"/>
      <c r="BS1344" s="11"/>
      <c r="BT1344" s="11"/>
      <c r="BU1344" s="11"/>
      <c r="BV1344" s="11"/>
      <c r="BW1344" s="11"/>
      <c r="BX1344" s="11"/>
      <c r="BY1344" s="11"/>
      <c r="BZ1344" s="11"/>
      <c r="CA1344" s="11"/>
      <c r="CB1344" s="11"/>
      <c r="CC1344" s="11"/>
      <c r="CD1344" s="29"/>
      <c r="CE1344" s="11"/>
      <c r="CF1344" s="11"/>
      <c r="CG1344" s="29"/>
      <c r="CH1344" s="11"/>
      <c r="CI1344" s="11"/>
      <c r="CJ1344" s="11"/>
    </row>
    <row r="1345" spans="1:88" x14ac:dyDescent="0.2">
      <c r="A1345" s="13"/>
      <c r="B1345" s="13"/>
      <c r="C1345" s="11"/>
      <c r="D1345" s="29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  <c r="BC1345" s="11"/>
      <c r="BD1345" s="11"/>
      <c r="BE1345" s="11"/>
      <c r="BF1345" s="11"/>
      <c r="BG1345" s="11"/>
      <c r="BH1345" s="11"/>
      <c r="BI1345" s="11"/>
      <c r="BJ1345" s="11"/>
      <c r="BK1345" s="11"/>
      <c r="BL1345" s="11"/>
      <c r="BM1345" s="11"/>
      <c r="BN1345" s="11"/>
      <c r="BO1345" s="11"/>
      <c r="BP1345" s="11"/>
      <c r="BQ1345" s="11"/>
      <c r="BR1345" s="11"/>
      <c r="BS1345" s="11"/>
      <c r="BT1345" s="11"/>
      <c r="BU1345" s="11"/>
      <c r="BV1345" s="11"/>
      <c r="BW1345" s="11"/>
      <c r="BX1345" s="11"/>
      <c r="BY1345" s="11"/>
      <c r="BZ1345" s="11"/>
      <c r="CA1345" s="11"/>
      <c r="CB1345" s="11"/>
      <c r="CC1345" s="11"/>
      <c r="CD1345" s="29"/>
      <c r="CE1345" s="11"/>
      <c r="CF1345" s="11"/>
      <c r="CG1345" s="29"/>
      <c r="CH1345" s="11"/>
      <c r="CI1345" s="11"/>
      <c r="CJ1345" s="11"/>
    </row>
    <row r="1346" spans="1:88" x14ac:dyDescent="0.2">
      <c r="A1346" s="13"/>
      <c r="B1346" s="13"/>
      <c r="C1346" s="11"/>
      <c r="D1346" s="29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  <c r="BC1346" s="11"/>
      <c r="BD1346" s="11"/>
      <c r="BE1346" s="11"/>
      <c r="BF1346" s="11"/>
      <c r="BG1346" s="11"/>
      <c r="BH1346" s="11"/>
      <c r="BI1346" s="11"/>
      <c r="BJ1346" s="11"/>
      <c r="BK1346" s="11"/>
      <c r="BL1346" s="11"/>
      <c r="BM1346" s="11"/>
      <c r="BN1346" s="11"/>
      <c r="BO1346" s="11"/>
      <c r="BP1346" s="11"/>
      <c r="BQ1346" s="11"/>
      <c r="BR1346" s="11"/>
      <c r="BS1346" s="11"/>
      <c r="BT1346" s="11"/>
      <c r="BU1346" s="11"/>
      <c r="BV1346" s="11"/>
      <c r="BW1346" s="11"/>
      <c r="BX1346" s="11"/>
      <c r="BY1346" s="11"/>
      <c r="BZ1346" s="11"/>
      <c r="CA1346" s="11"/>
      <c r="CB1346" s="11"/>
      <c r="CC1346" s="11"/>
      <c r="CD1346" s="29"/>
      <c r="CE1346" s="11"/>
      <c r="CF1346" s="11"/>
      <c r="CG1346" s="29"/>
      <c r="CH1346" s="11"/>
      <c r="CI1346" s="11"/>
      <c r="CJ1346" s="11"/>
    </row>
    <row r="1347" spans="1:88" x14ac:dyDescent="0.2">
      <c r="A1347" s="13"/>
      <c r="B1347" s="13"/>
      <c r="C1347" s="11"/>
      <c r="D1347" s="29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  <c r="BC1347" s="11"/>
      <c r="BD1347" s="11"/>
      <c r="BE1347" s="11"/>
      <c r="BF1347" s="11"/>
      <c r="BG1347" s="11"/>
      <c r="BH1347" s="11"/>
      <c r="BI1347" s="11"/>
      <c r="BJ1347" s="11"/>
      <c r="BK1347" s="11"/>
      <c r="BL1347" s="11"/>
      <c r="BM1347" s="11"/>
      <c r="BN1347" s="11"/>
      <c r="BO1347" s="11"/>
      <c r="BP1347" s="11"/>
      <c r="BQ1347" s="11"/>
      <c r="BR1347" s="11"/>
      <c r="BS1347" s="11"/>
      <c r="BT1347" s="11"/>
      <c r="BU1347" s="11"/>
      <c r="BV1347" s="11"/>
      <c r="BW1347" s="11"/>
      <c r="BX1347" s="11"/>
      <c r="BY1347" s="11"/>
      <c r="BZ1347" s="11"/>
      <c r="CA1347" s="11"/>
      <c r="CB1347" s="11"/>
      <c r="CC1347" s="11"/>
      <c r="CD1347" s="29"/>
      <c r="CE1347" s="11"/>
      <c r="CF1347" s="11"/>
      <c r="CG1347" s="29"/>
      <c r="CH1347" s="11"/>
      <c r="CI1347" s="11"/>
      <c r="CJ1347" s="11"/>
    </row>
    <row r="1348" spans="1:88" x14ac:dyDescent="0.2">
      <c r="A1348" s="13"/>
      <c r="B1348" s="13"/>
      <c r="C1348" s="11"/>
      <c r="D1348" s="29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  <c r="BC1348" s="11"/>
      <c r="BD1348" s="11"/>
      <c r="BE1348" s="11"/>
      <c r="BF1348" s="11"/>
      <c r="BG1348" s="11"/>
      <c r="BH1348" s="11"/>
      <c r="BI1348" s="11"/>
      <c r="BJ1348" s="11"/>
      <c r="BK1348" s="11"/>
      <c r="BL1348" s="11"/>
      <c r="BM1348" s="11"/>
      <c r="BN1348" s="11"/>
      <c r="BO1348" s="11"/>
      <c r="BP1348" s="11"/>
      <c r="BQ1348" s="11"/>
      <c r="BR1348" s="11"/>
      <c r="BS1348" s="11"/>
      <c r="BT1348" s="11"/>
      <c r="BU1348" s="11"/>
      <c r="BV1348" s="11"/>
      <c r="BW1348" s="11"/>
      <c r="BX1348" s="11"/>
      <c r="BY1348" s="11"/>
      <c r="BZ1348" s="11"/>
      <c r="CA1348" s="11"/>
      <c r="CB1348" s="11"/>
      <c r="CC1348" s="11"/>
      <c r="CD1348" s="29"/>
      <c r="CE1348" s="11"/>
      <c r="CF1348" s="11"/>
      <c r="CG1348" s="29"/>
      <c r="CH1348" s="11"/>
      <c r="CI1348" s="11"/>
      <c r="CJ1348" s="11"/>
    </row>
    <row r="1349" spans="1:88" x14ac:dyDescent="0.2">
      <c r="A1349" s="13"/>
      <c r="B1349" s="13"/>
      <c r="C1349" s="11"/>
      <c r="D1349" s="29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  <c r="BC1349" s="11"/>
      <c r="BD1349" s="11"/>
      <c r="BE1349" s="11"/>
      <c r="BF1349" s="11"/>
      <c r="BG1349" s="11"/>
      <c r="BH1349" s="11"/>
      <c r="BI1349" s="11"/>
      <c r="BJ1349" s="11"/>
      <c r="BK1349" s="11"/>
      <c r="BL1349" s="11"/>
      <c r="BM1349" s="11"/>
      <c r="BN1349" s="11"/>
      <c r="BO1349" s="11"/>
      <c r="BP1349" s="11"/>
      <c r="BQ1349" s="11"/>
      <c r="BR1349" s="11"/>
      <c r="BS1349" s="11"/>
      <c r="BT1349" s="11"/>
      <c r="BU1349" s="11"/>
      <c r="BV1349" s="11"/>
      <c r="BW1349" s="11"/>
      <c r="BX1349" s="11"/>
      <c r="BY1349" s="11"/>
      <c r="BZ1349" s="11"/>
      <c r="CA1349" s="11"/>
      <c r="CB1349" s="11"/>
      <c r="CC1349" s="11"/>
      <c r="CD1349" s="29"/>
      <c r="CE1349" s="11"/>
      <c r="CF1349" s="11"/>
      <c r="CG1349" s="29"/>
      <c r="CH1349" s="11"/>
      <c r="CI1349" s="11"/>
      <c r="CJ1349" s="11"/>
    </row>
    <row r="1350" spans="1:88" x14ac:dyDescent="0.2">
      <c r="A1350" s="13"/>
      <c r="B1350" s="13"/>
      <c r="C1350" s="11"/>
      <c r="D1350" s="29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  <c r="BC1350" s="11"/>
      <c r="BD1350" s="11"/>
      <c r="BE1350" s="11"/>
      <c r="BF1350" s="11"/>
      <c r="BG1350" s="11"/>
      <c r="BH1350" s="11"/>
      <c r="BI1350" s="11"/>
      <c r="BJ1350" s="11"/>
      <c r="BK1350" s="11"/>
      <c r="BL1350" s="11"/>
      <c r="BM1350" s="11"/>
      <c r="BN1350" s="11"/>
      <c r="BO1350" s="11"/>
      <c r="BP1350" s="11"/>
      <c r="BQ1350" s="11"/>
      <c r="BR1350" s="11"/>
      <c r="BS1350" s="11"/>
      <c r="BT1350" s="11"/>
      <c r="BU1350" s="11"/>
      <c r="BV1350" s="11"/>
      <c r="BW1350" s="11"/>
      <c r="BX1350" s="11"/>
      <c r="BY1350" s="11"/>
      <c r="BZ1350" s="11"/>
      <c r="CA1350" s="11"/>
      <c r="CB1350" s="11"/>
      <c r="CC1350" s="11"/>
      <c r="CD1350" s="29"/>
      <c r="CE1350" s="11"/>
      <c r="CF1350" s="11"/>
      <c r="CG1350" s="29"/>
      <c r="CH1350" s="11"/>
      <c r="CI1350" s="11"/>
      <c r="CJ1350" s="11"/>
    </row>
    <row r="1351" spans="1:88" x14ac:dyDescent="0.2">
      <c r="A1351" s="13"/>
      <c r="B1351" s="13"/>
      <c r="C1351" s="11"/>
      <c r="D1351" s="29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  <c r="BC1351" s="11"/>
      <c r="BD1351" s="11"/>
      <c r="BE1351" s="11"/>
      <c r="BF1351" s="11"/>
      <c r="BG1351" s="11"/>
      <c r="BH1351" s="11"/>
      <c r="BI1351" s="11"/>
      <c r="BJ1351" s="11"/>
      <c r="BK1351" s="11"/>
      <c r="BL1351" s="11"/>
      <c r="BM1351" s="11"/>
      <c r="BN1351" s="11"/>
      <c r="BO1351" s="11"/>
      <c r="BP1351" s="11"/>
      <c r="BQ1351" s="11"/>
      <c r="BR1351" s="11"/>
      <c r="BS1351" s="11"/>
      <c r="BT1351" s="11"/>
      <c r="BU1351" s="11"/>
      <c r="BV1351" s="11"/>
      <c r="BW1351" s="11"/>
      <c r="BX1351" s="11"/>
      <c r="BY1351" s="11"/>
      <c r="BZ1351" s="11"/>
      <c r="CA1351" s="11"/>
      <c r="CB1351" s="11"/>
      <c r="CC1351" s="11"/>
      <c r="CD1351" s="29"/>
      <c r="CE1351" s="11"/>
      <c r="CF1351" s="11"/>
      <c r="CG1351" s="29"/>
      <c r="CH1351" s="11"/>
      <c r="CI1351" s="11"/>
      <c r="CJ1351" s="11"/>
    </row>
    <row r="1352" spans="1:88" x14ac:dyDescent="0.2">
      <c r="A1352" s="13"/>
      <c r="B1352" s="13"/>
      <c r="C1352" s="11"/>
      <c r="D1352" s="29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  <c r="BC1352" s="11"/>
      <c r="BD1352" s="11"/>
      <c r="BE1352" s="11"/>
      <c r="BF1352" s="11"/>
      <c r="BG1352" s="11"/>
      <c r="BH1352" s="11"/>
      <c r="BI1352" s="11"/>
      <c r="BJ1352" s="11"/>
      <c r="BK1352" s="11"/>
      <c r="BL1352" s="11"/>
      <c r="BM1352" s="11"/>
      <c r="BN1352" s="11"/>
      <c r="BO1352" s="11"/>
      <c r="BP1352" s="11"/>
      <c r="BQ1352" s="11"/>
      <c r="BR1352" s="11"/>
      <c r="BS1352" s="11"/>
      <c r="BT1352" s="11"/>
      <c r="BU1352" s="11"/>
      <c r="BV1352" s="11"/>
      <c r="BW1352" s="11"/>
      <c r="BX1352" s="11"/>
      <c r="BY1352" s="11"/>
      <c r="BZ1352" s="11"/>
      <c r="CA1352" s="11"/>
      <c r="CB1352" s="11"/>
      <c r="CC1352" s="11"/>
      <c r="CD1352" s="29"/>
      <c r="CE1352" s="11"/>
      <c r="CF1352" s="11"/>
      <c r="CG1352" s="29"/>
      <c r="CH1352" s="11"/>
      <c r="CI1352" s="11"/>
      <c r="CJ1352" s="11"/>
    </row>
    <row r="1353" spans="1:88" x14ac:dyDescent="0.2">
      <c r="A1353" s="13"/>
      <c r="B1353" s="13"/>
      <c r="C1353" s="11"/>
      <c r="D1353" s="29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  <c r="BC1353" s="11"/>
      <c r="BD1353" s="11"/>
      <c r="BE1353" s="11"/>
      <c r="BF1353" s="11"/>
      <c r="BG1353" s="11"/>
      <c r="BH1353" s="11"/>
      <c r="BI1353" s="11"/>
      <c r="BJ1353" s="11"/>
      <c r="BK1353" s="11"/>
      <c r="BL1353" s="11"/>
      <c r="BM1353" s="11"/>
      <c r="BN1353" s="11"/>
      <c r="BO1353" s="11"/>
      <c r="BP1353" s="11"/>
      <c r="BQ1353" s="11"/>
      <c r="BR1353" s="11"/>
      <c r="BS1353" s="11"/>
      <c r="BT1353" s="11"/>
      <c r="BU1353" s="11"/>
      <c r="BV1353" s="11"/>
      <c r="BW1353" s="11"/>
      <c r="BX1353" s="11"/>
      <c r="BY1353" s="11"/>
      <c r="BZ1353" s="11"/>
      <c r="CA1353" s="11"/>
      <c r="CB1353" s="11"/>
      <c r="CC1353" s="11"/>
      <c r="CD1353" s="29"/>
      <c r="CE1353" s="11"/>
      <c r="CF1353" s="11"/>
      <c r="CG1353" s="29"/>
      <c r="CH1353" s="11"/>
      <c r="CI1353" s="11"/>
      <c r="CJ1353" s="11"/>
    </row>
    <row r="1354" spans="1:88" x14ac:dyDescent="0.2">
      <c r="A1354" s="13"/>
      <c r="B1354" s="13"/>
      <c r="C1354" s="11"/>
      <c r="D1354" s="29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  <c r="BC1354" s="11"/>
      <c r="BD1354" s="11"/>
      <c r="BE1354" s="11"/>
      <c r="BF1354" s="11"/>
      <c r="BG1354" s="11"/>
      <c r="BH1354" s="11"/>
      <c r="BI1354" s="11"/>
      <c r="BJ1354" s="11"/>
      <c r="BK1354" s="11"/>
      <c r="BL1354" s="11"/>
      <c r="BM1354" s="11"/>
      <c r="BN1354" s="11"/>
      <c r="BO1354" s="11"/>
      <c r="BP1354" s="11"/>
      <c r="BQ1354" s="11"/>
      <c r="BR1354" s="11"/>
      <c r="BS1354" s="11"/>
      <c r="BT1354" s="11"/>
      <c r="BU1354" s="11"/>
      <c r="BV1354" s="11"/>
      <c r="BW1354" s="11"/>
      <c r="BX1354" s="11"/>
      <c r="BY1354" s="11"/>
      <c r="BZ1354" s="11"/>
      <c r="CA1354" s="11"/>
      <c r="CB1354" s="11"/>
      <c r="CC1354" s="11"/>
      <c r="CD1354" s="29"/>
      <c r="CE1354" s="11"/>
      <c r="CF1354" s="11"/>
      <c r="CG1354" s="29"/>
      <c r="CH1354" s="11"/>
      <c r="CI1354" s="11"/>
      <c r="CJ1354" s="11"/>
    </row>
    <row r="1355" spans="1:88" x14ac:dyDescent="0.2">
      <c r="A1355" s="13"/>
      <c r="B1355" s="13"/>
      <c r="C1355" s="11"/>
      <c r="D1355" s="29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  <c r="BC1355" s="11"/>
      <c r="BD1355" s="11"/>
      <c r="BE1355" s="11"/>
      <c r="BF1355" s="11"/>
      <c r="BG1355" s="11"/>
      <c r="BH1355" s="11"/>
      <c r="BI1355" s="11"/>
      <c r="BJ1355" s="11"/>
      <c r="BK1355" s="11"/>
      <c r="BL1355" s="11"/>
      <c r="BM1355" s="11"/>
      <c r="BN1355" s="11"/>
      <c r="BO1355" s="11"/>
      <c r="BP1355" s="11"/>
      <c r="BQ1355" s="11"/>
      <c r="BR1355" s="11"/>
      <c r="BS1355" s="11"/>
      <c r="BT1355" s="11"/>
      <c r="BU1355" s="11"/>
      <c r="BV1355" s="11"/>
      <c r="BW1355" s="11"/>
      <c r="BX1355" s="11"/>
      <c r="BY1355" s="11"/>
      <c r="BZ1355" s="11"/>
      <c r="CA1355" s="11"/>
      <c r="CB1355" s="11"/>
      <c r="CC1355" s="11"/>
      <c r="CD1355" s="29"/>
      <c r="CE1355" s="11"/>
      <c r="CF1355" s="11"/>
      <c r="CG1355" s="29"/>
      <c r="CH1355" s="11"/>
      <c r="CI1355" s="11"/>
      <c r="CJ1355" s="11"/>
    </row>
    <row r="1356" spans="1:88" x14ac:dyDescent="0.2">
      <c r="A1356" s="13"/>
      <c r="B1356" s="13"/>
      <c r="C1356" s="11"/>
      <c r="D1356" s="29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  <c r="BC1356" s="11"/>
      <c r="BD1356" s="11"/>
      <c r="BE1356" s="11"/>
      <c r="BF1356" s="11"/>
      <c r="BG1356" s="11"/>
      <c r="BH1356" s="11"/>
      <c r="BI1356" s="11"/>
      <c r="BJ1356" s="11"/>
      <c r="BK1356" s="11"/>
      <c r="BL1356" s="11"/>
      <c r="BM1356" s="11"/>
      <c r="BN1356" s="11"/>
      <c r="BO1356" s="11"/>
      <c r="BP1356" s="11"/>
      <c r="BQ1356" s="11"/>
      <c r="BR1356" s="11"/>
      <c r="BS1356" s="11"/>
      <c r="BT1356" s="11"/>
      <c r="BU1356" s="11"/>
      <c r="BV1356" s="11"/>
      <c r="BW1356" s="11"/>
      <c r="BX1356" s="11"/>
      <c r="BY1356" s="11"/>
      <c r="BZ1356" s="11"/>
      <c r="CA1356" s="11"/>
      <c r="CB1356" s="11"/>
      <c r="CC1356" s="11"/>
      <c r="CD1356" s="29"/>
      <c r="CE1356" s="11"/>
      <c r="CF1356" s="11"/>
      <c r="CG1356" s="29"/>
      <c r="CH1356" s="11"/>
      <c r="CI1356" s="11"/>
      <c r="CJ1356" s="11"/>
    </row>
    <row r="1357" spans="1:88" x14ac:dyDescent="0.2">
      <c r="A1357" s="13"/>
      <c r="B1357" s="13"/>
      <c r="C1357" s="11"/>
      <c r="D1357" s="29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/>
      <c r="T1357" s="11"/>
      <c r="U1357" s="11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  <c r="BC1357" s="11"/>
      <c r="BD1357" s="11"/>
      <c r="BE1357" s="11"/>
      <c r="BF1357" s="11"/>
      <c r="BG1357" s="11"/>
      <c r="BH1357" s="11"/>
      <c r="BI1357" s="11"/>
      <c r="BJ1357" s="11"/>
      <c r="BK1357" s="11"/>
      <c r="BL1357" s="11"/>
      <c r="BM1357" s="11"/>
      <c r="BN1357" s="11"/>
      <c r="BO1357" s="11"/>
      <c r="BP1357" s="11"/>
      <c r="BQ1357" s="11"/>
      <c r="BR1357" s="11"/>
      <c r="BS1357" s="11"/>
      <c r="BT1357" s="11"/>
      <c r="BU1357" s="11"/>
      <c r="BV1357" s="11"/>
      <c r="BW1357" s="11"/>
      <c r="BX1357" s="11"/>
      <c r="BY1357" s="11"/>
      <c r="BZ1357" s="11"/>
      <c r="CA1357" s="11"/>
      <c r="CB1357" s="11"/>
      <c r="CC1357" s="11"/>
      <c r="CD1357" s="29"/>
      <c r="CE1357" s="11"/>
      <c r="CF1357" s="11"/>
      <c r="CG1357" s="29"/>
      <c r="CH1357" s="11"/>
      <c r="CI1357" s="11"/>
      <c r="CJ1357" s="11"/>
    </row>
    <row r="1358" spans="1:88" x14ac:dyDescent="0.2">
      <c r="A1358" s="13"/>
      <c r="B1358" s="13"/>
      <c r="C1358" s="11"/>
      <c r="D1358" s="29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  <c r="BC1358" s="11"/>
      <c r="BD1358" s="11"/>
      <c r="BE1358" s="11"/>
      <c r="BF1358" s="11"/>
      <c r="BG1358" s="11"/>
      <c r="BH1358" s="11"/>
      <c r="BI1358" s="11"/>
      <c r="BJ1358" s="11"/>
      <c r="BK1358" s="11"/>
      <c r="BL1358" s="11"/>
      <c r="BM1358" s="11"/>
      <c r="BN1358" s="11"/>
      <c r="BO1358" s="11"/>
      <c r="BP1358" s="11"/>
      <c r="BQ1358" s="11"/>
      <c r="BR1358" s="11"/>
      <c r="BS1358" s="11"/>
      <c r="BT1358" s="11"/>
      <c r="BU1358" s="11"/>
      <c r="BV1358" s="11"/>
      <c r="BW1358" s="11"/>
      <c r="BX1358" s="11"/>
      <c r="BY1358" s="11"/>
      <c r="BZ1358" s="11"/>
      <c r="CA1358" s="11"/>
      <c r="CB1358" s="11"/>
      <c r="CC1358" s="11"/>
      <c r="CD1358" s="29"/>
      <c r="CE1358" s="11"/>
      <c r="CF1358" s="11"/>
      <c r="CG1358" s="29"/>
      <c r="CH1358" s="11"/>
      <c r="CI1358" s="11"/>
      <c r="CJ1358" s="11"/>
    </row>
    <row r="1359" spans="1:88" x14ac:dyDescent="0.2">
      <c r="A1359" s="13"/>
      <c r="B1359" s="13"/>
      <c r="C1359" s="11"/>
      <c r="D1359" s="29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  <c r="BC1359" s="11"/>
      <c r="BD1359" s="11"/>
      <c r="BE1359" s="11"/>
      <c r="BF1359" s="11"/>
      <c r="BG1359" s="11"/>
      <c r="BH1359" s="11"/>
      <c r="BI1359" s="11"/>
      <c r="BJ1359" s="11"/>
      <c r="BK1359" s="11"/>
      <c r="BL1359" s="11"/>
      <c r="BM1359" s="11"/>
      <c r="BN1359" s="11"/>
      <c r="BO1359" s="11"/>
      <c r="BP1359" s="11"/>
      <c r="BQ1359" s="11"/>
      <c r="BR1359" s="11"/>
      <c r="BS1359" s="11"/>
      <c r="BT1359" s="11"/>
      <c r="BU1359" s="11"/>
      <c r="BV1359" s="11"/>
      <c r="BW1359" s="11"/>
      <c r="BX1359" s="11"/>
      <c r="BY1359" s="11"/>
      <c r="BZ1359" s="11"/>
      <c r="CA1359" s="11"/>
      <c r="CB1359" s="11"/>
      <c r="CC1359" s="11"/>
      <c r="CD1359" s="29"/>
      <c r="CE1359" s="11"/>
      <c r="CF1359" s="11"/>
      <c r="CG1359" s="29"/>
      <c r="CH1359" s="11"/>
      <c r="CI1359" s="11"/>
      <c r="CJ1359" s="11"/>
    </row>
    <row r="1360" spans="1:88" x14ac:dyDescent="0.2">
      <c r="A1360" s="13"/>
      <c r="B1360" s="13"/>
      <c r="C1360" s="11"/>
      <c r="D1360" s="29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  <c r="BC1360" s="11"/>
      <c r="BD1360" s="11"/>
      <c r="BE1360" s="11"/>
      <c r="BF1360" s="11"/>
      <c r="BG1360" s="11"/>
      <c r="BH1360" s="11"/>
      <c r="BI1360" s="11"/>
      <c r="BJ1360" s="11"/>
      <c r="BK1360" s="11"/>
      <c r="BL1360" s="11"/>
      <c r="BM1360" s="11"/>
      <c r="BN1360" s="11"/>
      <c r="BO1360" s="11"/>
      <c r="BP1360" s="11"/>
      <c r="BQ1360" s="11"/>
      <c r="BR1360" s="11"/>
      <c r="BS1360" s="11"/>
      <c r="BT1360" s="11"/>
      <c r="BU1360" s="11"/>
      <c r="BV1360" s="11"/>
      <c r="BW1360" s="11"/>
      <c r="BX1360" s="11"/>
      <c r="BY1360" s="11"/>
      <c r="BZ1360" s="11"/>
      <c r="CA1360" s="11"/>
      <c r="CB1360" s="11"/>
      <c r="CC1360" s="11"/>
      <c r="CD1360" s="29"/>
      <c r="CE1360" s="11"/>
      <c r="CF1360" s="11"/>
      <c r="CG1360" s="29"/>
      <c r="CH1360" s="11"/>
      <c r="CI1360" s="11"/>
      <c r="CJ1360" s="11"/>
    </row>
    <row r="1361" spans="1:88" x14ac:dyDescent="0.2">
      <c r="A1361" s="13"/>
      <c r="B1361" s="13"/>
      <c r="C1361" s="11"/>
      <c r="D1361" s="29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/>
      <c r="T1361" s="11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  <c r="BC1361" s="11"/>
      <c r="BD1361" s="11"/>
      <c r="BE1361" s="11"/>
      <c r="BF1361" s="11"/>
      <c r="BG1361" s="11"/>
      <c r="BH1361" s="11"/>
      <c r="BI1361" s="11"/>
      <c r="BJ1361" s="11"/>
      <c r="BK1361" s="11"/>
      <c r="BL1361" s="11"/>
      <c r="BM1361" s="11"/>
      <c r="BN1361" s="11"/>
      <c r="BO1361" s="11"/>
      <c r="BP1361" s="11"/>
      <c r="BQ1361" s="11"/>
      <c r="BR1361" s="11"/>
      <c r="BS1361" s="11"/>
      <c r="BT1361" s="11"/>
      <c r="BU1361" s="11"/>
      <c r="BV1361" s="11"/>
      <c r="BW1361" s="11"/>
      <c r="BX1361" s="11"/>
      <c r="BY1361" s="11"/>
      <c r="BZ1361" s="11"/>
      <c r="CA1361" s="11"/>
      <c r="CB1361" s="11"/>
      <c r="CC1361" s="11"/>
      <c r="CD1361" s="29"/>
      <c r="CE1361" s="11"/>
      <c r="CF1361" s="11"/>
      <c r="CG1361" s="29"/>
      <c r="CH1361" s="11"/>
      <c r="CI1361" s="11"/>
      <c r="CJ1361" s="11"/>
    </row>
    <row r="1362" spans="1:88" x14ac:dyDescent="0.2">
      <c r="A1362" s="13"/>
      <c r="B1362" s="13"/>
      <c r="C1362" s="11"/>
      <c r="D1362" s="29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  <c r="BC1362" s="11"/>
      <c r="BD1362" s="11"/>
      <c r="BE1362" s="11"/>
      <c r="BF1362" s="11"/>
      <c r="BG1362" s="11"/>
      <c r="BH1362" s="11"/>
      <c r="BI1362" s="11"/>
      <c r="BJ1362" s="11"/>
      <c r="BK1362" s="11"/>
      <c r="BL1362" s="11"/>
      <c r="BM1362" s="11"/>
      <c r="BN1362" s="11"/>
      <c r="BO1362" s="11"/>
      <c r="BP1362" s="11"/>
      <c r="BQ1362" s="11"/>
      <c r="BR1362" s="11"/>
      <c r="BS1362" s="11"/>
      <c r="BT1362" s="11"/>
      <c r="BU1362" s="11"/>
      <c r="BV1362" s="11"/>
      <c r="BW1362" s="11"/>
      <c r="BX1362" s="11"/>
      <c r="BY1362" s="11"/>
      <c r="BZ1362" s="11"/>
      <c r="CA1362" s="11"/>
      <c r="CB1362" s="11"/>
      <c r="CC1362" s="11"/>
      <c r="CD1362" s="29"/>
      <c r="CE1362" s="11"/>
      <c r="CF1362" s="11"/>
      <c r="CG1362" s="29"/>
      <c r="CH1362" s="11"/>
      <c r="CI1362" s="11"/>
      <c r="CJ1362" s="11"/>
    </row>
    <row r="1363" spans="1:88" x14ac:dyDescent="0.2">
      <c r="A1363" s="13"/>
      <c r="B1363" s="13"/>
      <c r="C1363" s="11"/>
      <c r="D1363" s="29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  <c r="BC1363" s="11"/>
      <c r="BD1363" s="11"/>
      <c r="BE1363" s="11"/>
      <c r="BF1363" s="11"/>
      <c r="BG1363" s="11"/>
      <c r="BH1363" s="11"/>
      <c r="BI1363" s="11"/>
      <c r="BJ1363" s="11"/>
      <c r="BK1363" s="11"/>
      <c r="BL1363" s="11"/>
      <c r="BM1363" s="11"/>
      <c r="BN1363" s="11"/>
      <c r="BO1363" s="11"/>
      <c r="BP1363" s="11"/>
      <c r="BQ1363" s="11"/>
      <c r="BR1363" s="11"/>
      <c r="BS1363" s="11"/>
      <c r="BT1363" s="11"/>
      <c r="BU1363" s="11"/>
      <c r="BV1363" s="11"/>
      <c r="BW1363" s="11"/>
      <c r="BX1363" s="11"/>
      <c r="BY1363" s="11"/>
      <c r="BZ1363" s="11"/>
      <c r="CA1363" s="11"/>
      <c r="CB1363" s="11"/>
      <c r="CC1363" s="11"/>
      <c r="CD1363" s="29"/>
      <c r="CE1363" s="11"/>
      <c r="CF1363" s="11"/>
      <c r="CG1363" s="29"/>
      <c r="CH1363" s="11"/>
      <c r="CI1363" s="11"/>
      <c r="CJ1363" s="11"/>
    </row>
    <row r="1364" spans="1:88" x14ac:dyDescent="0.2">
      <c r="A1364" s="13"/>
      <c r="B1364" s="13"/>
      <c r="C1364" s="11"/>
      <c r="D1364" s="29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  <c r="BC1364" s="11"/>
      <c r="BD1364" s="11"/>
      <c r="BE1364" s="11"/>
      <c r="BF1364" s="11"/>
      <c r="BG1364" s="11"/>
      <c r="BH1364" s="11"/>
      <c r="BI1364" s="11"/>
      <c r="BJ1364" s="11"/>
      <c r="BK1364" s="11"/>
      <c r="BL1364" s="11"/>
      <c r="BM1364" s="11"/>
      <c r="BN1364" s="11"/>
      <c r="BO1364" s="11"/>
      <c r="BP1364" s="11"/>
      <c r="BQ1364" s="11"/>
      <c r="BR1364" s="11"/>
      <c r="BS1364" s="11"/>
      <c r="BT1364" s="11"/>
      <c r="BU1364" s="11"/>
      <c r="BV1364" s="11"/>
      <c r="BW1364" s="11"/>
      <c r="BX1364" s="11"/>
      <c r="BY1364" s="11"/>
      <c r="BZ1364" s="11"/>
      <c r="CA1364" s="11"/>
      <c r="CB1364" s="11"/>
      <c r="CC1364" s="11"/>
      <c r="CD1364" s="29"/>
      <c r="CE1364" s="11"/>
      <c r="CF1364" s="11"/>
      <c r="CG1364" s="29"/>
      <c r="CH1364" s="11"/>
      <c r="CI1364" s="11"/>
      <c r="CJ1364" s="11"/>
    </row>
    <row r="1365" spans="1:88" x14ac:dyDescent="0.2">
      <c r="A1365" s="13"/>
      <c r="B1365" s="13"/>
      <c r="C1365" s="11"/>
      <c r="D1365" s="29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  <c r="BC1365" s="11"/>
      <c r="BD1365" s="11"/>
      <c r="BE1365" s="11"/>
      <c r="BF1365" s="11"/>
      <c r="BG1365" s="11"/>
      <c r="BH1365" s="11"/>
      <c r="BI1365" s="11"/>
      <c r="BJ1365" s="11"/>
      <c r="BK1365" s="11"/>
      <c r="BL1365" s="11"/>
      <c r="BM1365" s="11"/>
      <c r="BN1365" s="11"/>
      <c r="BO1365" s="11"/>
      <c r="BP1365" s="11"/>
      <c r="BQ1365" s="11"/>
      <c r="BR1365" s="11"/>
      <c r="BS1365" s="11"/>
      <c r="BT1365" s="11"/>
      <c r="BU1365" s="11"/>
      <c r="BV1365" s="11"/>
      <c r="BW1365" s="11"/>
      <c r="BX1365" s="11"/>
      <c r="BY1365" s="11"/>
      <c r="BZ1365" s="11"/>
      <c r="CA1365" s="11"/>
      <c r="CB1365" s="11"/>
      <c r="CC1365" s="11"/>
      <c r="CD1365" s="29"/>
      <c r="CE1365" s="11"/>
      <c r="CF1365" s="11"/>
      <c r="CG1365" s="29"/>
      <c r="CH1365" s="11"/>
      <c r="CI1365" s="11"/>
      <c r="CJ1365" s="11"/>
    </row>
    <row r="1366" spans="1:88" x14ac:dyDescent="0.2">
      <c r="A1366" s="13"/>
      <c r="B1366" s="13"/>
      <c r="C1366" s="11"/>
      <c r="D1366" s="29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/>
      <c r="T1366" s="11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  <c r="BC1366" s="11"/>
      <c r="BD1366" s="11"/>
      <c r="BE1366" s="11"/>
      <c r="BF1366" s="11"/>
      <c r="BG1366" s="11"/>
      <c r="BH1366" s="11"/>
      <c r="BI1366" s="11"/>
      <c r="BJ1366" s="11"/>
      <c r="BK1366" s="11"/>
      <c r="BL1366" s="11"/>
      <c r="BM1366" s="11"/>
      <c r="BN1366" s="11"/>
      <c r="BO1366" s="11"/>
      <c r="BP1366" s="11"/>
      <c r="BQ1366" s="11"/>
      <c r="BR1366" s="11"/>
      <c r="BS1366" s="11"/>
      <c r="BT1366" s="11"/>
      <c r="BU1366" s="11"/>
      <c r="BV1366" s="11"/>
      <c r="BW1366" s="11"/>
      <c r="BX1366" s="11"/>
      <c r="BY1366" s="11"/>
      <c r="BZ1366" s="11"/>
      <c r="CA1366" s="11"/>
      <c r="CB1366" s="11"/>
      <c r="CC1366" s="11"/>
      <c r="CD1366" s="29"/>
      <c r="CE1366" s="11"/>
      <c r="CF1366" s="11"/>
      <c r="CG1366" s="29"/>
      <c r="CH1366" s="11"/>
      <c r="CI1366" s="11"/>
      <c r="CJ1366" s="11"/>
    </row>
    <row r="1367" spans="1:88" x14ac:dyDescent="0.2">
      <c r="A1367" s="13"/>
      <c r="B1367" s="13"/>
      <c r="C1367" s="11"/>
      <c r="D1367" s="29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  <c r="BC1367" s="11"/>
      <c r="BD1367" s="11"/>
      <c r="BE1367" s="11"/>
      <c r="BF1367" s="11"/>
      <c r="BG1367" s="11"/>
      <c r="BH1367" s="11"/>
      <c r="BI1367" s="11"/>
      <c r="BJ1367" s="11"/>
      <c r="BK1367" s="11"/>
      <c r="BL1367" s="11"/>
      <c r="BM1367" s="11"/>
      <c r="BN1367" s="11"/>
      <c r="BO1367" s="11"/>
      <c r="BP1367" s="11"/>
      <c r="BQ1367" s="11"/>
      <c r="BR1367" s="11"/>
      <c r="BS1367" s="11"/>
      <c r="BT1367" s="11"/>
      <c r="BU1367" s="11"/>
      <c r="BV1367" s="11"/>
      <c r="BW1367" s="11"/>
      <c r="BX1367" s="11"/>
      <c r="BY1367" s="11"/>
      <c r="BZ1367" s="11"/>
      <c r="CA1367" s="11"/>
      <c r="CB1367" s="11"/>
      <c r="CC1367" s="11"/>
      <c r="CD1367" s="29"/>
      <c r="CE1367" s="11"/>
      <c r="CF1367" s="11"/>
      <c r="CG1367" s="29"/>
      <c r="CH1367" s="11"/>
      <c r="CI1367" s="11"/>
      <c r="CJ1367" s="11"/>
    </row>
    <row r="1368" spans="1:88" x14ac:dyDescent="0.2">
      <c r="A1368" s="13"/>
      <c r="B1368" s="13"/>
      <c r="C1368" s="11"/>
      <c r="D1368" s="29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/>
      <c r="T1368" s="11"/>
      <c r="U1368" s="11"/>
      <c r="V1368" s="11"/>
      <c r="W1368" s="11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  <c r="BC1368" s="11"/>
      <c r="BD1368" s="11"/>
      <c r="BE1368" s="11"/>
      <c r="BF1368" s="11"/>
      <c r="BG1368" s="11"/>
      <c r="BH1368" s="11"/>
      <c r="BI1368" s="11"/>
      <c r="BJ1368" s="11"/>
      <c r="BK1368" s="11"/>
      <c r="BL1368" s="11"/>
      <c r="BM1368" s="11"/>
      <c r="BN1368" s="11"/>
      <c r="BO1368" s="11"/>
      <c r="BP1368" s="11"/>
      <c r="BQ1368" s="11"/>
      <c r="BR1368" s="11"/>
      <c r="BS1368" s="11"/>
      <c r="BT1368" s="11"/>
      <c r="BU1368" s="11"/>
      <c r="BV1368" s="11"/>
      <c r="BW1368" s="11"/>
      <c r="BX1368" s="11"/>
      <c r="BY1368" s="11"/>
      <c r="BZ1368" s="11"/>
      <c r="CA1368" s="11"/>
      <c r="CB1368" s="11"/>
      <c r="CC1368" s="11"/>
      <c r="CD1368" s="29"/>
      <c r="CE1368" s="11"/>
      <c r="CF1368" s="11"/>
      <c r="CG1368" s="29"/>
      <c r="CH1368" s="11"/>
      <c r="CI1368" s="11"/>
      <c r="CJ1368" s="11"/>
    </row>
    <row r="1369" spans="1:88" x14ac:dyDescent="0.2">
      <c r="A1369" s="13"/>
      <c r="B1369" s="13"/>
      <c r="C1369" s="11"/>
      <c r="D1369" s="29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  <c r="BC1369" s="11"/>
      <c r="BD1369" s="11"/>
      <c r="BE1369" s="11"/>
      <c r="BF1369" s="11"/>
      <c r="BG1369" s="11"/>
      <c r="BH1369" s="11"/>
      <c r="BI1369" s="11"/>
      <c r="BJ1369" s="11"/>
      <c r="BK1369" s="11"/>
      <c r="BL1369" s="11"/>
      <c r="BM1369" s="11"/>
      <c r="BN1369" s="11"/>
      <c r="BO1369" s="11"/>
      <c r="BP1369" s="11"/>
      <c r="BQ1369" s="11"/>
      <c r="BR1369" s="11"/>
      <c r="BS1369" s="11"/>
      <c r="BT1369" s="11"/>
      <c r="BU1369" s="11"/>
      <c r="BV1369" s="11"/>
      <c r="BW1369" s="11"/>
      <c r="BX1369" s="11"/>
      <c r="BY1369" s="11"/>
      <c r="BZ1369" s="11"/>
      <c r="CA1369" s="11"/>
      <c r="CB1369" s="11"/>
      <c r="CC1369" s="11"/>
      <c r="CD1369" s="29"/>
      <c r="CE1369" s="11"/>
      <c r="CF1369" s="11"/>
      <c r="CG1369" s="29"/>
      <c r="CH1369" s="11"/>
      <c r="CI1369" s="11"/>
      <c r="CJ1369" s="11"/>
    </row>
    <row r="1370" spans="1:88" x14ac:dyDescent="0.2">
      <c r="A1370" s="13"/>
      <c r="B1370" s="13"/>
      <c r="C1370" s="11"/>
      <c r="D1370" s="29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/>
      <c r="T1370" s="11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  <c r="BC1370" s="11"/>
      <c r="BD1370" s="11"/>
      <c r="BE1370" s="11"/>
      <c r="BF1370" s="11"/>
      <c r="BG1370" s="11"/>
      <c r="BH1370" s="11"/>
      <c r="BI1370" s="11"/>
      <c r="BJ1370" s="11"/>
      <c r="BK1370" s="11"/>
      <c r="BL1370" s="11"/>
      <c r="BM1370" s="11"/>
      <c r="BN1370" s="11"/>
      <c r="BO1370" s="11"/>
      <c r="BP1370" s="11"/>
      <c r="BQ1370" s="11"/>
      <c r="BR1370" s="11"/>
      <c r="BS1370" s="11"/>
      <c r="BT1370" s="11"/>
      <c r="BU1370" s="11"/>
      <c r="BV1370" s="11"/>
      <c r="BW1370" s="11"/>
      <c r="BX1370" s="11"/>
      <c r="BY1370" s="11"/>
      <c r="BZ1370" s="11"/>
      <c r="CA1370" s="11"/>
      <c r="CB1370" s="11"/>
      <c r="CC1370" s="11"/>
      <c r="CD1370" s="29"/>
      <c r="CE1370" s="11"/>
      <c r="CF1370" s="11"/>
      <c r="CG1370" s="29"/>
      <c r="CH1370" s="11"/>
      <c r="CI1370" s="11"/>
      <c r="CJ1370" s="11"/>
    </row>
    <row r="1371" spans="1:88" x14ac:dyDescent="0.2">
      <c r="A1371" s="13"/>
      <c r="B1371" s="13"/>
      <c r="C1371" s="11"/>
      <c r="D1371" s="29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/>
      <c r="T1371" s="11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  <c r="BC1371" s="11"/>
      <c r="BD1371" s="11"/>
      <c r="BE1371" s="11"/>
      <c r="BF1371" s="11"/>
      <c r="BG1371" s="11"/>
      <c r="BH1371" s="11"/>
      <c r="BI1371" s="11"/>
      <c r="BJ1371" s="11"/>
      <c r="BK1371" s="11"/>
      <c r="BL1371" s="11"/>
      <c r="BM1371" s="11"/>
      <c r="BN1371" s="11"/>
      <c r="BO1371" s="11"/>
      <c r="BP1371" s="11"/>
      <c r="BQ1371" s="11"/>
      <c r="BR1371" s="11"/>
      <c r="BS1371" s="11"/>
      <c r="BT1371" s="11"/>
      <c r="BU1371" s="11"/>
      <c r="BV1371" s="11"/>
      <c r="BW1371" s="11"/>
      <c r="BX1371" s="11"/>
      <c r="BY1371" s="11"/>
      <c r="BZ1371" s="11"/>
      <c r="CA1371" s="11"/>
      <c r="CB1371" s="11"/>
      <c r="CC1371" s="11"/>
      <c r="CD1371" s="29"/>
      <c r="CE1371" s="11"/>
      <c r="CF1371" s="11"/>
      <c r="CG1371" s="29"/>
      <c r="CH1371" s="11"/>
      <c r="CI1371" s="11"/>
      <c r="CJ1371" s="11"/>
    </row>
    <row r="1372" spans="1:88" x14ac:dyDescent="0.2">
      <c r="A1372" s="13"/>
      <c r="B1372" s="13"/>
      <c r="C1372" s="11"/>
      <c r="D1372" s="29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/>
      <c r="T1372" s="11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  <c r="BC1372" s="11"/>
      <c r="BD1372" s="11"/>
      <c r="BE1372" s="11"/>
      <c r="BF1372" s="11"/>
      <c r="BG1372" s="11"/>
      <c r="BH1372" s="11"/>
      <c r="BI1372" s="11"/>
      <c r="BJ1372" s="11"/>
      <c r="BK1372" s="11"/>
      <c r="BL1372" s="11"/>
      <c r="BM1372" s="11"/>
      <c r="BN1372" s="11"/>
      <c r="BO1372" s="11"/>
      <c r="BP1372" s="11"/>
      <c r="BQ1372" s="11"/>
      <c r="BR1372" s="11"/>
      <c r="BS1372" s="11"/>
      <c r="BT1372" s="11"/>
      <c r="BU1372" s="11"/>
      <c r="BV1372" s="11"/>
      <c r="BW1372" s="11"/>
      <c r="BX1372" s="11"/>
      <c r="BY1372" s="11"/>
      <c r="BZ1372" s="11"/>
      <c r="CA1372" s="11"/>
      <c r="CB1372" s="11"/>
      <c r="CC1372" s="11"/>
      <c r="CD1372" s="29"/>
      <c r="CE1372" s="11"/>
      <c r="CF1372" s="11"/>
      <c r="CG1372" s="29"/>
      <c r="CH1372" s="11"/>
      <c r="CI1372" s="11"/>
      <c r="CJ1372" s="11"/>
    </row>
    <row r="1373" spans="1:88" x14ac:dyDescent="0.2">
      <c r="A1373" s="13"/>
      <c r="B1373" s="13"/>
      <c r="C1373" s="11"/>
      <c r="D1373" s="29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/>
      <c r="T1373" s="11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  <c r="BC1373" s="11"/>
      <c r="BD1373" s="11"/>
      <c r="BE1373" s="11"/>
      <c r="BF1373" s="11"/>
      <c r="BG1373" s="11"/>
      <c r="BH1373" s="11"/>
      <c r="BI1373" s="11"/>
      <c r="BJ1373" s="11"/>
      <c r="BK1373" s="11"/>
      <c r="BL1373" s="11"/>
      <c r="BM1373" s="11"/>
      <c r="BN1373" s="11"/>
      <c r="BO1373" s="11"/>
      <c r="BP1373" s="11"/>
      <c r="BQ1373" s="11"/>
      <c r="BR1373" s="11"/>
      <c r="BS1373" s="11"/>
      <c r="BT1373" s="11"/>
      <c r="BU1373" s="11"/>
      <c r="BV1373" s="11"/>
      <c r="BW1373" s="11"/>
      <c r="BX1373" s="11"/>
      <c r="BY1373" s="11"/>
      <c r="BZ1373" s="11"/>
      <c r="CA1373" s="11"/>
      <c r="CB1373" s="11"/>
      <c r="CC1373" s="11"/>
      <c r="CD1373" s="29"/>
      <c r="CE1373" s="11"/>
      <c r="CF1373" s="11"/>
      <c r="CG1373" s="29"/>
      <c r="CH1373" s="11"/>
      <c r="CI1373" s="11"/>
      <c r="CJ1373" s="11"/>
    </row>
    <row r="1374" spans="1:88" x14ac:dyDescent="0.2">
      <c r="A1374" s="13"/>
      <c r="B1374" s="13"/>
      <c r="C1374" s="11"/>
      <c r="D1374" s="29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1"/>
      <c r="S1374" s="11"/>
      <c r="T1374" s="11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  <c r="BC1374" s="11"/>
      <c r="BD1374" s="11"/>
      <c r="BE1374" s="11"/>
      <c r="BF1374" s="11"/>
      <c r="BG1374" s="11"/>
      <c r="BH1374" s="11"/>
      <c r="BI1374" s="11"/>
      <c r="BJ1374" s="11"/>
      <c r="BK1374" s="11"/>
      <c r="BL1374" s="11"/>
      <c r="BM1374" s="11"/>
      <c r="BN1374" s="11"/>
      <c r="BO1374" s="11"/>
      <c r="BP1374" s="11"/>
      <c r="BQ1374" s="11"/>
      <c r="BR1374" s="11"/>
      <c r="BS1374" s="11"/>
      <c r="BT1374" s="11"/>
      <c r="BU1374" s="11"/>
      <c r="BV1374" s="11"/>
      <c r="BW1374" s="11"/>
      <c r="BX1374" s="11"/>
      <c r="BY1374" s="11"/>
      <c r="BZ1374" s="11"/>
      <c r="CA1374" s="11"/>
      <c r="CB1374" s="11"/>
      <c r="CC1374" s="11"/>
      <c r="CD1374" s="29"/>
      <c r="CE1374" s="11"/>
      <c r="CF1374" s="11"/>
      <c r="CG1374" s="29"/>
      <c r="CH1374" s="11"/>
      <c r="CI1374" s="11"/>
      <c r="CJ1374" s="11"/>
    </row>
    <row r="1375" spans="1:88" x14ac:dyDescent="0.2">
      <c r="A1375" s="13"/>
      <c r="B1375" s="13"/>
      <c r="C1375" s="11"/>
      <c r="D1375" s="29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1"/>
      <c r="T1375" s="11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  <c r="BC1375" s="11"/>
      <c r="BD1375" s="11"/>
      <c r="BE1375" s="11"/>
      <c r="BF1375" s="11"/>
      <c r="BG1375" s="11"/>
      <c r="BH1375" s="11"/>
      <c r="BI1375" s="11"/>
      <c r="BJ1375" s="11"/>
      <c r="BK1375" s="11"/>
      <c r="BL1375" s="11"/>
      <c r="BM1375" s="11"/>
      <c r="BN1375" s="11"/>
      <c r="BO1375" s="11"/>
      <c r="BP1375" s="11"/>
      <c r="BQ1375" s="11"/>
      <c r="BR1375" s="11"/>
      <c r="BS1375" s="11"/>
      <c r="BT1375" s="11"/>
      <c r="BU1375" s="11"/>
      <c r="BV1375" s="11"/>
      <c r="BW1375" s="11"/>
      <c r="BX1375" s="11"/>
      <c r="BY1375" s="11"/>
      <c r="BZ1375" s="11"/>
      <c r="CA1375" s="11"/>
      <c r="CB1375" s="11"/>
      <c r="CC1375" s="11"/>
      <c r="CD1375" s="29"/>
      <c r="CE1375" s="11"/>
      <c r="CF1375" s="11"/>
      <c r="CG1375" s="29"/>
      <c r="CH1375" s="11"/>
      <c r="CI1375" s="11"/>
      <c r="CJ1375" s="11"/>
    </row>
    <row r="1376" spans="1:88" x14ac:dyDescent="0.2">
      <c r="A1376" s="13"/>
      <c r="B1376" s="13"/>
      <c r="C1376" s="11"/>
      <c r="D1376" s="29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1"/>
      <c r="T1376" s="11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  <c r="BC1376" s="11"/>
      <c r="BD1376" s="11"/>
      <c r="BE1376" s="11"/>
      <c r="BF1376" s="11"/>
      <c r="BG1376" s="11"/>
      <c r="BH1376" s="11"/>
      <c r="BI1376" s="11"/>
      <c r="BJ1376" s="11"/>
      <c r="BK1376" s="11"/>
      <c r="BL1376" s="11"/>
      <c r="BM1376" s="11"/>
      <c r="BN1376" s="11"/>
      <c r="BO1376" s="11"/>
      <c r="BP1376" s="11"/>
      <c r="BQ1376" s="11"/>
      <c r="BR1376" s="11"/>
      <c r="BS1376" s="11"/>
      <c r="BT1376" s="11"/>
      <c r="BU1376" s="11"/>
      <c r="BV1376" s="11"/>
      <c r="BW1376" s="11"/>
      <c r="BX1376" s="11"/>
      <c r="BY1376" s="11"/>
      <c r="BZ1376" s="11"/>
      <c r="CA1376" s="11"/>
      <c r="CB1376" s="11"/>
      <c r="CC1376" s="11"/>
      <c r="CD1376" s="29"/>
      <c r="CE1376" s="11"/>
      <c r="CF1376" s="11"/>
      <c r="CG1376" s="29"/>
      <c r="CH1376" s="11"/>
      <c r="CI1376" s="11"/>
      <c r="CJ1376" s="11"/>
    </row>
    <row r="1377" spans="1:88" x14ac:dyDescent="0.2">
      <c r="A1377" s="13"/>
      <c r="B1377" s="13"/>
      <c r="C1377" s="11"/>
      <c r="D1377" s="29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  <c r="BC1377" s="11"/>
      <c r="BD1377" s="11"/>
      <c r="BE1377" s="11"/>
      <c r="BF1377" s="11"/>
      <c r="BG1377" s="11"/>
      <c r="BH1377" s="11"/>
      <c r="BI1377" s="11"/>
      <c r="BJ1377" s="11"/>
      <c r="BK1377" s="11"/>
      <c r="BL1377" s="11"/>
      <c r="BM1377" s="11"/>
      <c r="BN1377" s="11"/>
      <c r="BO1377" s="11"/>
      <c r="BP1377" s="11"/>
      <c r="BQ1377" s="11"/>
      <c r="BR1377" s="11"/>
      <c r="BS1377" s="11"/>
      <c r="BT1377" s="11"/>
      <c r="BU1377" s="11"/>
      <c r="BV1377" s="11"/>
      <c r="BW1377" s="11"/>
      <c r="BX1377" s="11"/>
      <c r="BY1377" s="11"/>
      <c r="BZ1377" s="11"/>
      <c r="CA1377" s="11"/>
      <c r="CB1377" s="11"/>
      <c r="CC1377" s="11"/>
      <c r="CD1377" s="29"/>
      <c r="CE1377" s="11"/>
      <c r="CF1377" s="11"/>
      <c r="CG1377" s="29"/>
      <c r="CH1377" s="11"/>
      <c r="CI1377" s="11"/>
      <c r="CJ1377" s="11"/>
    </row>
    <row r="1378" spans="1:88" x14ac:dyDescent="0.2">
      <c r="A1378" s="13"/>
      <c r="B1378" s="13"/>
      <c r="C1378" s="11"/>
      <c r="D1378" s="29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1"/>
      <c r="S1378" s="11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  <c r="AZ1378" s="11"/>
      <c r="BA1378" s="11"/>
      <c r="BB1378" s="11"/>
      <c r="BC1378" s="11"/>
      <c r="BD1378" s="11"/>
      <c r="BE1378" s="11"/>
      <c r="BF1378" s="11"/>
      <c r="BG1378" s="11"/>
      <c r="BH1378" s="11"/>
      <c r="BI1378" s="11"/>
      <c r="BJ1378" s="11"/>
      <c r="BK1378" s="11"/>
      <c r="BL1378" s="11"/>
      <c r="BM1378" s="11"/>
      <c r="BN1378" s="11"/>
      <c r="BO1378" s="11"/>
      <c r="BP1378" s="11"/>
      <c r="BQ1378" s="11"/>
      <c r="BR1378" s="11"/>
      <c r="BS1378" s="11"/>
      <c r="BT1378" s="11"/>
      <c r="BU1378" s="11"/>
      <c r="BV1378" s="11"/>
      <c r="BW1378" s="11"/>
      <c r="BX1378" s="11"/>
      <c r="BY1378" s="11"/>
      <c r="BZ1378" s="11"/>
      <c r="CA1378" s="11"/>
      <c r="CB1378" s="11"/>
      <c r="CC1378" s="11"/>
      <c r="CD1378" s="29"/>
      <c r="CE1378" s="11"/>
      <c r="CF1378" s="11"/>
      <c r="CG1378" s="29"/>
      <c r="CH1378" s="11"/>
      <c r="CI1378" s="11"/>
      <c r="CJ1378" s="11"/>
    </row>
    <row r="1379" spans="1:88" x14ac:dyDescent="0.2">
      <c r="A1379" s="13"/>
      <c r="B1379" s="13"/>
      <c r="C1379" s="11"/>
      <c r="D1379" s="29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  <c r="BC1379" s="11"/>
      <c r="BD1379" s="11"/>
      <c r="BE1379" s="11"/>
      <c r="BF1379" s="11"/>
      <c r="BG1379" s="11"/>
      <c r="BH1379" s="11"/>
      <c r="BI1379" s="11"/>
      <c r="BJ1379" s="11"/>
      <c r="BK1379" s="11"/>
      <c r="BL1379" s="11"/>
      <c r="BM1379" s="11"/>
      <c r="BN1379" s="11"/>
      <c r="BO1379" s="11"/>
      <c r="BP1379" s="11"/>
      <c r="BQ1379" s="11"/>
      <c r="BR1379" s="11"/>
      <c r="BS1379" s="11"/>
      <c r="BT1379" s="11"/>
      <c r="BU1379" s="11"/>
      <c r="BV1379" s="11"/>
      <c r="BW1379" s="11"/>
      <c r="BX1379" s="11"/>
      <c r="BY1379" s="11"/>
      <c r="BZ1379" s="11"/>
      <c r="CA1379" s="11"/>
      <c r="CB1379" s="11"/>
      <c r="CC1379" s="11"/>
      <c r="CD1379" s="29"/>
      <c r="CE1379" s="11"/>
      <c r="CF1379" s="11"/>
      <c r="CG1379" s="29"/>
      <c r="CH1379" s="11"/>
      <c r="CI1379" s="11"/>
      <c r="CJ1379" s="11"/>
    </row>
    <row r="1380" spans="1:88" x14ac:dyDescent="0.2">
      <c r="A1380" s="13"/>
      <c r="B1380" s="13"/>
      <c r="C1380" s="11"/>
      <c r="D1380" s="29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1"/>
      <c r="S1380" s="11"/>
      <c r="T1380" s="11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  <c r="BC1380" s="11"/>
      <c r="BD1380" s="11"/>
      <c r="BE1380" s="11"/>
      <c r="BF1380" s="11"/>
      <c r="BG1380" s="11"/>
      <c r="BH1380" s="11"/>
      <c r="BI1380" s="11"/>
      <c r="BJ1380" s="11"/>
      <c r="BK1380" s="11"/>
      <c r="BL1380" s="11"/>
      <c r="BM1380" s="11"/>
      <c r="BN1380" s="11"/>
      <c r="BO1380" s="11"/>
      <c r="BP1380" s="11"/>
      <c r="BQ1380" s="11"/>
      <c r="BR1380" s="11"/>
      <c r="BS1380" s="11"/>
      <c r="BT1380" s="11"/>
      <c r="BU1380" s="11"/>
      <c r="BV1380" s="11"/>
      <c r="BW1380" s="11"/>
      <c r="BX1380" s="11"/>
      <c r="BY1380" s="11"/>
      <c r="BZ1380" s="11"/>
      <c r="CA1380" s="11"/>
      <c r="CB1380" s="11"/>
      <c r="CC1380" s="11"/>
      <c r="CD1380" s="29"/>
      <c r="CE1380" s="11"/>
      <c r="CF1380" s="11"/>
      <c r="CG1380" s="29"/>
      <c r="CH1380" s="11"/>
      <c r="CI1380" s="11"/>
      <c r="CJ1380" s="11"/>
    </row>
    <row r="1381" spans="1:88" x14ac:dyDescent="0.2">
      <c r="A1381" s="13"/>
      <c r="B1381" s="13"/>
      <c r="C1381" s="11"/>
      <c r="D1381" s="29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  <c r="BC1381" s="11"/>
      <c r="BD1381" s="11"/>
      <c r="BE1381" s="11"/>
      <c r="BF1381" s="11"/>
      <c r="BG1381" s="11"/>
      <c r="BH1381" s="11"/>
      <c r="BI1381" s="11"/>
      <c r="BJ1381" s="11"/>
      <c r="BK1381" s="11"/>
      <c r="BL1381" s="11"/>
      <c r="BM1381" s="11"/>
      <c r="BN1381" s="11"/>
      <c r="BO1381" s="11"/>
      <c r="BP1381" s="11"/>
      <c r="BQ1381" s="11"/>
      <c r="BR1381" s="11"/>
      <c r="BS1381" s="11"/>
      <c r="BT1381" s="11"/>
      <c r="BU1381" s="11"/>
      <c r="BV1381" s="11"/>
      <c r="BW1381" s="11"/>
      <c r="BX1381" s="11"/>
      <c r="BY1381" s="11"/>
      <c r="BZ1381" s="11"/>
      <c r="CA1381" s="11"/>
      <c r="CB1381" s="11"/>
      <c r="CC1381" s="11"/>
      <c r="CD1381" s="29"/>
      <c r="CE1381" s="11"/>
      <c r="CF1381" s="11"/>
      <c r="CG1381" s="29"/>
      <c r="CH1381" s="11"/>
      <c r="CI1381" s="11"/>
      <c r="CJ1381" s="11"/>
    </row>
    <row r="1382" spans="1:88" x14ac:dyDescent="0.2">
      <c r="A1382" s="13"/>
      <c r="B1382" s="13"/>
      <c r="C1382" s="11"/>
      <c r="D1382" s="29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  <c r="BC1382" s="11"/>
      <c r="BD1382" s="11"/>
      <c r="BE1382" s="11"/>
      <c r="BF1382" s="11"/>
      <c r="BG1382" s="11"/>
      <c r="BH1382" s="11"/>
      <c r="BI1382" s="11"/>
      <c r="BJ1382" s="11"/>
      <c r="BK1382" s="11"/>
      <c r="BL1382" s="11"/>
      <c r="BM1382" s="11"/>
      <c r="BN1382" s="11"/>
      <c r="BO1382" s="11"/>
      <c r="BP1382" s="11"/>
      <c r="BQ1382" s="11"/>
      <c r="BR1382" s="11"/>
      <c r="BS1382" s="11"/>
      <c r="BT1382" s="11"/>
      <c r="BU1382" s="11"/>
      <c r="BV1382" s="11"/>
      <c r="BW1382" s="11"/>
      <c r="BX1382" s="11"/>
      <c r="BY1382" s="11"/>
      <c r="BZ1382" s="11"/>
      <c r="CA1382" s="11"/>
      <c r="CB1382" s="11"/>
      <c r="CC1382" s="11"/>
      <c r="CD1382" s="29"/>
      <c r="CE1382" s="11"/>
      <c r="CF1382" s="11"/>
      <c r="CG1382" s="29"/>
      <c r="CH1382" s="11"/>
      <c r="CI1382" s="11"/>
      <c r="CJ1382" s="11"/>
    </row>
    <row r="1383" spans="1:88" x14ac:dyDescent="0.2">
      <c r="A1383" s="13"/>
      <c r="B1383" s="13"/>
      <c r="C1383" s="11"/>
      <c r="D1383" s="29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  <c r="BC1383" s="11"/>
      <c r="BD1383" s="11"/>
      <c r="BE1383" s="11"/>
      <c r="BF1383" s="11"/>
      <c r="BG1383" s="11"/>
      <c r="BH1383" s="11"/>
      <c r="BI1383" s="11"/>
      <c r="BJ1383" s="11"/>
      <c r="BK1383" s="11"/>
      <c r="BL1383" s="11"/>
      <c r="BM1383" s="11"/>
      <c r="BN1383" s="11"/>
      <c r="BO1383" s="11"/>
      <c r="BP1383" s="11"/>
      <c r="BQ1383" s="11"/>
      <c r="BR1383" s="11"/>
      <c r="BS1383" s="11"/>
      <c r="BT1383" s="11"/>
      <c r="BU1383" s="11"/>
      <c r="BV1383" s="11"/>
      <c r="BW1383" s="11"/>
      <c r="BX1383" s="11"/>
      <c r="BY1383" s="11"/>
      <c r="BZ1383" s="11"/>
      <c r="CA1383" s="11"/>
      <c r="CB1383" s="11"/>
      <c r="CC1383" s="11"/>
      <c r="CD1383" s="29"/>
      <c r="CE1383" s="11"/>
      <c r="CF1383" s="11"/>
      <c r="CG1383" s="29"/>
      <c r="CH1383" s="11"/>
      <c r="CI1383" s="11"/>
      <c r="CJ1383" s="11"/>
    </row>
    <row r="1384" spans="1:88" x14ac:dyDescent="0.2">
      <c r="A1384" s="13"/>
      <c r="B1384" s="13"/>
      <c r="C1384" s="11"/>
      <c r="D1384" s="29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1"/>
      <c r="S1384" s="11"/>
      <c r="T1384" s="11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  <c r="BC1384" s="11"/>
      <c r="BD1384" s="11"/>
      <c r="BE1384" s="11"/>
      <c r="BF1384" s="11"/>
      <c r="BG1384" s="11"/>
      <c r="BH1384" s="11"/>
      <c r="BI1384" s="11"/>
      <c r="BJ1384" s="11"/>
      <c r="BK1384" s="11"/>
      <c r="BL1384" s="11"/>
      <c r="BM1384" s="11"/>
      <c r="BN1384" s="11"/>
      <c r="BO1384" s="11"/>
      <c r="BP1384" s="11"/>
      <c r="BQ1384" s="11"/>
      <c r="BR1384" s="11"/>
      <c r="BS1384" s="11"/>
      <c r="BT1384" s="11"/>
      <c r="BU1384" s="11"/>
      <c r="BV1384" s="11"/>
      <c r="BW1384" s="11"/>
      <c r="BX1384" s="11"/>
      <c r="BY1384" s="11"/>
      <c r="BZ1384" s="11"/>
      <c r="CA1384" s="11"/>
      <c r="CB1384" s="11"/>
      <c r="CC1384" s="11"/>
      <c r="CD1384" s="29"/>
      <c r="CE1384" s="11"/>
      <c r="CF1384" s="11"/>
      <c r="CG1384" s="29"/>
      <c r="CH1384" s="11"/>
      <c r="CI1384" s="11"/>
      <c r="CJ1384" s="11"/>
    </row>
    <row r="1385" spans="1:88" x14ac:dyDescent="0.2">
      <c r="A1385" s="13"/>
      <c r="B1385" s="13"/>
      <c r="C1385" s="11"/>
      <c r="D1385" s="29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  <c r="BC1385" s="11"/>
      <c r="BD1385" s="11"/>
      <c r="BE1385" s="11"/>
      <c r="BF1385" s="11"/>
      <c r="BG1385" s="11"/>
      <c r="BH1385" s="11"/>
      <c r="BI1385" s="11"/>
      <c r="BJ1385" s="11"/>
      <c r="BK1385" s="11"/>
      <c r="BL1385" s="11"/>
      <c r="BM1385" s="11"/>
      <c r="BN1385" s="11"/>
      <c r="BO1385" s="11"/>
      <c r="BP1385" s="11"/>
      <c r="BQ1385" s="11"/>
      <c r="BR1385" s="11"/>
      <c r="BS1385" s="11"/>
      <c r="BT1385" s="11"/>
      <c r="BU1385" s="11"/>
      <c r="BV1385" s="11"/>
      <c r="BW1385" s="11"/>
      <c r="BX1385" s="11"/>
      <c r="BY1385" s="11"/>
      <c r="BZ1385" s="11"/>
      <c r="CA1385" s="11"/>
      <c r="CB1385" s="11"/>
      <c r="CC1385" s="11"/>
      <c r="CD1385" s="29"/>
      <c r="CE1385" s="11"/>
      <c r="CF1385" s="11"/>
      <c r="CG1385" s="29"/>
      <c r="CH1385" s="11"/>
      <c r="CI1385" s="11"/>
      <c r="CJ1385" s="11"/>
    </row>
    <row r="1386" spans="1:88" x14ac:dyDescent="0.2">
      <c r="A1386" s="13"/>
      <c r="B1386" s="13"/>
      <c r="C1386" s="11"/>
      <c r="D1386" s="29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1"/>
      <c r="S1386" s="11"/>
      <c r="T1386" s="11"/>
      <c r="U1386" s="11"/>
      <c r="V1386" s="11"/>
      <c r="W1386" s="11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  <c r="AZ1386" s="11"/>
      <c r="BA1386" s="11"/>
      <c r="BB1386" s="11"/>
      <c r="BC1386" s="11"/>
      <c r="BD1386" s="11"/>
      <c r="BE1386" s="11"/>
      <c r="BF1386" s="11"/>
      <c r="BG1386" s="11"/>
      <c r="BH1386" s="11"/>
      <c r="BI1386" s="11"/>
      <c r="BJ1386" s="11"/>
      <c r="BK1386" s="11"/>
      <c r="BL1386" s="11"/>
      <c r="BM1386" s="11"/>
      <c r="BN1386" s="11"/>
      <c r="BO1386" s="11"/>
      <c r="BP1386" s="11"/>
      <c r="BQ1386" s="11"/>
      <c r="BR1386" s="11"/>
      <c r="BS1386" s="11"/>
      <c r="BT1386" s="11"/>
      <c r="BU1386" s="11"/>
      <c r="BV1386" s="11"/>
      <c r="BW1386" s="11"/>
      <c r="BX1386" s="11"/>
      <c r="BY1386" s="11"/>
      <c r="BZ1386" s="11"/>
      <c r="CA1386" s="11"/>
      <c r="CB1386" s="11"/>
      <c r="CC1386" s="11"/>
      <c r="CD1386" s="29"/>
      <c r="CE1386" s="11"/>
      <c r="CF1386" s="11"/>
      <c r="CG1386" s="29"/>
      <c r="CH1386" s="11"/>
      <c r="CI1386" s="11"/>
      <c r="CJ1386" s="11"/>
    </row>
    <row r="1387" spans="1:88" x14ac:dyDescent="0.2">
      <c r="A1387" s="13"/>
      <c r="B1387" s="13"/>
      <c r="C1387" s="11"/>
      <c r="D1387" s="29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  <c r="BC1387" s="11"/>
      <c r="BD1387" s="11"/>
      <c r="BE1387" s="11"/>
      <c r="BF1387" s="11"/>
      <c r="BG1387" s="11"/>
      <c r="BH1387" s="11"/>
      <c r="BI1387" s="11"/>
      <c r="BJ1387" s="11"/>
      <c r="BK1387" s="11"/>
      <c r="BL1387" s="11"/>
      <c r="BM1387" s="11"/>
      <c r="BN1387" s="11"/>
      <c r="BO1387" s="11"/>
      <c r="BP1387" s="11"/>
      <c r="BQ1387" s="11"/>
      <c r="BR1387" s="11"/>
      <c r="BS1387" s="11"/>
      <c r="BT1387" s="11"/>
      <c r="BU1387" s="11"/>
      <c r="BV1387" s="11"/>
      <c r="BW1387" s="11"/>
      <c r="BX1387" s="11"/>
      <c r="BY1387" s="11"/>
      <c r="BZ1387" s="11"/>
      <c r="CA1387" s="11"/>
      <c r="CB1387" s="11"/>
      <c r="CC1387" s="11"/>
      <c r="CD1387" s="29"/>
      <c r="CE1387" s="11"/>
      <c r="CF1387" s="11"/>
      <c r="CG1387" s="29"/>
      <c r="CH1387" s="11"/>
      <c r="CI1387" s="11"/>
      <c r="CJ1387" s="11"/>
    </row>
    <row r="1388" spans="1:88" x14ac:dyDescent="0.2">
      <c r="A1388" s="13"/>
      <c r="B1388" s="13"/>
      <c r="C1388" s="11"/>
      <c r="D1388" s="29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/>
      <c r="T1388" s="11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  <c r="BC1388" s="11"/>
      <c r="BD1388" s="11"/>
      <c r="BE1388" s="11"/>
      <c r="BF1388" s="11"/>
      <c r="BG1388" s="11"/>
      <c r="BH1388" s="11"/>
      <c r="BI1388" s="11"/>
      <c r="BJ1388" s="11"/>
      <c r="BK1388" s="11"/>
      <c r="BL1388" s="11"/>
      <c r="BM1388" s="11"/>
      <c r="BN1388" s="11"/>
      <c r="BO1388" s="11"/>
      <c r="BP1388" s="11"/>
      <c r="BQ1388" s="11"/>
      <c r="BR1388" s="11"/>
      <c r="BS1388" s="11"/>
      <c r="BT1388" s="11"/>
      <c r="BU1388" s="11"/>
      <c r="BV1388" s="11"/>
      <c r="BW1388" s="11"/>
      <c r="BX1388" s="11"/>
      <c r="BY1388" s="11"/>
      <c r="BZ1388" s="11"/>
      <c r="CA1388" s="11"/>
      <c r="CB1388" s="11"/>
      <c r="CC1388" s="11"/>
      <c r="CD1388" s="29"/>
      <c r="CE1388" s="11"/>
      <c r="CF1388" s="11"/>
      <c r="CG1388" s="29"/>
      <c r="CH1388" s="11"/>
      <c r="CI1388" s="11"/>
      <c r="CJ1388" s="11"/>
    </row>
    <row r="1389" spans="1:88" x14ac:dyDescent="0.2">
      <c r="A1389" s="13"/>
      <c r="B1389" s="13"/>
      <c r="C1389" s="11"/>
      <c r="D1389" s="29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  <c r="BC1389" s="11"/>
      <c r="BD1389" s="11"/>
      <c r="BE1389" s="11"/>
      <c r="BF1389" s="11"/>
      <c r="BG1389" s="11"/>
      <c r="BH1389" s="11"/>
      <c r="BI1389" s="11"/>
      <c r="BJ1389" s="11"/>
      <c r="BK1389" s="11"/>
      <c r="BL1389" s="11"/>
      <c r="BM1389" s="11"/>
      <c r="BN1389" s="11"/>
      <c r="BO1389" s="11"/>
      <c r="BP1389" s="11"/>
      <c r="BQ1389" s="11"/>
      <c r="BR1389" s="11"/>
      <c r="BS1389" s="11"/>
      <c r="BT1389" s="11"/>
      <c r="BU1389" s="11"/>
      <c r="BV1389" s="11"/>
      <c r="BW1389" s="11"/>
      <c r="BX1389" s="11"/>
      <c r="BY1389" s="11"/>
      <c r="BZ1389" s="11"/>
      <c r="CA1389" s="11"/>
      <c r="CB1389" s="11"/>
      <c r="CC1389" s="11"/>
      <c r="CD1389" s="29"/>
      <c r="CE1389" s="11"/>
      <c r="CF1389" s="11"/>
      <c r="CG1389" s="29"/>
      <c r="CH1389" s="11"/>
      <c r="CI1389" s="11"/>
      <c r="CJ1389" s="11"/>
    </row>
    <row r="1390" spans="1:88" x14ac:dyDescent="0.2">
      <c r="A1390" s="13"/>
      <c r="B1390" s="13"/>
      <c r="C1390" s="11"/>
      <c r="D1390" s="29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  <c r="BC1390" s="11"/>
      <c r="BD1390" s="11"/>
      <c r="BE1390" s="11"/>
      <c r="BF1390" s="11"/>
      <c r="BG1390" s="11"/>
      <c r="BH1390" s="11"/>
      <c r="BI1390" s="11"/>
      <c r="BJ1390" s="11"/>
      <c r="BK1390" s="11"/>
      <c r="BL1390" s="11"/>
      <c r="BM1390" s="11"/>
      <c r="BN1390" s="11"/>
      <c r="BO1390" s="11"/>
      <c r="BP1390" s="11"/>
      <c r="BQ1390" s="11"/>
      <c r="BR1390" s="11"/>
      <c r="BS1390" s="11"/>
      <c r="BT1390" s="11"/>
      <c r="BU1390" s="11"/>
      <c r="BV1390" s="11"/>
      <c r="BW1390" s="11"/>
      <c r="BX1390" s="11"/>
      <c r="BY1390" s="11"/>
      <c r="BZ1390" s="11"/>
      <c r="CA1390" s="11"/>
      <c r="CB1390" s="11"/>
      <c r="CC1390" s="11"/>
      <c r="CD1390" s="29"/>
      <c r="CE1390" s="11"/>
      <c r="CF1390" s="11"/>
      <c r="CG1390" s="29"/>
      <c r="CH1390" s="11"/>
      <c r="CI1390" s="11"/>
      <c r="CJ1390" s="11"/>
    </row>
    <row r="1391" spans="1:88" x14ac:dyDescent="0.2">
      <c r="A1391" s="13"/>
      <c r="B1391" s="13"/>
      <c r="C1391" s="11"/>
      <c r="D1391" s="29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  <c r="BC1391" s="11"/>
      <c r="BD1391" s="11"/>
      <c r="BE1391" s="11"/>
      <c r="BF1391" s="11"/>
      <c r="BG1391" s="11"/>
      <c r="BH1391" s="11"/>
      <c r="BI1391" s="11"/>
      <c r="BJ1391" s="11"/>
      <c r="BK1391" s="11"/>
      <c r="BL1391" s="11"/>
      <c r="BM1391" s="11"/>
      <c r="BN1391" s="11"/>
      <c r="BO1391" s="11"/>
      <c r="BP1391" s="11"/>
      <c r="BQ1391" s="11"/>
      <c r="BR1391" s="11"/>
      <c r="BS1391" s="11"/>
      <c r="BT1391" s="11"/>
      <c r="BU1391" s="11"/>
      <c r="BV1391" s="11"/>
      <c r="BW1391" s="11"/>
      <c r="BX1391" s="11"/>
      <c r="BY1391" s="11"/>
      <c r="BZ1391" s="11"/>
      <c r="CA1391" s="11"/>
      <c r="CB1391" s="11"/>
      <c r="CC1391" s="11"/>
      <c r="CD1391" s="29"/>
      <c r="CE1391" s="11"/>
      <c r="CF1391" s="11"/>
      <c r="CG1391" s="29"/>
      <c r="CH1391" s="11"/>
      <c r="CI1391" s="11"/>
      <c r="CJ1391" s="11"/>
    </row>
    <row r="1392" spans="1:88" x14ac:dyDescent="0.2">
      <c r="A1392" s="13"/>
      <c r="B1392" s="13"/>
      <c r="C1392" s="11"/>
      <c r="D1392" s="29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/>
      <c r="T1392" s="11"/>
      <c r="U1392" s="11"/>
      <c r="V1392" s="11"/>
      <c r="W1392" s="11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  <c r="BC1392" s="11"/>
      <c r="BD1392" s="11"/>
      <c r="BE1392" s="11"/>
      <c r="BF1392" s="11"/>
      <c r="BG1392" s="11"/>
      <c r="BH1392" s="11"/>
      <c r="BI1392" s="11"/>
      <c r="BJ1392" s="11"/>
      <c r="BK1392" s="11"/>
      <c r="BL1392" s="11"/>
      <c r="BM1392" s="11"/>
      <c r="BN1392" s="11"/>
      <c r="BO1392" s="11"/>
      <c r="BP1392" s="11"/>
      <c r="BQ1392" s="11"/>
      <c r="BR1392" s="11"/>
      <c r="BS1392" s="11"/>
      <c r="BT1392" s="11"/>
      <c r="BU1392" s="11"/>
      <c r="BV1392" s="11"/>
      <c r="BW1392" s="11"/>
      <c r="BX1392" s="11"/>
      <c r="BY1392" s="11"/>
      <c r="BZ1392" s="11"/>
      <c r="CA1392" s="11"/>
      <c r="CB1392" s="11"/>
      <c r="CC1392" s="11"/>
      <c r="CD1392" s="29"/>
      <c r="CE1392" s="11"/>
      <c r="CF1392" s="11"/>
      <c r="CG1392" s="29"/>
      <c r="CH1392" s="11"/>
      <c r="CI1392" s="11"/>
      <c r="CJ1392" s="11"/>
    </row>
    <row r="1393" spans="1:88" x14ac:dyDescent="0.2">
      <c r="A1393" s="13"/>
      <c r="B1393" s="13"/>
      <c r="C1393" s="11"/>
      <c r="D1393" s="29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  <c r="BC1393" s="11"/>
      <c r="BD1393" s="11"/>
      <c r="BE1393" s="11"/>
      <c r="BF1393" s="11"/>
      <c r="BG1393" s="11"/>
      <c r="BH1393" s="11"/>
      <c r="BI1393" s="11"/>
      <c r="BJ1393" s="11"/>
      <c r="BK1393" s="11"/>
      <c r="BL1393" s="11"/>
      <c r="BM1393" s="11"/>
      <c r="BN1393" s="11"/>
      <c r="BO1393" s="11"/>
      <c r="BP1393" s="11"/>
      <c r="BQ1393" s="11"/>
      <c r="BR1393" s="11"/>
      <c r="BS1393" s="11"/>
      <c r="BT1393" s="11"/>
      <c r="BU1393" s="11"/>
      <c r="BV1393" s="11"/>
      <c r="BW1393" s="11"/>
      <c r="BX1393" s="11"/>
      <c r="BY1393" s="11"/>
      <c r="BZ1393" s="11"/>
      <c r="CA1393" s="11"/>
      <c r="CB1393" s="11"/>
      <c r="CC1393" s="11"/>
      <c r="CD1393" s="29"/>
      <c r="CE1393" s="11"/>
      <c r="CF1393" s="11"/>
      <c r="CG1393" s="29"/>
      <c r="CH1393" s="11"/>
      <c r="CI1393" s="11"/>
      <c r="CJ1393" s="11"/>
    </row>
    <row r="1394" spans="1:88" x14ac:dyDescent="0.2">
      <c r="A1394" s="13"/>
      <c r="B1394" s="13"/>
      <c r="C1394" s="11"/>
      <c r="D1394" s="29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  <c r="BC1394" s="11"/>
      <c r="BD1394" s="11"/>
      <c r="BE1394" s="11"/>
      <c r="BF1394" s="11"/>
      <c r="BG1394" s="11"/>
      <c r="BH1394" s="11"/>
      <c r="BI1394" s="11"/>
      <c r="BJ1394" s="11"/>
      <c r="BK1394" s="11"/>
      <c r="BL1394" s="11"/>
      <c r="BM1394" s="11"/>
      <c r="BN1394" s="11"/>
      <c r="BO1394" s="11"/>
      <c r="BP1394" s="11"/>
      <c r="BQ1394" s="11"/>
      <c r="BR1394" s="11"/>
      <c r="BS1394" s="11"/>
      <c r="BT1394" s="11"/>
      <c r="BU1394" s="11"/>
      <c r="BV1394" s="11"/>
      <c r="BW1394" s="11"/>
      <c r="BX1394" s="11"/>
      <c r="BY1394" s="11"/>
      <c r="BZ1394" s="11"/>
      <c r="CA1394" s="11"/>
      <c r="CB1394" s="11"/>
      <c r="CC1394" s="11"/>
      <c r="CD1394" s="29"/>
      <c r="CE1394" s="11"/>
      <c r="CF1394" s="11"/>
      <c r="CG1394" s="29"/>
      <c r="CH1394" s="11"/>
      <c r="CI1394" s="11"/>
      <c r="CJ1394" s="11"/>
    </row>
    <row r="1395" spans="1:88" x14ac:dyDescent="0.2">
      <c r="A1395" s="13"/>
      <c r="B1395" s="13"/>
      <c r="C1395" s="11"/>
      <c r="D1395" s="29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  <c r="BC1395" s="11"/>
      <c r="BD1395" s="11"/>
      <c r="BE1395" s="11"/>
      <c r="BF1395" s="11"/>
      <c r="BG1395" s="11"/>
      <c r="BH1395" s="11"/>
      <c r="BI1395" s="11"/>
      <c r="BJ1395" s="11"/>
      <c r="BK1395" s="11"/>
      <c r="BL1395" s="11"/>
      <c r="BM1395" s="11"/>
      <c r="BN1395" s="11"/>
      <c r="BO1395" s="11"/>
      <c r="BP1395" s="11"/>
      <c r="BQ1395" s="11"/>
      <c r="BR1395" s="11"/>
      <c r="BS1395" s="11"/>
      <c r="BT1395" s="11"/>
      <c r="BU1395" s="11"/>
      <c r="BV1395" s="11"/>
      <c r="BW1395" s="11"/>
      <c r="BX1395" s="11"/>
      <c r="BY1395" s="11"/>
      <c r="BZ1395" s="11"/>
      <c r="CA1395" s="11"/>
      <c r="CB1395" s="11"/>
      <c r="CC1395" s="11"/>
      <c r="CD1395" s="29"/>
      <c r="CE1395" s="11"/>
      <c r="CF1395" s="11"/>
      <c r="CG1395" s="29"/>
      <c r="CH1395" s="11"/>
      <c r="CI1395" s="11"/>
      <c r="CJ1395" s="11"/>
    </row>
    <row r="1396" spans="1:88" x14ac:dyDescent="0.2">
      <c r="A1396" s="13"/>
      <c r="B1396" s="13"/>
      <c r="C1396" s="11"/>
      <c r="D1396" s="29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  <c r="BC1396" s="11"/>
      <c r="BD1396" s="11"/>
      <c r="BE1396" s="11"/>
      <c r="BF1396" s="11"/>
      <c r="BG1396" s="11"/>
      <c r="BH1396" s="11"/>
      <c r="BI1396" s="11"/>
      <c r="BJ1396" s="11"/>
      <c r="BK1396" s="11"/>
      <c r="BL1396" s="11"/>
      <c r="BM1396" s="11"/>
      <c r="BN1396" s="11"/>
      <c r="BO1396" s="11"/>
      <c r="BP1396" s="11"/>
      <c r="BQ1396" s="11"/>
      <c r="BR1396" s="11"/>
      <c r="BS1396" s="11"/>
      <c r="BT1396" s="11"/>
      <c r="BU1396" s="11"/>
      <c r="BV1396" s="11"/>
      <c r="BW1396" s="11"/>
      <c r="BX1396" s="11"/>
      <c r="BY1396" s="11"/>
      <c r="BZ1396" s="11"/>
      <c r="CA1396" s="11"/>
      <c r="CB1396" s="11"/>
      <c r="CC1396" s="11"/>
      <c r="CD1396" s="29"/>
      <c r="CE1396" s="11"/>
      <c r="CF1396" s="11"/>
      <c r="CG1396" s="29"/>
      <c r="CH1396" s="11"/>
      <c r="CI1396" s="11"/>
      <c r="CJ1396" s="11"/>
    </row>
    <row r="1397" spans="1:88" x14ac:dyDescent="0.2">
      <c r="A1397" s="13"/>
      <c r="B1397" s="13"/>
      <c r="C1397" s="11"/>
      <c r="D1397" s="29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  <c r="BC1397" s="11"/>
      <c r="BD1397" s="11"/>
      <c r="BE1397" s="11"/>
      <c r="BF1397" s="11"/>
      <c r="BG1397" s="11"/>
      <c r="BH1397" s="11"/>
      <c r="BI1397" s="11"/>
      <c r="BJ1397" s="11"/>
      <c r="BK1397" s="11"/>
      <c r="BL1397" s="11"/>
      <c r="BM1397" s="11"/>
      <c r="BN1397" s="11"/>
      <c r="BO1397" s="11"/>
      <c r="BP1397" s="11"/>
      <c r="BQ1397" s="11"/>
      <c r="BR1397" s="11"/>
      <c r="BS1397" s="11"/>
      <c r="BT1397" s="11"/>
      <c r="BU1397" s="11"/>
      <c r="BV1397" s="11"/>
      <c r="BW1397" s="11"/>
      <c r="BX1397" s="11"/>
      <c r="BY1397" s="11"/>
      <c r="BZ1397" s="11"/>
      <c r="CA1397" s="11"/>
      <c r="CB1397" s="11"/>
      <c r="CC1397" s="11"/>
      <c r="CD1397" s="29"/>
      <c r="CE1397" s="11"/>
      <c r="CF1397" s="11"/>
      <c r="CG1397" s="29"/>
      <c r="CH1397" s="11"/>
      <c r="CI1397" s="11"/>
      <c r="CJ1397" s="11"/>
    </row>
    <row r="1398" spans="1:88" x14ac:dyDescent="0.2">
      <c r="A1398" s="13"/>
      <c r="B1398" s="13"/>
      <c r="C1398" s="11"/>
      <c r="D1398" s="29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  <c r="BC1398" s="11"/>
      <c r="BD1398" s="11"/>
      <c r="BE1398" s="11"/>
      <c r="BF1398" s="11"/>
      <c r="BG1398" s="11"/>
      <c r="BH1398" s="11"/>
      <c r="BI1398" s="11"/>
      <c r="BJ1398" s="11"/>
      <c r="BK1398" s="11"/>
      <c r="BL1398" s="11"/>
      <c r="BM1398" s="11"/>
      <c r="BN1398" s="11"/>
      <c r="BO1398" s="11"/>
      <c r="BP1398" s="11"/>
      <c r="BQ1398" s="11"/>
      <c r="BR1398" s="11"/>
      <c r="BS1398" s="11"/>
      <c r="BT1398" s="11"/>
      <c r="BU1398" s="11"/>
      <c r="BV1398" s="11"/>
      <c r="BW1398" s="11"/>
      <c r="BX1398" s="11"/>
      <c r="BY1398" s="11"/>
      <c r="BZ1398" s="11"/>
      <c r="CA1398" s="11"/>
      <c r="CB1398" s="11"/>
      <c r="CC1398" s="11"/>
      <c r="CD1398" s="29"/>
      <c r="CE1398" s="11"/>
      <c r="CF1398" s="11"/>
      <c r="CG1398" s="29"/>
      <c r="CH1398" s="11"/>
      <c r="CI1398" s="11"/>
      <c r="CJ1398" s="11"/>
    </row>
    <row r="1399" spans="1:88" x14ac:dyDescent="0.2">
      <c r="A1399" s="13"/>
      <c r="B1399" s="13"/>
      <c r="C1399" s="11"/>
      <c r="D1399" s="29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  <c r="BC1399" s="11"/>
      <c r="BD1399" s="11"/>
      <c r="BE1399" s="11"/>
      <c r="BF1399" s="11"/>
      <c r="BG1399" s="11"/>
      <c r="BH1399" s="11"/>
      <c r="BI1399" s="11"/>
      <c r="BJ1399" s="11"/>
      <c r="BK1399" s="11"/>
      <c r="BL1399" s="11"/>
      <c r="BM1399" s="11"/>
      <c r="BN1399" s="11"/>
      <c r="BO1399" s="11"/>
      <c r="BP1399" s="11"/>
      <c r="BQ1399" s="11"/>
      <c r="BR1399" s="11"/>
      <c r="BS1399" s="11"/>
      <c r="BT1399" s="11"/>
      <c r="BU1399" s="11"/>
      <c r="BV1399" s="11"/>
      <c r="BW1399" s="11"/>
      <c r="BX1399" s="11"/>
      <c r="BY1399" s="11"/>
      <c r="BZ1399" s="11"/>
      <c r="CA1399" s="11"/>
      <c r="CB1399" s="11"/>
      <c r="CC1399" s="11"/>
      <c r="CD1399" s="29"/>
      <c r="CE1399" s="11"/>
      <c r="CF1399" s="11"/>
      <c r="CG1399" s="29"/>
      <c r="CH1399" s="11"/>
      <c r="CI1399" s="11"/>
      <c r="CJ1399" s="11"/>
    </row>
    <row r="1400" spans="1:88" x14ac:dyDescent="0.2">
      <c r="A1400" s="13"/>
      <c r="B1400" s="13"/>
      <c r="C1400" s="11"/>
      <c r="D1400" s="29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/>
      <c r="T1400" s="11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  <c r="BC1400" s="11"/>
      <c r="BD1400" s="11"/>
      <c r="BE1400" s="11"/>
      <c r="BF1400" s="11"/>
      <c r="BG1400" s="11"/>
      <c r="BH1400" s="11"/>
      <c r="BI1400" s="11"/>
      <c r="BJ1400" s="11"/>
      <c r="BK1400" s="11"/>
      <c r="BL1400" s="11"/>
      <c r="BM1400" s="11"/>
      <c r="BN1400" s="11"/>
      <c r="BO1400" s="11"/>
      <c r="BP1400" s="11"/>
      <c r="BQ1400" s="11"/>
      <c r="BR1400" s="11"/>
      <c r="BS1400" s="11"/>
      <c r="BT1400" s="11"/>
      <c r="BU1400" s="11"/>
      <c r="BV1400" s="11"/>
      <c r="BW1400" s="11"/>
      <c r="BX1400" s="11"/>
      <c r="BY1400" s="11"/>
      <c r="BZ1400" s="11"/>
      <c r="CA1400" s="11"/>
      <c r="CB1400" s="11"/>
      <c r="CC1400" s="11"/>
      <c r="CD1400" s="29"/>
      <c r="CE1400" s="11"/>
      <c r="CF1400" s="11"/>
      <c r="CG1400" s="29"/>
      <c r="CH1400" s="11"/>
      <c r="CI1400" s="11"/>
      <c r="CJ1400" s="11"/>
    </row>
    <row r="1401" spans="1:88" x14ac:dyDescent="0.2">
      <c r="A1401" s="13"/>
      <c r="B1401" s="13"/>
      <c r="C1401" s="11"/>
      <c r="D1401" s="29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  <c r="BC1401" s="11"/>
      <c r="BD1401" s="11"/>
      <c r="BE1401" s="11"/>
      <c r="BF1401" s="11"/>
      <c r="BG1401" s="11"/>
      <c r="BH1401" s="11"/>
      <c r="BI1401" s="11"/>
      <c r="BJ1401" s="11"/>
      <c r="BK1401" s="11"/>
      <c r="BL1401" s="11"/>
      <c r="BM1401" s="11"/>
      <c r="BN1401" s="11"/>
      <c r="BO1401" s="11"/>
      <c r="BP1401" s="11"/>
      <c r="BQ1401" s="11"/>
      <c r="BR1401" s="11"/>
      <c r="BS1401" s="11"/>
      <c r="BT1401" s="11"/>
      <c r="BU1401" s="11"/>
      <c r="BV1401" s="11"/>
      <c r="BW1401" s="11"/>
      <c r="BX1401" s="11"/>
      <c r="BY1401" s="11"/>
      <c r="BZ1401" s="11"/>
      <c r="CA1401" s="11"/>
      <c r="CB1401" s="11"/>
      <c r="CC1401" s="11"/>
      <c r="CD1401" s="29"/>
      <c r="CE1401" s="11"/>
      <c r="CF1401" s="11"/>
      <c r="CG1401" s="29"/>
      <c r="CH1401" s="11"/>
      <c r="CI1401" s="11"/>
      <c r="CJ1401" s="11"/>
    </row>
    <row r="1402" spans="1:88" x14ac:dyDescent="0.2">
      <c r="A1402" s="13"/>
      <c r="B1402" s="13"/>
      <c r="C1402" s="11"/>
      <c r="D1402" s="29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  <c r="BC1402" s="11"/>
      <c r="BD1402" s="11"/>
      <c r="BE1402" s="11"/>
      <c r="BF1402" s="11"/>
      <c r="BG1402" s="11"/>
      <c r="BH1402" s="11"/>
      <c r="BI1402" s="11"/>
      <c r="BJ1402" s="11"/>
      <c r="BK1402" s="11"/>
      <c r="BL1402" s="11"/>
      <c r="BM1402" s="11"/>
      <c r="BN1402" s="11"/>
      <c r="BO1402" s="11"/>
      <c r="BP1402" s="11"/>
      <c r="BQ1402" s="11"/>
      <c r="BR1402" s="11"/>
      <c r="BS1402" s="11"/>
      <c r="BT1402" s="11"/>
      <c r="BU1402" s="11"/>
      <c r="BV1402" s="11"/>
      <c r="BW1402" s="11"/>
      <c r="BX1402" s="11"/>
      <c r="BY1402" s="11"/>
      <c r="BZ1402" s="11"/>
      <c r="CA1402" s="11"/>
      <c r="CB1402" s="11"/>
      <c r="CC1402" s="11"/>
      <c r="CD1402" s="29"/>
      <c r="CE1402" s="11"/>
      <c r="CF1402" s="11"/>
      <c r="CG1402" s="29"/>
      <c r="CH1402" s="11"/>
      <c r="CI1402" s="11"/>
      <c r="CJ1402" s="11"/>
    </row>
    <row r="1403" spans="1:88" x14ac:dyDescent="0.2">
      <c r="A1403" s="13"/>
      <c r="B1403" s="13"/>
      <c r="C1403" s="11"/>
      <c r="D1403" s="29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  <c r="BC1403" s="11"/>
      <c r="BD1403" s="11"/>
      <c r="BE1403" s="11"/>
      <c r="BF1403" s="11"/>
      <c r="BG1403" s="11"/>
      <c r="BH1403" s="11"/>
      <c r="BI1403" s="11"/>
      <c r="BJ1403" s="11"/>
      <c r="BK1403" s="11"/>
      <c r="BL1403" s="11"/>
      <c r="BM1403" s="11"/>
      <c r="BN1403" s="11"/>
      <c r="BO1403" s="11"/>
      <c r="BP1403" s="11"/>
      <c r="BQ1403" s="11"/>
      <c r="BR1403" s="11"/>
      <c r="BS1403" s="11"/>
      <c r="BT1403" s="11"/>
      <c r="BU1403" s="11"/>
      <c r="BV1403" s="11"/>
      <c r="BW1403" s="11"/>
      <c r="BX1403" s="11"/>
      <c r="BY1403" s="11"/>
      <c r="BZ1403" s="11"/>
      <c r="CA1403" s="11"/>
      <c r="CB1403" s="11"/>
      <c r="CC1403" s="11"/>
      <c r="CD1403" s="29"/>
      <c r="CE1403" s="11"/>
      <c r="CF1403" s="11"/>
      <c r="CG1403" s="29"/>
      <c r="CH1403" s="11"/>
      <c r="CI1403" s="11"/>
      <c r="CJ1403" s="11"/>
    </row>
    <row r="1404" spans="1:88" x14ac:dyDescent="0.2">
      <c r="A1404" s="13"/>
      <c r="B1404" s="13"/>
      <c r="C1404" s="11"/>
      <c r="D1404" s="29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  <c r="BC1404" s="11"/>
      <c r="BD1404" s="11"/>
      <c r="BE1404" s="11"/>
      <c r="BF1404" s="11"/>
      <c r="BG1404" s="11"/>
      <c r="BH1404" s="11"/>
      <c r="BI1404" s="11"/>
      <c r="BJ1404" s="11"/>
      <c r="BK1404" s="11"/>
      <c r="BL1404" s="11"/>
      <c r="BM1404" s="11"/>
      <c r="BN1404" s="11"/>
      <c r="BO1404" s="11"/>
      <c r="BP1404" s="11"/>
      <c r="BQ1404" s="11"/>
      <c r="BR1404" s="11"/>
      <c r="BS1404" s="11"/>
      <c r="BT1404" s="11"/>
      <c r="BU1404" s="11"/>
      <c r="BV1404" s="11"/>
      <c r="BW1404" s="11"/>
      <c r="BX1404" s="11"/>
      <c r="BY1404" s="11"/>
      <c r="BZ1404" s="11"/>
      <c r="CA1404" s="11"/>
      <c r="CB1404" s="11"/>
      <c r="CC1404" s="11"/>
      <c r="CD1404" s="29"/>
      <c r="CE1404" s="11"/>
      <c r="CF1404" s="11"/>
      <c r="CG1404" s="29"/>
      <c r="CH1404" s="11"/>
      <c r="CI1404" s="11"/>
      <c r="CJ1404" s="11"/>
    </row>
    <row r="1405" spans="1:88" x14ac:dyDescent="0.2">
      <c r="A1405" s="13"/>
      <c r="B1405" s="13"/>
      <c r="C1405" s="11"/>
      <c r="D1405" s="29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  <c r="BC1405" s="11"/>
      <c r="BD1405" s="11"/>
      <c r="BE1405" s="11"/>
      <c r="BF1405" s="11"/>
      <c r="BG1405" s="11"/>
      <c r="BH1405" s="11"/>
      <c r="BI1405" s="11"/>
      <c r="BJ1405" s="11"/>
      <c r="BK1405" s="11"/>
      <c r="BL1405" s="11"/>
      <c r="BM1405" s="11"/>
      <c r="BN1405" s="11"/>
      <c r="BO1405" s="11"/>
      <c r="BP1405" s="11"/>
      <c r="BQ1405" s="11"/>
      <c r="BR1405" s="11"/>
      <c r="BS1405" s="11"/>
      <c r="BT1405" s="11"/>
      <c r="BU1405" s="11"/>
      <c r="BV1405" s="11"/>
      <c r="BW1405" s="11"/>
      <c r="BX1405" s="11"/>
      <c r="BY1405" s="11"/>
      <c r="BZ1405" s="11"/>
      <c r="CA1405" s="11"/>
      <c r="CB1405" s="11"/>
      <c r="CC1405" s="11"/>
      <c r="CD1405" s="29"/>
      <c r="CE1405" s="11"/>
      <c r="CF1405" s="11"/>
      <c r="CG1405" s="29"/>
      <c r="CH1405" s="11"/>
      <c r="CI1405" s="11"/>
      <c r="CJ1405" s="11"/>
    </row>
    <row r="1406" spans="1:88" x14ac:dyDescent="0.2">
      <c r="A1406" s="13"/>
      <c r="B1406" s="13"/>
      <c r="C1406" s="11"/>
      <c r="D1406" s="29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/>
      <c r="T1406" s="11"/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  <c r="BC1406" s="11"/>
      <c r="BD1406" s="11"/>
      <c r="BE1406" s="11"/>
      <c r="BF1406" s="11"/>
      <c r="BG1406" s="11"/>
      <c r="BH1406" s="11"/>
      <c r="BI1406" s="11"/>
      <c r="BJ1406" s="11"/>
      <c r="BK1406" s="11"/>
      <c r="BL1406" s="11"/>
      <c r="BM1406" s="11"/>
      <c r="BN1406" s="11"/>
      <c r="BO1406" s="11"/>
      <c r="BP1406" s="11"/>
      <c r="BQ1406" s="11"/>
      <c r="BR1406" s="11"/>
      <c r="BS1406" s="11"/>
      <c r="BT1406" s="11"/>
      <c r="BU1406" s="11"/>
      <c r="BV1406" s="11"/>
      <c r="BW1406" s="11"/>
      <c r="BX1406" s="11"/>
      <c r="BY1406" s="11"/>
      <c r="BZ1406" s="11"/>
      <c r="CA1406" s="11"/>
      <c r="CB1406" s="11"/>
      <c r="CC1406" s="11"/>
      <c r="CD1406" s="29"/>
      <c r="CE1406" s="11"/>
      <c r="CF1406" s="11"/>
      <c r="CG1406" s="29"/>
      <c r="CH1406" s="11"/>
      <c r="CI1406" s="11"/>
      <c r="CJ1406" s="11"/>
    </row>
    <row r="1407" spans="1:88" x14ac:dyDescent="0.2">
      <c r="A1407" s="13"/>
      <c r="B1407" s="13"/>
      <c r="C1407" s="11"/>
      <c r="D1407" s="29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  <c r="BC1407" s="11"/>
      <c r="BD1407" s="11"/>
      <c r="BE1407" s="11"/>
      <c r="BF1407" s="11"/>
      <c r="BG1407" s="11"/>
      <c r="BH1407" s="11"/>
      <c r="BI1407" s="11"/>
      <c r="BJ1407" s="11"/>
      <c r="BK1407" s="11"/>
      <c r="BL1407" s="11"/>
      <c r="BM1407" s="11"/>
      <c r="BN1407" s="11"/>
      <c r="BO1407" s="11"/>
      <c r="BP1407" s="11"/>
      <c r="BQ1407" s="11"/>
      <c r="BR1407" s="11"/>
      <c r="BS1407" s="11"/>
      <c r="BT1407" s="11"/>
      <c r="BU1407" s="11"/>
      <c r="BV1407" s="11"/>
      <c r="BW1407" s="11"/>
      <c r="BX1407" s="11"/>
      <c r="BY1407" s="11"/>
      <c r="BZ1407" s="11"/>
      <c r="CA1407" s="11"/>
      <c r="CB1407" s="11"/>
      <c r="CC1407" s="11"/>
      <c r="CD1407" s="29"/>
      <c r="CE1407" s="11"/>
      <c r="CF1407" s="11"/>
      <c r="CG1407" s="29"/>
      <c r="CH1407" s="11"/>
      <c r="CI1407" s="11"/>
      <c r="CJ1407" s="11"/>
    </row>
    <row r="1408" spans="1:88" x14ac:dyDescent="0.2">
      <c r="A1408" s="13"/>
      <c r="B1408" s="13"/>
      <c r="C1408" s="11"/>
      <c r="D1408" s="29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  <c r="BC1408" s="11"/>
      <c r="BD1408" s="11"/>
      <c r="BE1408" s="11"/>
      <c r="BF1408" s="11"/>
      <c r="BG1408" s="11"/>
      <c r="BH1408" s="11"/>
      <c r="BI1408" s="11"/>
      <c r="BJ1408" s="11"/>
      <c r="BK1408" s="11"/>
      <c r="BL1408" s="11"/>
      <c r="BM1408" s="11"/>
      <c r="BN1408" s="11"/>
      <c r="BO1408" s="11"/>
      <c r="BP1408" s="11"/>
      <c r="BQ1408" s="11"/>
      <c r="BR1408" s="11"/>
      <c r="BS1408" s="11"/>
      <c r="BT1408" s="11"/>
      <c r="BU1408" s="11"/>
      <c r="BV1408" s="11"/>
      <c r="BW1408" s="11"/>
      <c r="BX1408" s="11"/>
      <c r="BY1408" s="11"/>
      <c r="BZ1408" s="11"/>
      <c r="CA1408" s="11"/>
      <c r="CB1408" s="11"/>
      <c r="CC1408" s="11"/>
      <c r="CD1408" s="29"/>
      <c r="CE1408" s="11"/>
      <c r="CF1408" s="11"/>
      <c r="CG1408" s="29"/>
      <c r="CH1408" s="11"/>
      <c r="CI1408" s="11"/>
      <c r="CJ1408" s="11"/>
    </row>
    <row r="1409" spans="1:88" x14ac:dyDescent="0.2">
      <c r="A1409" s="13"/>
      <c r="B1409" s="13"/>
      <c r="C1409" s="11"/>
      <c r="D1409" s="29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  <c r="BC1409" s="11"/>
      <c r="BD1409" s="11"/>
      <c r="BE1409" s="11"/>
      <c r="BF1409" s="11"/>
      <c r="BG1409" s="11"/>
      <c r="BH1409" s="11"/>
      <c r="BI1409" s="11"/>
      <c r="BJ1409" s="11"/>
      <c r="BK1409" s="11"/>
      <c r="BL1409" s="11"/>
      <c r="BM1409" s="11"/>
      <c r="BN1409" s="11"/>
      <c r="BO1409" s="11"/>
      <c r="BP1409" s="11"/>
      <c r="BQ1409" s="11"/>
      <c r="BR1409" s="11"/>
      <c r="BS1409" s="11"/>
      <c r="BT1409" s="11"/>
      <c r="BU1409" s="11"/>
      <c r="BV1409" s="11"/>
      <c r="BW1409" s="11"/>
      <c r="BX1409" s="11"/>
      <c r="BY1409" s="11"/>
      <c r="BZ1409" s="11"/>
      <c r="CA1409" s="11"/>
      <c r="CB1409" s="11"/>
      <c r="CC1409" s="11"/>
      <c r="CD1409" s="29"/>
      <c r="CE1409" s="11"/>
      <c r="CF1409" s="11"/>
      <c r="CG1409" s="29"/>
      <c r="CH1409" s="11"/>
      <c r="CI1409" s="11"/>
      <c r="CJ1409" s="11"/>
    </row>
    <row r="1410" spans="1:88" x14ac:dyDescent="0.2">
      <c r="A1410" s="13"/>
      <c r="B1410" s="13"/>
      <c r="C1410" s="11"/>
      <c r="D1410" s="29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/>
      <c r="T1410" s="11"/>
      <c r="U1410" s="11"/>
      <c r="V1410" s="11"/>
      <c r="W1410" s="11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  <c r="BC1410" s="11"/>
      <c r="BD1410" s="11"/>
      <c r="BE1410" s="11"/>
      <c r="BF1410" s="11"/>
      <c r="BG1410" s="11"/>
      <c r="BH1410" s="11"/>
      <c r="BI1410" s="11"/>
      <c r="BJ1410" s="11"/>
      <c r="BK1410" s="11"/>
      <c r="BL1410" s="11"/>
      <c r="BM1410" s="11"/>
      <c r="BN1410" s="11"/>
      <c r="BO1410" s="11"/>
      <c r="BP1410" s="11"/>
      <c r="BQ1410" s="11"/>
      <c r="BR1410" s="11"/>
      <c r="BS1410" s="11"/>
      <c r="BT1410" s="11"/>
      <c r="BU1410" s="11"/>
      <c r="BV1410" s="11"/>
      <c r="BW1410" s="11"/>
      <c r="BX1410" s="11"/>
      <c r="BY1410" s="11"/>
      <c r="BZ1410" s="11"/>
      <c r="CA1410" s="11"/>
      <c r="CB1410" s="11"/>
      <c r="CC1410" s="11"/>
      <c r="CD1410" s="29"/>
      <c r="CE1410" s="11"/>
      <c r="CF1410" s="11"/>
      <c r="CG1410" s="29"/>
      <c r="CH1410" s="11"/>
      <c r="CI1410" s="11"/>
      <c r="CJ1410" s="11"/>
    </row>
    <row r="1411" spans="1:88" x14ac:dyDescent="0.2">
      <c r="A1411" s="13"/>
      <c r="B1411" s="13"/>
      <c r="C1411" s="11"/>
      <c r="D1411" s="29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  <c r="BC1411" s="11"/>
      <c r="BD1411" s="11"/>
      <c r="BE1411" s="11"/>
      <c r="BF1411" s="11"/>
      <c r="BG1411" s="11"/>
      <c r="BH1411" s="11"/>
      <c r="BI1411" s="11"/>
      <c r="BJ1411" s="11"/>
      <c r="BK1411" s="11"/>
      <c r="BL1411" s="11"/>
      <c r="BM1411" s="11"/>
      <c r="BN1411" s="11"/>
      <c r="BO1411" s="11"/>
      <c r="BP1411" s="11"/>
      <c r="BQ1411" s="11"/>
      <c r="BR1411" s="11"/>
      <c r="BS1411" s="11"/>
      <c r="BT1411" s="11"/>
      <c r="BU1411" s="11"/>
      <c r="BV1411" s="11"/>
      <c r="BW1411" s="11"/>
      <c r="BX1411" s="11"/>
      <c r="BY1411" s="11"/>
      <c r="BZ1411" s="11"/>
      <c r="CA1411" s="11"/>
      <c r="CB1411" s="11"/>
      <c r="CC1411" s="11"/>
      <c r="CD1411" s="29"/>
      <c r="CE1411" s="11"/>
      <c r="CF1411" s="11"/>
      <c r="CG1411" s="29"/>
      <c r="CH1411" s="11"/>
      <c r="CI1411" s="11"/>
      <c r="CJ1411" s="11"/>
    </row>
    <row r="1412" spans="1:88" x14ac:dyDescent="0.2">
      <c r="A1412" s="13"/>
      <c r="B1412" s="13"/>
      <c r="C1412" s="11"/>
      <c r="D1412" s="29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  <c r="V1412" s="11"/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  <c r="BC1412" s="11"/>
      <c r="BD1412" s="11"/>
      <c r="BE1412" s="11"/>
      <c r="BF1412" s="11"/>
      <c r="BG1412" s="11"/>
      <c r="BH1412" s="11"/>
      <c r="BI1412" s="11"/>
      <c r="BJ1412" s="11"/>
      <c r="BK1412" s="11"/>
      <c r="BL1412" s="11"/>
      <c r="BM1412" s="11"/>
      <c r="BN1412" s="11"/>
      <c r="BO1412" s="11"/>
      <c r="BP1412" s="11"/>
      <c r="BQ1412" s="11"/>
      <c r="BR1412" s="11"/>
      <c r="BS1412" s="11"/>
      <c r="BT1412" s="11"/>
      <c r="BU1412" s="11"/>
      <c r="BV1412" s="11"/>
      <c r="BW1412" s="11"/>
      <c r="BX1412" s="11"/>
      <c r="BY1412" s="11"/>
      <c r="BZ1412" s="11"/>
      <c r="CA1412" s="11"/>
      <c r="CB1412" s="11"/>
      <c r="CC1412" s="11"/>
      <c r="CD1412" s="29"/>
      <c r="CE1412" s="11"/>
      <c r="CF1412" s="11"/>
      <c r="CG1412" s="29"/>
      <c r="CH1412" s="11"/>
      <c r="CI1412" s="11"/>
      <c r="CJ1412" s="11"/>
    </row>
    <row r="1413" spans="1:88" x14ac:dyDescent="0.2">
      <c r="A1413" s="13"/>
      <c r="B1413" s="13"/>
      <c r="C1413" s="11"/>
      <c r="D1413" s="29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  <c r="BC1413" s="11"/>
      <c r="BD1413" s="11"/>
      <c r="BE1413" s="11"/>
      <c r="BF1413" s="11"/>
      <c r="BG1413" s="11"/>
      <c r="BH1413" s="11"/>
      <c r="BI1413" s="11"/>
      <c r="BJ1413" s="11"/>
      <c r="BK1413" s="11"/>
      <c r="BL1413" s="11"/>
      <c r="BM1413" s="11"/>
      <c r="BN1413" s="11"/>
      <c r="BO1413" s="11"/>
      <c r="BP1413" s="11"/>
      <c r="BQ1413" s="11"/>
      <c r="BR1413" s="11"/>
      <c r="BS1413" s="11"/>
      <c r="BT1413" s="11"/>
      <c r="BU1413" s="11"/>
      <c r="BV1413" s="11"/>
      <c r="BW1413" s="11"/>
      <c r="BX1413" s="11"/>
      <c r="BY1413" s="11"/>
      <c r="BZ1413" s="11"/>
      <c r="CA1413" s="11"/>
      <c r="CB1413" s="11"/>
      <c r="CC1413" s="11"/>
      <c r="CD1413" s="29"/>
      <c r="CE1413" s="11"/>
      <c r="CF1413" s="11"/>
      <c r="CG1413" s="29"/>
      <c r="CH1413" s="11"/>
      <c r="CI1413" s="11"/>
      <c r="CJ1413" s="11"/>
    </row>
    <row r="1414" spans="1:88" x14ac:dyDescent="0.2">
      <c r="A1414" s="13"/>
      <c r="B1414" s="13"/>
      <c r="C1414" s="11"/>
      <c r="D1414" s="29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  <c r="BC1414" s="11"/>
      <c r="BD1414" s="11"/>
      <c r="BE1414" s="11"/>
      <c r="BF1414" s="11"/>
      <c r="BG1414" s="11"/>
      <c r="BH1414" s="11"/>
      <c r="BI1414" s="11"/>
      <c r="BJ1414" s="11"/>
      <c r="BK1414" s="11"/>
      <c r="BL1414" s="11"/>
      <c r="BM1414" s="11"/>
      <c r="BN1414" s="11"/>
      <c r="BO1414" s="11"/>
      <c r="BP1414" s="11"/>
      <c r="BQ1414" s="11"/>
      <c r="BR1414" s="11"/>
      <c r="BS1414" s="11"/>
      <c r="BT1414" s="11"/>
      <c r="BU1414" s="11"/>
      <c r="BV1414" s="11"/>
      <c r="BW1414" s="11"/>
      <c r="BX1414" s="11"/>
      <c r="BY1414" s="11"/>
      <c r="BZ1414" s="11"/>
      <c r="CA1414" s="11"/>
      <c r="CB1414" s="11"/>
      <c r="CC1414" s="11"/>
      <c r="CD1414" s="29"/>
      <c r="CE1414" s="11"/>
      <c r="CF1414" s="11"/>
      <c r="CG1414" s="29"/>
      <c r="CH1414" s="11"/>
      <c r="CI1414" s="11"/>
      <c r="CJ1414" s="11"/>
    </row>
    <row r="1415" spans="1:88" x14ac:dyDescent="0.2">
      <c r="A1415" s="13"/>
      <c r="B1415" s="13"/>
      <c r="C1415" s="11"/>
      <c r="D1415" s="29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  <c r="BC1415" s="11"/>
      <c r="BD1415" s="11"/>
      <c r="BE1415" s="11"/>
      <c r="BF1415" s="11"/>
      <c r="BG1415" s="11"/>
      <c r="BH1415" s="11"/>
      <c r="BI1415" s="11"/>
      <c r="BJ1415" s="11"/>
      <c r="BK1415" s="11"/>
      <c r="BL1415" s="11"/>
      <c r="BM1415" s="11"/>
      <c r="BN1415" s="11"/>
      <c r="BO1415" s="11"/>
      <c r="BP1415" s="11"/>
      <c r="BQ1415" s="11"/>
      <c r="BR1415" s="11"/>
      <c r="BS1415" s="11"/>
      <c r="BT1415" s="11"/>
      <c r="BU1415" s="11"/>
      <c r="BV1415" s="11"/>
      <c r="BW1415" s="11"/>
      <c r="BX1415" s="11"/>
      <c r="BY1415" s="11"/>
      <c r="BZ1415" s="11"/>
      <c r="CA1415" s="11"/>
      <c r="CB1415" s="11"/>
      <c r="CC1415" s="11"/>
      <c r="CD1415" s="29"/>
      <c r="CE1415" s="11"/>
      <c r="CF1415" s="11"/>
      <c r="CG1415" s="29"/>
      <c r="CH1415" s="11"/>
      <c r="CI1415" s="11"/>
      <c r="CJ1415" s="11"/>
    </row>
    <row r="1416" spans="1:88" x14ac:dyDescent="0.2">
      <c r="A1416" s="13"/>
      <c r="B1416" s="13"/>
      <c r="C1416" s="11"/>
      <c r="D1416" s="29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  <c r="V1416" s="11"/>
      <c r="W1416" s="11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  <c r="BC1416" s="11"/>
      <c r="BD1416" s="11"/>
      <c r="BE1416" s="11"/>
      <c r="BF1416" s="11"/>
      <c r="BG1416" s="11"/>
      <c r="BH1416" s="11"/>
      <c r="BI1416" s="11"/>
      <c r="BJ1416" s="11"/>
      <c r="BK1416" s="11"/>
      <c r="BL1416" s="11"/>
      <c r="BM1416" s="11"/>
      <c r="BN1416" s="11"/>
      <c r="BO1416" s="11"/>
      <c r="BP1416" s="11"/>
      <c r="BQ1416" s="11"/>
      <c r="BR1416" s="11"/>
      <c r="BS1416" s="11"/>
      <c r="BT1416" s="11"/>
      <c r="BU1416" s="11"/>
      <c r="BV1416" s="11"/>
      <c r="BW1416" s="11"/>
      <c r="BX1416" s="11"/>
      <c r="BY1416" s="11"/>
      <c r="BZ1416" s="11"/>
      <c r="CA1416" s="11"/>
      <c r="CB1416" s="11"/>
      <c r="CC1416" s="11"/>
      <c r="CD1416" s="29"/>
      <c r="CE1416" s="11"/>
      <c r="CF1416" s="11"/>
      <c r="CG1416" s="29"/>
      <c r="CH1416" s="11"/>
      <c r="CI1416" s="11"/>
      <c r="CJ1416" s="11"/>
    </row>
    <row r="1417" spans="1:88" x14ac:dyDescent="0.2">
      <c r="A1417" s="13"/>
      <c r="B1417" s="13"/>
      <c r="C1417" s="11"/>
      <c r="D1417" s="29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  <c r="BC1417" s="11"/>
      <c r="BD1417" s="11"/>
      <c r="BE1417" s="11"/>
      <c r="BF1417" s="11"/>
      <c r="BG1417" s="11"/>
      <c r="BH1417" s="11"/>
      <c r="BI1417" s="11"/>
      <c r="BJ1417" s="11"/>
      <c r="BK1417" s="11"/>
      <c r="BL1417" s="11"/>
      <c r="BM1417" s="11"/>
      <c r="BN1417" s="11"/>
      <c r="BO1417" s="11"/>
      <c r="BP1417" s="11"/>
      <c r="BQ1417" s="11"/>
      <c r="BR1417" s="11"/>
      <c r="BS1417" s="11"/>
      <c r="BT1417" s="11"/>
      <c r="BU1417" s="11"/>
      <c r="BV1417" s="11"/>
      <c r="BW1417" s="11"/>
      <c r="BX1417" s="11"/>
      <c r="BY1417" s="11"/>
      <c r="BZ1417" s="11"/>
      <c r="CA1417" s="11"/>
      <c r="CB1417" s="11"/>
      <c r="CC1417" s="11"/>
      <c r="CD1417" s="29"/>
      <c r="CE1417" s="11"/>
      <c r="CF1417" s="11"/>
      <c r="CG1417" s="29"/>
      <c r="CH1417" s="11"/>
      <c r="CI1417" s="11"/>
      <c r="CJ1417" s="11"/>
    </row>
    <row r="1418" spans="1:88" x14ac:dyDescent="0.2">
      <c r="A1418" s="13"/>
      <c r="B1418" s="13"/>
      <c r="C1418" s="11"/>
      <c r="D1418" s="29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  <c r="V1418" s="11"/>
      <c r="W1418" s="11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  <c r="BC1418" s="11"/>
      <c r="BD1418" s="11"/>
      <c r="BE1418" s="11"/>
      <c r="BF1418" s="11"/>
      <c r="BG1418" s="11"/>
      <c r="BH1418" s="11"/>
      <c r="BI1418" s="11"/>
      <c r="BJ1418" s="11"/>
      <c r="BK1418" s="11"/>
      <c r="BL1418" s="11"/>
      <c r="BM1418" s="11"/>
      <c r="BN1418" s="11"/>
      <c r="BO1418" s="11"/>
      <c r="BP1418" s="11"/>
      <c r="BQ1418" s="11"/>
      <c r="BR1418" s="11"/>
      <c r="BS1418" s="11"/>
      <c r="BT1418" s="11"/>
      <c r="BU1418" s="11"/>
      <c r="BV1418" s="11"/>
      <c r="BW1418" s="11"/>
      <c r="BX1418" s="11"/>
      <c r="BY1418" s="11"/>
      <c r="BZ1418" s="11"/>
      <c r="CA1418" s="11"/>
      <c r="CB1418" s="11"/>
      <c r="CC1418" s="11"/>
      <c r="CD1418" s="29"/>
      <c r="CE1418" s="11"/>
      <c r="CF1418" s="11"/>
      <c r="CG1418" s="29"/>
      <c r="CH1418" s="11"/>
      <c r="CI1418" s="11"/>
      <c r="CJ1418" s="11"/>
    </row>
    <row r="1419" spans="1:88" x14ac:dyDescent="0.2">
      <c r="A1419" s="13"/>
      <c r="B1419" s="13"/>
      <c r="C1419" s="11"/>
      <c r="D1419" s="29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  <c r="V1419" s="11"/>
      <c r="W1419" s="11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  <c r="AZ1419" s="11"/>
      <c r="BA1419" s="11"/>
      <c r="BB1419" s="11"/>
      <c r="BC1419" s="11"/>
      <c r="BD1419" s="11"/>
      <c r="BE1419" s="11"/>
      <c r="BF1419" s="11"/>
      <c r="BG1419" s="11"/>
      <c r="BH1419" s="11"/>
      <c r="BI1419" s="11"/>
      <c r="BJ1419" s="11"/>
      <c r="BK1419" s="11"/>
      <c r="BL1419" s="11"/>
      <c r="BM1419" s="11"/>
      <c r="BN1419" s="11"/>
      <c r="BO1419" s="11"/>
      <c r="BP1419" s="11"/>
      <c r="BQ1419" s="11"/>
      <c r="BR1419" s="11"/>
      <c r="BS1419" s="11"/>
      <c r="BT1419" s="11"/>
      <c r="BU1419" s="11"/>
      <c r="BV1419" s="11"/>
      <c r="BW1419" s="11"/>
      <c r="BX1419" s="11"/>
      <c r="BY1419" s="11"/>
      <c r="BZ1419" s="11"/>
      <c r="CA1419" s="11"/>
      <c r="CB1419" s="11"/>
      <c r="CC1419" s="11"/>
      <c r="CD1419" s="29"/>
      <c r="CE1419" s="11"/>
      <c r="CF1419" s="11"/>
      <c r="CG1419" s="29"/>
      <c r="CH1419" s="11"/>
      <c r="CI1419" s="11"/>
      <c r="CJ1419" s="11"/>
    </row>
    <row r="1420" spans="1:88" x14ac:dyDescent="0.2">
      <c r="A1420" s="13"/>
      <c r="B1420" s="13"/>
      <c r="C1420" s="11"/>
      <c r="D1420" s="29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  <c r="BC1420" s="11"/>
      <c r="BD1420" s="11"/>
      <c r="BE1420" s="11"/>
      <c r="BF1420" s="11"/>
      <c r="BG1420" s="11"/>
      <c r="BH1420" s="11"/>
      <c r="BI1420" s="11"/>
      <c r="BJ1420" s="11"/>
      <c r="BK1420" s="11"/>
      <c r="BL1420" s="11"/>
      <c r="BM1420" s="11"/>
      <c r="BN1420" s="11"/>
      <c r="BO1420" s="11"/>
      <c r="BP1420" s="11"/>
      <c r="BQ1420" s="11"/>
      <c r="BR1420" s="11"/>
      <c r="BS1420" s="11"/>
      <c r="BT1420" s="11"/>
      <c r="BU1420" s="11"/>
      <c r="BV1420" s="11"/>
      <c r="BW1420" s="11"/>
      <c r="BX1420" s="11"/>
      <c r="BY1420" s="11"/>
      <c r="BZ1420" s="11"/>
      <c r="CA1420" s="11"/>
      <c r="CB1420" s="11"/>
      <c r="CC1420" s="11"/>
      <c r="CD1420" s="29"/>
      <c r="CE1420" s="11"/>
      <c r="CF1420" s="11"/>
      <c r="CG1420" s="29"/>
      <c r="CH1420" s="11"/>
      <c r="CI1420" s="11"/>
      <c r="CJ1420" s="11"/>
    </row>
    <row r="1421" spans="1:88" x14ac:dyDescent="0.2">
      <c r="A1421" s="13"/>
      <c r="B1421" s="13"/>
      <c r="C1421" s="11"/>
      <c r="D1421" s="29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  <c r="AZ1421" s="11"/>
      <c r="BA1421" s="11"/>
      <c r="BB1421" s="11"/>
      <c r="BC1421" s="11"/>
      <c r="BD1421" s="11"/>
      <c r="BE1421" s="11"/>
      <c r="BF1421" s="11"/>
      <c r="BG1421" s="11"/>
      <c r="BH1421" s="11"/>
      <c r="BI1421" s="11"/>
      <c r="BJ1421" s="11"/>
      <c r="BK1421" s="11"/>
      <c r="BL1421" s="11"/>
      <c r="BM1421" s="11"/>
      <c r="BN1421" s="11"/>
      <c r="BO1421" s="11"/>
      <c r="BP1421" s="11"/>
      <c r="BQ1421" s="11"/>
      <c r="BR1421" s="11"/>
      <c r="BS1421" s="11"/>
      <c r="BT1421" s="11"/>
      <c r="BU1421" s="11"/>
      <c r="BV1421" s="11"/>
      <c r="BW1421" s="11"/>
      <c r="BX1421" s="11"/>
      <c r="BY1421" s="11"/>
      <c r="BZ1421" s="11"/>
      <c r="CA1421" s="11"/>
      <c r="CB1421" s="11"/>
      <c r="CC1421" s="11"/>
      <c r="CD1421" s="29"/>
      <c r="CE1421" s="11"/>
      <c r="CF1421" s="11"/>
      <c r="CG1421" s="29"/>
      <c r="CH1421" s="11"/>
      <c r="CI1421" s="11"/>
      <c r="CJ1421" s="11"/>
    </row>
    <row r="1422" spans="1:88" x14ac:dyDescent="0.2">
      <c r="A1422" s="13"/>
      <c r="B1422" s="13"/>
      <c r="C1422" s="11"/>
      <c r="D1422" s="29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1"/>
      <c r="S1422" s="11"/>
      <c r="T1422" s="11"/>
      <c r="U1422" s="11"/>
      <c r="V1422" s="11"/>
      <c r="W1422" s="11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  <c r="BC1422" s="11"/>
      <c r="BD1422" s="11"/>
      <c r="BE1422" s="11"/>
      <c r="BF1422" s="11"/>
      <c r="BG1422" s="11"/>
      <c r="BH1422" s="11"/>
      <c r="BI1422" s="11"/>
      <c r="BJ1422" s="11"/>
      <c r="BK1422" s="11"/>
      <c r="BL1422" s="11"/>
      <c r="BM1422" s="11"/>
      <c r="BN1422" s="11"/>
      <c r="BO1422" s="11"/>
      <c r="BP1422" s="11"/>
      <c r="BQ1422" s="11"/>
      <c r="BR1422" s="11"/>
      <c r="BS1422" s="11"/>
      <c r="BT1422" s="11"/>
      <c r="BU1422" s="11"/>
      <c r="BV1422" s="11"/>
      <c r="BW1422" s="11"/>
      <c r="BX1422" s="11"/>
      <c r="BY1422" s="11"/>
      <c r="BZ1422" s="11"/>
      <c r="CA1422" s="11"/>
      <c r="CB1422" s="11"/>
      <c r="CC1422" s="11"/>
      <c r="CD1422" s="29"/>
      <c r="CE1422" s="11"/>
      <c r="CF1422" s="11"/>
      <c r="CG1422" s="29"/>
      <c r="CH1422" s="11"/>
      <c r="CI1422" s="11"/>
      <c r="CJ1422" s="11"/>
    </row>
    <row r="1423" spans="1:88" x14ac:dyDescent="0.2">
      <c r="A1423" s="13"/>
      <c r="B1423" s="13"/>
      <c r="C1423" s="11"/>
      <c r="D1423" s="29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/>
      <c r="T1423" s="11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  <c r="BC1423" s="11"/>
      <c r="BD1423" s="11"/>
      <c r="BE1423" s="11"/>
      <c r="BF1423" s="11"/>
      <c r="BG1423" s="11"/>
      <c r="BH1423" s="11"/>
      <c r="BI1423" s="11"/>
      <c r="BJ1423" s="11"/>
      <c r="BK1423" s="11"/>
      <c r="BL1423" s="11"/>
      <c r="BM1423" s="11"/>
      <c r="BN1423" s="11"/>
      <c r="BO1423" s="11"/>
      <c r="BP1423" s="11"/>
      <c r="BQ1423" s="11"/>
      <c r="BR1423" s="11"/>
      <c r="BS1423" s="11"/>
      <c r="BT1423" s="11"/>
      <c r="BU1423" s="11"/>
      <c r="BV1423" s="11"/>
      <c r="BW1423" s="11"/>
      <c r="BX1423" s="11"/>
      <c r="BY1423" s="11"/>
      <c r="BZ1423" s="11"/>
      <c r="CA1423" s="11"/>
      <c r="CB1423" s="11"/>
      <c r="CC1423" s="11"/>
      <c r="CD1423" s="29"/>
      <c r="CE1423" s="11"/>
      <c r="CF1423" s="11"/>
      <c r="CG1423" s="29"/>
      <c r="CH1423" s="11"/>
      <c r="CI1423" s="11"/>
      <c r="CJ1423" s="11"/>
    </row>
    <row r="1424" spans="1:88" x14ac:dyDescent="0.2">
      <c r="A1424" s="13"/>
      <c r="B1424" s="13"/>
      <c r="C1424" s="11"/>
      <c r="D1424" s="29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11"/>
      <c r="S1424" s="11"/>
      <c r="T1424" s="11"/>
      <c r="U1424" s="11"/>
      <c r="V1424" s="11"/>
      <c r="W1424" s="11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  <c r="AZ1424" s="11"/>
      <c r="BA1424" s="11"/>
      <c r="BB1424" s="11"/>
      <c r="BC1424" s="11"/>
      <c r="BD1424" s="11"/>
      <c r="BE1424" s="11"/>
      <c r="BF1424" s="11"/>
      <c r="BG1424" s="11"/>
      <c r="BH1424" s="11"/>
      <c r="BI1424" s="11"/>
      <c r="BJ1424" s="11"/>
      <c r="BK1424" s="11"/>
      <c r="BL1424" s="11"/>
      <c r="BM1424" s="11"/>
      <c r="BN1424" s="11"/>
      <c r="BO1424" s="11"/>
      <c r="BP1424" s="11"/>
      <c r="BQ1424" s="11"/>
      <c r="BR1424" s="11"/>
      <c r="BS1424" s="11"/>
      <c r="BT1424" s="11"/>
      <c r="BU1424" s="11"/>
      <c r="BV1424" s="11"/>
      <c r="BW1424" s="11"/>
      <c r="BX1424" s="11"/>
      <c r="BY1424" s="11"/>
      <c r="BZ1424" s="11"/>
      <c r="CA1424" s="11"/>
      <c r="CB1424" s="11"/>
      <c r="CC1424" s="11"/>
      <c r="CD1424" s="29"/>
      <c r="CE1424" s="11"/>
      <c r="CF1424" s="11"/>
      <c r="CG1424" s="29"/>
      <c r="CH1424" s="11"/>
      <c r="CI1424" s="11"/>
      <c r="CJ1424" s="11"/>
    </row>
    <row r="1425" spans="1:88" x14ac:dyDescent="0.2">
      <c r="A1425" s="13"/>
      <c r="B1425" s="13"/>
      <c r="C1425" s="11"/>
      <c r="D1425" s="29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  <c r="AZ1425" s="11"/>
      <c r="BA1425" s="11"/>
      <c r="BB1425" s="11"/>
      <c r="BC1425" s="11"/>
      <c r="BD1425" s="11"/>
      <c r="BE1425" s="11"/>
      <c r="BF1425" s="11"/>
      <c r="BG1425" s="11"/>
      <c r="BH1425" s="11"/>
      <c r="BI1425" s="11"/>
      <c r="BJ1425" s="11"/>
      <c r="BK1425" s="11"/>
      <c r="BL1425" s="11"/>
      <c r="BM1425" s="11"/>
      <c r="BN1425" s="11"/>
      <c r="BO1425" s="11"/>
      <c r="BP1425" s="11"/>
      <c r="BQ1425" s="11"/>
      <c r="BR1425" s="11"/>
      <c r="BS1425" s="11"/>
      <c r="BT1425" s="11"/>
      <c r="BU1425" s="11"/>
      <c r="BV1425" s="11"/>
      <c r="BW1425" s="11"/>
      <c r="BX1425" s="11"/>
      <c r="BY1425" s="11"/>
      <c r="BZ1425" s="11"/>
      <c r="CA1425" s="11"/>
      <c r="CB1425" s="11"/>
      <c r="CC1425" s="11"/>
      <c r="CD1425" s="29"/>
      <c r="CE1425" s="11"/>
      <c r="CF1425" s="11"/>
      <c r="CG1425" s="29"/>
      <c r="CH1425" s="11"/>
      <c r="CI1425" s="11"/>
      <c r="CJ1425" s="11"/>
    </row>
    <row r="1426" spans="1:88" x14ac:dyDescent="0.2">
      <c r="A1426" s="13"/>
      <c r="B1426" s="13"/>
      <c r="C1426" s="11"/>
      <c r="D1426" s="29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/>
      <c r="T1426" s="11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  <c r="AZ1426" s="11"/>
      <c r="BA1426" s="11"/>
      <c r="BB1426" s="11"/>
      <c r="BC1426" s="11"/>
      <c r="BD1426" s="11"/>
      <c r="BE1426" s="11"/>
      <c r="BF1426" s="11"/>
      <c r="BG1426" s="11"/>
      <c r="BH1426" s="11"/>
      <c r="BI1426" s="11"/>
      <c r="BJ1426" s="11"/>
      <c r="BK1426" s="11"/>
      <c r="BL1426" s="11"/>
      <c r="BM1426" s="11"/>
      <c r="BN1426" s="11"/>
      <c r="BO1426" s="11"/>
      <c r="BP1426" s="11"/>
      <c r="BQ1426" s="11"/>
      <c r="BR1426" s="11"/>
      <c r="BS1426" s="11"/>
      <c r="BT1426" s="11"/>
      <c r="BU1426" s="11"/>
      <c r="BV1426" s="11"/>
      <c r="BW1426" s="11"/>
      <c r="BX1426" s="11"/>
      <c r="BY1426" s="11"/>
      <c r="BZ1426" s="11"/>
      <c r="CA1426" s="11"/>
      <c r="CB1426" s="11"/>
      <c r="CC1426" s="11"/>
      <c r="CD1426" s="29"/>
      <c r="CE1426" s="11"/>
      <c r="CF1426" s="11"/>
      <c r="CG1426" s="29"/>
      <c r="CH1426" s="11"/>
      <c r="CI1426" s="11"/>
      <c r="CJ1426" s="11"/>
    </row>
    <row r="1427" spans="1:88" x14ac:dyDescent="0.2">
      <c r="A1427" s="13"/>
      <c r="B1427" s="13"/>
      <c r="C1427" s="11"/>
      <c r="D1427" s="29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  <c r="AZ1427" s="11"/>
      <c r="BA1427" s="11"/>
      <c r="BB1427" s="11"/>
      <c r="BC1427" s="11"/>
      <c r="BD1427" s="11"/>
      <c r="BE1427" s="11"/>
      <c r="BF1427" s="11"/>
      <c r="BG1427" s="11"/>
      <c r="BH1427" s="11"/>
      <c r="BI1427" s="11"/>
      <c r="BJ1427" s="11"/>
      <c r="BK1427" s="11"/>
      <c r="BL1427" s="11"/>
      <c r="BM1427" s="11"/>
      <c r="BN1427" s="11"/>
      <c r="BO1427" s="11"/>
      <c r="BP1427" s="11"/>
      <c r="BQ1427" s="11"/>
      <c r="BR1427" s="11"/>
      <c r="BS1427" s="11"/>
      <c r="BT1427" s="11"/>
      <c r="BU1427" s="11"/>
      <c r="BV1427" s="11"/>
      <c r="BW1427" s="11"/>
      <c r="BX1427" s="11"/>
      <c r="BY1427" s="11"/>
      <c r="BZ1427" s="11"/>
      <c r="CA1427" s="11"/>
      <c r="CB1427" s="11"/>
      <c r="CC1427" s="11"/>
      <c r="CD1427" s="29"/>
      <c r="CE1427" s="11"/>
      <c r="CF1427" s="11"/>
      <c r="CG1427" s="29"/>
      <c r="CH1427" s="11"/>
      <c r="CI1427" s="11"/>
      <c r="CJ1427" s="11"/>
    </row>
    <row r="1428" spans="1:88" x14ac:dyDescent="0.2">
      <c r="A1428" s="13"/>
      <c r="B1428" s="13"/>
      <c r="C1428" s="11"/>
      <c r="D1428" s="29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  <c r="BC1428" s="11"/>
      <c r="BD1428" s="11"/>
      <c r="BE1428" s="11"/>
      <c r="BF1428" s="11"/>
      <c r="BG1428" s="11"/>
      <c r="BH1428" s="11"/>
      <c r="BI1428" s="11"/>
      <c r="BJ1428" s="11"/>
      <c r="BK1428" s="11"/>
      <c r="BL1428" s="11"/>
      <c r="BM1428" s="11"/>
      <c r="BN1428" s="11"/>
      <c r="BO1428" s="11"/>
      <c r="BP1428" s="11"/>
      <c r="BQ1428" s="11"/>
      <c r="BR1428" s="11"/>
      <c r="BS1428" s="11"/>
      <c r="BT1428" s="11"/>
      <c r="BU1428" s="11"/>
      <c r="BV1428" s="11"/>
      <c r="BW1428" s="11"/>
      <c r="BX1428" s="11"/>
      <c r="BY1428" s="11"/>
      <c r="BZ1428" s="11"/>
      <c r="CA1428" s="11"/>
      <c r="CB1428" s="11"/>
      <c r="CC1428" s="11"/>
      <c r="CD1428" s="29"/>
      <c r="CE1428" s="11"/>
      <c r="CF1428" s="11"/>
      <c r="CG1428" s="29"/>
      <c r="CH1428" s="11"/>
      <c r="CI1428" s="11"/>
      <c r="CJ1428" s="11"/>
    </row>
    <row r="1429" spans="1:88" x14ac:dyDescent="0.2">
      <c r="A1429" s="13"/>
      <c r="B1429" s="13"/>
      <c r="C1429" s="11"/>
      <c r="D1429" s="29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  <c r="BC1429" s="11"/>
      <c r="BD1429" s="11"/>
      <c r="BE1429" s="11"/>
      <c r="BF1429" s="11"/>
      <c r="BG1429" s="11"/>
      <c r="BH1429" s="11"/>
      <c r="BI1429" s="11"/>
      <c r="BJ1429" s="11"/>
      <c r="BK1429" s="11"/>
      <c r="BL1429" s="11"/>
      <c r="BM1429" s="11"/>
      <c r="BN1429" s="11"/>
      <c r="BO1429" s="11"/>
      <c r="BP1429" s="11"/>
      <c r="BQ1429" s="11"/>
      <c r="BR1429" s="11"/>
      <c r="BS1429" s="11"/>
      <c r="BT1429" s="11"/>
      <c r="BU1429" s="11"/>
      <c r="BV1429" s="11"/>
      <c r="BW1429" s="11"/>
      <c r="BX1429" s="11"/>
      <c r="BY1429" s="11"/>
      <c r="BZ1429" s="11"/>
      <c r="CA1429" s="11"/>
      <c r="CB1429" s="11"/>
      <c r="CC1429" s="11"/>
      <c r="CD1429" s="29"/>
      <c r="CE1429" s="11"/>
      <c r="CF1429" s="11"/>
      <c r="CG1429" s="29"/>
      <c r="CH1429" s="11"/>
      <c r="CI1429" s="11"/>
      <c r="CJ1429" s="11"/>
    </row>
    <row r="1430" spans="1:88" x14ac:dyDescent="0.2">
      <c r="A1430" s="13"/>
      <c r="B1430" s="13"/>
      <c r="C1430" s="11"/>
      <c r="D1430" s="29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/>
      <c r="T1430" s="11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  <c r="BC1430" s="11"/>
      <c r="BD1430" s="11"/>
      <c r="BE1430" s="11"/>
      <c r="BF1430" s="11"/>
      <c r="BG1430" s="11"/>
      <c r="BH1430" s="11"/>
      <c r="BI1430" s="11"/>
      <c r="BJ1430" s="11"/>
      <c r="BK1430" s="11"/>
      <c r="BL1430" s="11"/>
      <c r="BM1430" s="11"/>
      <c r="BN1430" s="11"/>
      <c r="BO1430" s="11"/>
      <c r="BP1430" s="11"/>
      <c r="BQ1430" s="11"/>
      <c r="BR1430" s="11"/>
      <c r="BS1430" s="11"/>
      <c r="BT1430" s="11"/>
      <c r="BU1430" s="11"/>
      <c r="BV1430" s="11"/>
      <c r="BW1430" s="11"/>
      <c r="BX1430" s="11"/>
      <c r="BY1430" s="11"/>
      <c r="BZ1430" s="11"/>
      <c r="CA1430" s="11"/>
      <c r="CB1430" s="11"/>
      <c r="CC1430" s="11"/>
      <c r="CD1430" s="29"/>
      <c r="CE1430" s="11"/>
      <c r="CF1430" s="11"/>
      <c r="CG1430" s="29"/>
      <c r="CH1430" s="11"/>
      <c r="CI1430" s="11"/>
      <c r="CJ1430" s="11"/>
    </row>
    <row r="1431" spans="1:88" x14ac:dyDescent="0.2">
      <c r="A1431" s="13"/>
      <c r="B1431" s="13"/>
      <c r="C1431" s="11"/>
      <c r="D1431" s="29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  <c r="BC1431" s="11"/>
      <c r="BD1431" s="11"/>
      <c r="BE1431" s="11"/>
      <c r="BF1431" s="11"/>
      <c r="BG1431" s="11"/>
      <c r="BH1431" s="11"/>
      <c r="BI1431" s="11"/>
      <c r="BJ1431" s="11"/>
      <c r="BK1431" s="11"/>
      <c r="BL1431" s="11"/>
      <c r="BM1431" s="11"/>
      <c r="BN1431" s="11"/>
      <c r="BO1431" s="11"/>
      <c r="BP1431" s="11"/>
      <c r="BQ1431" s="11"/>
      <c r="BR1431" s="11"/>
      <c r="BS1431" s="11"/>
      <c r="BT1431" s="11"/>
      <c r="BU1431" s="11"/>
      <c r="BV1431" s="11"/>
      <c r="BW1431" s="11"/>
      <c r="BX1431" s="11"/>
      <c r="BY1431" s="11"/>
      <c r="BZ1431" s="11"/>
      <c r="CA1431" s="11"/>
      <c r="CB1431" s="11"/>
      <c r="CC1431" s="11"/>
      <c r="CD1431" s="29"/>
      <c r="CE1431" s="11"/>
      <c r="CF1431" s="11"/>
      <c r="CG1431" s="29"/>
      <c r="CH1431" s="11"/>
      <c r="CI1431" s="11"/>
      <c r="CJ1431" s="11"/>
    </row>
    <row r="1432" spans="1:88" x14ac:dyDescent="0.2">
      <c r="A1432" s="13"/>
      <c r="B1432" s="13"/>
      <c r="C1432" s="11"/>
      <c r="D1432" s="29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/>
      <c r="T1432" s="11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  <c r="BC1432" s="11"/>
      <c r="BD1432" s="11"/>
      <c r="BE1432" s="11"/>
      <c r="BF1432" s="11"/>
      <c r="BG1432" s="11"/>
      <c r="BH1432" s="11"/>
      <c r="BI1432" s="11"/>
      <c r="BJ1432" s="11"/>
      <c r="BK1432" s="11"/>
      <c r="BL1432" s="11"/>
      <c r="BM1432" s="11"/>
      <c r="BN1432" s="11"/>
      <c r="BO1432" s="11"/>
      <c r="BP1432" s="11"/>
      <c r="BQ1432" s="11"/>
      <c r="BR1432" s="11"/>
      <c r="BS1432" s="11"/>
      <c r="BT1432" s="11"/>
      <c r="BU1432" s="11"/>
      <c r="BV1432" s="11"/>
      <c r="BW1432" s="11"/>
      <c r="BX1432" s="11"/>
      <c r="BY1432" s="11"/>
      <c r="BZ1432" s="11"/>
      <c r="CA1432" s="11"/>
      <c r="CB1432" s="11"/>
      <c r="CC1432" s="11"/>
      <c r="CD1432" s="29"/>
      <c r="CE1432" s="11"/>
      <c r="CF1432" s="11"/>
      <c r="CG1432" s="29"/>
      <c r="CH1432" s="11"/>
      <c r="CI1432" s="11"/>
      <c r="CJ1432" s="11"/>
    </row>
    <row r="1433" spans="1:88" x14ac:dyDescent="0.2">
      <c r="A1433" s="13"/>
      <c r="B1433" s="13"/>
      <c r="C1433" s="11"/>
      <c r="D1433" s="29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  <c r="T1433" s="11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  <c r="BC1433" s="11"/>
      <c r="BD1433" s="11"/>
      <c r="BE1433" s="11"/>
      <c r="BF1433" s="11"/>
      <c r="BG1433" s="11"/>
      <c r="BH1433" s="11"/>
      <c r="BI1433" s="11"/>
      <c r="BJ1433" s="11"/>
      <c r="BK1433" s="11"/>
      <c r="BL1433" s="11"/>
      <c r="BM1433" s="11"/>
      <c r="BN1433" s="11"/>
      <c r="BO1433" s="11"/>
      <c r="BP1433" s="11"/>
      <c r="BQ1433" s="11"/>
      <c r="BR1433" s="11"/>
      <c r="BS1433" s="11"/>
      <c r="BT1433" s="11"/>
      <c r="BU1433" s="11"/>
      <c r="BV1433" s="11"/>
      <c r="BW1433" s="11"/>
      <c r="BX1433" s="11"/>
      <c r="BY1433" s="11"/>
      <c r="BZ1433" s="11"/>
      <c r="CA1433" s="11"/>
      <c r="CB1433" s="11"/>
      <c r="CC1433" s="11"/>
      <c r="CD1433" s="29"/>
      <c r="CE1433" s="11"/>
      <c r="CF1433" s="11"/>
      <c r="CG1433" s="29"/>
      <c r="CH1433" s="11"/>
      <c r="CI1433" s="11"/>
      <c r="CJ1433" s="11"/>
    </row>
    <row r="1434" spans="1:88" x14ac:dyDescent="0.2">
      <c r="A1434" s="13"/>
      <c r="B1434" s="13"/>
      <c r="C1434" s="11"/>
      <c r="D1434" s="29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1"/>
      <c r="T1434" s="11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  <c r="AZ1434" s="11"/>
      <c r="BA1434" s="11"/>
      <c r="BB1434" s="11"/>
      <c r="BC1434" s="11"/>
      <c r="BD1434" s="11"/>
      <c r="BE1434" s="11"/>
      <c r="BF1434" s="11"/>
      <c r="BG1434" s="11"/>
      <c r="BH1434" s="11"/>
      <c r="BI1434" s="11"/>
      <c r="BJ1434" s="11"/>
      <c r="BK1434" s="11"/>
      <c r="BL1434" s="11"/>
      <c r="BM1434" s="11"/>
      <c r="BN1434" s="11"/>
      <c r="BO1434" s="11"/>
      <c r="BP1434" s="11"/>
      <c r="BQ1434" s="11"/>
      <c r="BR1434" s="11"/>
      <c r="BS1434" s="11"/>
      <c r="BT1434" s="11"/>
      <c r="BU1434" s="11"/>
      <c r="BV1434" s="11"/>
      <c r="BW1434" s="11"/>
      <c r="BX1434" s="11"/>
      <c r="BY1434" s="11"/>
      <c r="BZ1434" s="11"/>
      <c r="CA1434" s="11"/>
      <c r="CB1434" s="11"/>
      <c r="CC1434" s="11"/>
      <c r="CD1434" s="29"/>
      <c r="CE1434" s="11"/>
      <c r="CF1434" s="11"/>
      <c r="CG1434" s="29"/>
      <c r="CH1434" s="11"/>
      <c r="CI1434" s="11"/>
      <c r="CJ1434" s="11"/>
    </row>
    <row r="1435" spans="1:88" x14ac:dyDescent="0.2">
      <c r="A1435" s="13"/>
      <c r="B1435" s="13"/>
      <c r="C1435" s="11"/>
      <c r="D1435" s="29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  <c r="AZ1435" s="11"/>
      <c r="BA1435" s="11"/>
      <c r="BB1435" s="11"/>
      <c r="BC1435" s="11"/>
      <c r="BD1435" s="11"/>
      <c r="BE1435" s="11"/>
      <c r="BF1435" s="11"/>
      <c r="BG1435" s="11"/>
      <c r="BH1435" s="11"/>
      <c r="BI1435" s="11"/>
      <c r="BJ1435" s="11"/>
      <c r="BK1435" s="11"/>
      <c r="BL1435" s="11"/>
      <c r="BM1435" s="11"/>
      <c r="BN1435" s="11"/>
      <c r="BO1435" s="11"/>
      <c r="BP1435" s="11"/>
      <c r="BQ1435" s="11"/>
      <c r="BR1435" s="11"/>
      <c r="BS1435" s="11"/>
      <c r="BT1435" s="11"/>
      <c r="BU1435" s="11"/>
      <c r="BV1435" s="11"/>
      <c r="BW1435" s="11"/>
      <c r="BX1435" s="11"/>
      <c r="BY1435" s="11"/>
      <c r="BZ1435" s="11"/>
      <c r="CA1435" s="11"/>
      <c r="CB1435" s="11"/>
      <c r="CC1435" s="11"/>
      <c r="CD1435" s="29"/>
      <c r="CE1435" s="11"/>
      <c r="CF1435" s="11"/>
      <c r="CG1435" s="29"/>
      <c r="CH1435" s="11"/>
      <c r="CI1435" s="11"/>
      <c r="CJ1435" s="11"/>
    </row>
    <row r="1436" spans="1:88" x14ac:dyDescent="0.2">
      <c r="A1436" s="13"/>
      <c r="B1436" s="13"/>
      <c r="C1436" s="11"/>
      <c r="D1436" s="29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1"/>
      <c r="S1436" s="11"/>
      <c r="T1436" s="11"/>
      <c r="U1436" s="11"/>
      <c r="V1436" s="11"/>
      <c r="W1436" s="11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  <c r="AZ1436" s="11"/>
      <c r="BA1436" s="11"/>
      <c r="BB1436" s="11"/>
      <c r="BC1436" s="11"/>
      <c r="BD1436" s="11"/>
      <c r="BE1436" s="11"/>
      <c r="BF1436" s="11"/>
      <c r="BG1436" s="11"/>
      <c r="BH1436" s="11"/>
      <c r="BI1436" s="11"/>
      <c r="BJ1436" s="11"/>
      <c r="BK1436" s="11"/>
      <c r="BL1436" s="11"/>
      <c r="BM1436" s="11"/>
      <c r="BN1436" s="11"/>
      <c r="BO1436" s="11"/>
      <c r="BP1436" s="11"/>
      <c r="BQ1436" s="11"/>
      <c r="BR1436" s="11"/>
      <c r="BS1436" s="11"/>
      <c r="BT1436" s="11"/>
      <c r="BU1436" s="11"/>
      <c r="BV1436" s="11"/>
      <c r="BW1436" s="11"/>
      <c r="BX1436" s="11"/>
      <c r="BY1436" s="11"/>
      <c r="BZ1436" s="11"/>
      <c r="CA1436" s="11"/>
      <c r="CB1436" s="11"/>
      <c r="CC1436" s="11"/>
      <c r="CD1436" s="29"/>
      <c r="CE1436" s="11"/>
      <c r="CF1436" s="11"/>
      <c r="CG1436" s="29"/>
      <c r="CH1436" s="11"/>
      <c r="CI1436" s="11"/>
      <c r="CJ1436" s="11"/>
    </row>
    <row r="1437" spans="1:88" x14ac:dyDescent="0.2">
      <c r="A1437" s="13"/>
      <c r="B1437" s="13"/>
      <c r="C1437" s="11"/>
      <c r="D1437" s="29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  <c r="AZ1437" s="11"/>
      <c r="BA1437" s="11"/>
      <c r="BB1437" s="11"/>
      <c r="BC1437" s="11"/>
      <c r="BD1437" s="11"/>
      <c r="BE1437" s="11"/>
      <c r="BF1437" s="11"/>
      <c r="BG1437" s="11"/>
      <c r="BH1437" s="11"/>
      <c r="BI1437" s="11"/>
      <c r="BJ1437" s="11"/>
      <c r="BK1437" s="11"/>
      <c r="BL1437" s="11"/>
      <c r="BM1437" s="11"/>
      <c r="BN1437" s="11"/>
      <c r="BO1437" s="11"/>
      <c r="BP1437" s="11"/>
      <c r="BQ1437" s="11"/>
      <c r="BR1437" s="11"/>
      <c r="BS1437" s="11"/>
      <c r="BT1437" s="11"/>
      <c r="BU1437" s="11"/>
      <c r="BV1437" s="11"/>
      <c r="BW1437" s="11"/>
      <c r="BX1437" s="11"/>
      <c r="BY1437" s="11"/>
      <c r="BZ1437" s="11"/>
      <c r="CA1437" s="11"/>
      <c r="CB1437" s="11"/>
      <c r="CC1437" s="11"/>
      <c r="CD1437" s="29"/>
      <c r="CE1437" s="11"/>
      <c r="CF1437" s="11"/>
      <c r="CG1437" s="29"/>
      <c r="CH1437" s="11"/>
      <c r="CI1437" s="11"/>
      <c r="CJ1437" s="11"/>
    </row>
    <row r="1438" spans="1:88" x14ac:dyDescent="0.2">
      <c r="A1438" s="13"/>
      <c r="B1438" s="13"/>
      <c r="C1438" s="11"/>
      <c r="D1438" s="29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/>
      <c r="T1438" s="11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  <c r="AZ1438" s="11"/>
      <c r="BA1438" s="11"/>
      <c r="BB1438" s="11"/>
      <c r="BC1438" s="11"/>
      <c r="BD1438" s="11"/>
      <c r="BE1438" s="11"/>
      <c r="BF1438" s="11"/>
      <c r="BG1438" s="11"/>
      <c r="BH1438" s="11"/>
      <c r="BI1438" s="11"/>
      <c r="BJ1438" s="11"/>
      <c r="BK1438" s="11"/>
      <c r="BL1438" s="11"/>
      <c r="BM1438" s="11"/>
      <c r="BN1438" s="11"/>
      <c r="BO1438" s="11"/>
      <c r="BP1438" s="11"/>
      <c r="BQ1438" s="11"/>
      <c r="BR1438" s="11"/>
      <c r="BS1438" s="11"/>
      <c r="BT1438" s="11"/>
      <c r="BU1438" s="11"/>
      <c r="BV1438" s="11"/>
      <c r="BW1438" s="11"/>
      <c r="BX1438" s="11"/>
      <c r="BY1438" s="11"/>
      <c r="BZ1438" s="11"/>
      <c r="CA1438" s="11"/>
      <c r="CB1438" s="11"/>
      <c r="CC1438" s="11"/>
      <c r="CD1438" s="29"/>
      <c r="CE1438" s="11"/>
      <c r="CF1438" s="11"/>
      <c r="CG1438" s="29"/>
      <c r="CH1438" s="11"/>
      <c r="CI1438" s="11"/>
      <c r="CJ1438" s="11"/>
    </row>
    <row r="1439" spans="1:88" x14ac:dyDescent="0.2">
      <c r="A1439" s="13"/>
      <c r="B1439" s="13"/>
      <c r="C1439" s="11"/>
      <c r="D1439" s="29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  <c r="AZ1439" s="11"/>
      <c r="BA1439" s="11"/>
      <c r="BB1439" s="11"/>
      <c r="BC1439" s="11"/>
      <c r="BD1439" s="11"/>
      <c r="BE1439" s="11"/>
      <c r="BF1439" s="11"/>
      <c r="BG1439" s="11"/>
      <c r="BH1439" s="11"/>
      <c r="BI1439" s="11"/>
      <c r="BJ1439" s="11"/>
      <c r="BK1439" s="11"/>
      <c r="BL1439" s="11"/>
      <c r="BM1439" s="11"/>
      <c r="BN1439" s="11"/>
      <c r="BO1439" s="11"/>
      <c r="BP1439" s="11"/>
      <c r="BQ1439" s="11"/>
      <c r="BR1439" s="11"/>
      <c r="BS1439" s="11"/>
      <c r="BT1439" s="11"/>
      <c r="BU1439" s="11"/>
      <c r="BV1439" s="11"/>
      <c r="BW1439" s="11"/>
      <c r="BX1439" s="11"/>
      <c r="BY1439" s="11"/>
      <c r="BZ1439" s="11"/>
      <c r="CA1439" s="11"/>
      <c r="CB1439" s="11"/>
      <c r="CC1439" s="11"/>
      <c r="CD1439" s="29"/>
      <c r="CE1439" s="11"/>
      <c r="CF1439" s="11"/>
      <c r="CG1439" s="29"/>
      <c r="CH1439" s="11"/>
      <c r="CI1439" s="11"/>
      <c r="CJ1439" s="11"/>
    </row>
    <row r="1440" spans="1:88" x14ac:dyDescent="0.2">
      <c r="A1440" s="13"/>
      <c r="B1440" s="13"/>
      <c r="C1440" s="11"/>
      <c r="D1440" s="29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1"/>
      <c r="S1440" s="11"/>
      <c r="T1440" s="11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  <c r="AZ1440" s="11"/>
      <c r="BA1440" s="11"/>
      <c r="BB1440" s="11"/>
      <c r="BC1440" s="11"/>
      <c r="BD1440" s="11"/>
      <c r="BE1440" s="11"/>
      <c r="BF1440" s="11"/>
      <c r="BG1440" s="11"/>
      <c r="BH1440" s="11"/>
      <c r="BI1440" s="11"/>
      <c r="BJ1440" s="11"/>
      <c r="BK1440" s="11"/>
      <c r="BL1440" s="11"/>
      <c r="BM1440" s="11"/>
      <c r="BN1440" s="11"/>
      <c r="BO1440" s="11"/>
      <c r="BP1440" s="11"/>
      <c r="BQ1440" s="11"/>
      <c r="BR1440" s="11"/>
      <c r="BS1440" s="11"/>
      <c r="BT1440" s="11"/>
      <c r="BU1440" s="11"/>
      <c r="BV1440" s="11"/>
      <c r="BW1440" s="11"/>
      <c r="BX1440" s="11"/>
      <c r="BY1440" s="11"/>
      <c r="BZ1440" s="11"/>
      <c r="CA1440" s="11"/>
      <c r="CB1440" s="11"/>
      <c r="CC1440" s="11"/>
      <c r="CD1440" s="29"/>
      <c r="CE1440" s="11"/>
      <c r="CF1440" s="11"/>
      <c r="CG1440" s="29"/>
      <c r="CH1440" s="11"/>
      <c r="CI1440" s="11"/>
      <c r="CJ1440" s="11"/>
    </row>
    <row r="1441" spans="1:88" x14ac:dyDescent="0.2">
      <c r="A1441" s="13"/>
      <c r="B1441" s="13"/>
      <c r="C1441" s="11"/>
      <c r="D1441" s="29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  <c r="AZ1441" s="11"/>
      <c r="BA1441" s="11"/>
      <c r="BB1441" s="11"/>
      <c r="BC1441" s="11"/>
      <c r="BD1441" s="11"/>
      <c r="BE1441" s="11"/>
      <c r="BF1441" s="11"/>
      <c r="BG1441" s="11"/>
      <c r="BH1441" s="11"/>
      <c r="BI1441" s="11"/>
      <c r="BJ1441" s="11"/>
      <c r="BK1441" s="11"/>
      <c r="BL1441" s="11"/>
      <c r="BM1441" s="11"/>
      <c r="BN1441" s="11"/>
      <c r="BO1441" s="11"/>
      <c r="BP1441" s="11"/>
      <c r="BQ1441" s="11"/>
      <c r="BR1441" s="11"/>
      <c r="BS1441" s="11"/>
      <c r="BT1441" s="11"/>
      <c r="BU1441" s="11"/>
      <c r="BV1441" s="11"/>
      <c r="BW1441" s="11"/>
      <c r="BX1441" s="11"/>
      <c r="BY1441" s="11"/>
      <c r="BZ1441" s="11"/>
      <c r="CA1441" s="11"/>
      <c r="CB1441" s="11"/>
      <c r="CC1441" s="11"/>
      <c r="CD1441" s="29"/>
      <c r="CE1441" s="11"/>
      <c r="CF1441" s="11"/>
      <c r="CG1441" s="29"/>
      <c r="CH1441" s="11"/>
      <c r="CI1441" s="11"/>
      <c r="CJ1441" s="11"/>
    </row>
    <row r="1442" spans="1:88" x14ac:dyDescent="0.2">
      <c r="A1442" s="13"/>
      <c r="B1442" s="13"/>
      <c r="C1442" s="11"/>
      <c r="D1442" s="29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/>
      <c r="T1442" s="11"/>
      <c r="U1442" s="11"/>
      <c r="V1442" s="11"/>
      <c r="W1442" s="11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  <c r="AZ1442" s="11"/>
      <c r="BA1442" s="11"/>
      <c r="BB1442" s="11"/>
      <c r="BC1442" s="11"/>
      <c r="BD1442" s="11"/>
      <c r="BE1442" s="11"/>
      <c r="BF1442" s="11"/>
      <c r="BG1442" s="11"/>
      <c r="BH1442" s="11"/>
      <c r="BI1442" s="11"/>
      <c r="BJ1442" s="11"/>
      <c r="BK1442" s="11"/>
      <c r="BL1442" s="11"/>
      <c r="BM1442" s="11"/>
      <c r="BN1442" s="11"/>
      <c r="BO1442" s="11"/>
      <c r="BP1442" s="11"/>
      <c r="BQ1442" s="11"/>
      <c r="BR1442" s="11"/>
      <c r="BS1442" s="11"/>
      <c r="BT1442" s="11"/>
      <c r="BU1442" s="11"/>
      <c r="BV1442" s="11"/>
      <c r="BW1442" s="11"/>
      <c r="BX1442" s="11"/>
      <c r="BY1442" s="11"/>
      <c r="BZ1442" s="11"/>
      <c r="CA1442" s="11"/>
      <c r="CB1442" s="11"/>
      <c r="CC1442" s="11"/>
      <c r="CD1442" s="29"/>
      <c r="CE1442" s="11"/>
      <c r="CF1442" s="11"/>
      <c r="CG1442" s="29"/>
      <c r="CH1442" s="11"/>
      <c r="CI1442" s="11"/>
      <c r="CJ1442" s="11"/>
    </row>
    <row r="1443" spans="1:88" x14ac:dyDescent="0.2">
      <c r="A1443" s="13"/>
      <c r="B1443" s="13"/>
      <c r="C1443" s="11"/>
      <c r="D1443" s="29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/>
      <c r="BB1443" s="11"/>
      <c r="BC1443" s="11"/>
      <c r="BD1443" s="11"/>
      <c r="BE1443" s="11"/>
      <c r="BF1443" s="11"/>
      <c r="BG1443" s="11"/>
      <c r="BH1443" s="11"/>
      <c r="BI1443" s="11"/>
      <c r="BJ1443" s="11"/>
      <c r="BK1443" s="11"/>
      <c r="BL1443" s="11"/>
      <c r="BM1443" s="11"/>
      <c r="BN1443" s="11"/>
      <c r="BO1443" s="11"/>
      <c r="BP1443" s="11"/>
      <c r="BQ1443" s="11"/>
      <c r="BR1443" s="11"/>
      <c r="BS1443" s="11"/>
      <c r="BT1443" s="11"/>
      <c r="BU1443" s="11"/>
      <c r="BV1443" s="11"/>
      <c r="BW1443" s="11"/>
      <c r="BX1443" s="11"/>
      <c r="BY1443" s="11"/>
      <c r="BZ1443" s="11"/>
      <c r="CA1443" s="11"/>
      <c r="CB1443" s="11"/>
      <c r="CC1443" s="11"/>
      <c r="CD1443" s="29"/>
      <c r="CE1443" s="11"/>
      <c r="CF1443" s="11"/>
      <c r="CG1443" s="29"/>
      <c r="CH1443" s="11"/>
      <c r="CI1443" s="11"/>
      <c r="CJ1443" s="11"/>
    </row>
    <row r="1444" spans="1:88" x14ac:dyDescent="0.2">
      <c r="A1444" s="13"/>
      <c r="B1444" s="13"/>
      <c r="C1444" s="11"/>
      <c r="D1444" s="29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/>
      <c r="T1444" s="11"/>
      <c r="U1444" s="11"/>
      <c r="V1444" s="11"/>
      <c r="W1444" s="11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  <c r="AZ1444" s="11"/>
      <c r="BA1444" s="11"/>
      <c r="BB1444" s="11"/>
      <c r="BC1444" s="11"/>
      <c r="BD1444" s="11"/>
      <c r="BE1444" s="11"/>
      <c r="BF1444" s="11"/>
      <c r="BG1444" s="11"/>
      <c r="BH1444" s="11"/>
      <c r="BI1444" s="11"/>
      <c r="BJ1444" s="11"/>
      <c r="BK1444" s="11"/>
      <c r="BL1444" s="11"/>
      <c r="BM1444" s="11"/>
      <c r="BN1444" s="11"/>
      <c r="BO1444" s="11"/>
      <c r="BP1444" s="11"/>
      <c r="BQ1444" s="11"/>
      <c r="BR1444" s="11"/>
      <c r="BS1444" s="11"/>
      <c r="BT1444" s="11"/>
      <c r="BU1444" s="11"/>
      <c r="BV1444" s="11"/>
      <c r="BW1444" s="11"/>
      <c r="BX1444" s="11"/>
      <c r="BY1444" s="11"/>
      <c r="BZ1444" s="11"/>
      <c r="CA1444" s="11"/>
      <c r="CB1444" s="11"/>
      <c r="CC1444" s="11"/>
      <c r="CD1444" s="29"/>
      <c r="CE1444" s="11"/>
      <c r="CF1444" s="11"/>
      <c r="CG1444" s="29"/>
      <c r="CH1444" s="11"/>
      <c r="CI1444" s="11"/>
      <c r="CJ1444" s="11"/>
    </row>
    <row r="1445" spans="1:88" x14ac:dyDescent="0.2">
      <c r="A1445" s="13"/>
      <c r="B1445" s="13"/>
      <c r="C1445" s="11"/>
      <c r="D1445" s="29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  <c r="BC1445" s="11"/>
      <c r="BD1445" s="11"/>
      <c r="BE1445" s="11"/>
      <c r="BF1445" s="11"/>
      <c r="BG1445" s="11"/>
      <c r="BH1445" s="11"/>
      <c r="BI1445" s="11"/>
      <c r="BJ1445" s="11"/>
      <c r="BK1445" s="11"/>
      <c r="BL1445" s="11"/>
      <c r="BM1445" s="11"/>
      <c r="BN1445" s="11"/>
      <c r="BO1445" s="11"/>
      <c r="BP1445" s="11"/>
      <c r="BQ1445" s="11"/>
      <c r="BR1445" s="11"/>
      <c r="BS1445" s="11"/>
      <c r="BT1445" s="11"/>
      <c r="BU1445" s="11"/>
      <c r="BV1445" s="11"/>
      <c r="BW1445" s="11"/>
      <c r="BX1445" s="11"/>
      <c r="BY1445" s="11"/>
      <c r="BZ1445" s="11"/>
      <c r="CA1445" s="11"/>
      <c r="CB1445" s="11"/>
      <c r="CC1445" s="11"/>
      <c r="CD1445" s="29"/>
      <c r="CE1445" s="11"/>
      <c r="CF1445" s="11"/>
      <c r="CG1445" s="29"/>
      <c r="CH1445" s="11"/>
      <c r="CI1445" s="11"/>
      <c r="CJ1445" s="11"/>
    </row>
    <row r="1446" spans="1:88" x14ac:dyDescent="0.2">
      <c r="A1446" s="13"/>
      <c r="B1446" s="13"/>
      <c r="C1446" s="11"/>
      <c r="D1446" s="29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  <c r="T1446" s="11"/>
      <c r="U1446" s="11"/>
      <c r="V1446" s="11"/>
      <c r="W1446" s="11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  <c r="AZ1446" s="11"/>
      <c r="BA1446" s="11"/>
      <c r="BB1446" s="11"/>
      <c r="BC1446" s="11"/>
      <c r="BD1446" s="11"/>
      <c r="BE1446" s="11"/>
      <c r="BF1446" s="11"/>
      <c r="BG1446" s="11"/>
      <c r="BH1446" s="11"/>
      <c r="BI1446" s="11"/>
      <c r="BJ1446" s="11"/>
      <c r="BK1446" s="11"/>
      <c r="BL1446" s="11"/>
      <c r="BM1446" s="11"/>
      <c r="BN1446" s="11"/>
      <c r="BO1446" s="11"/>
      <c r="BP1446" s="11"/>
      <c r="BQ1446" s="11"/>
      <c r="BR1446" s="11"/>
      <c r="BS1446" s="11"/>
      <c r="BT1446" s="11"/>
      <c r="BU1446" s="11"/>
      <c r="BV1446" s="11"/>
      <c r="BW1446" s="11"/>
      <c r="BX1446" s="11"/>
      <c r="BY1446" s="11"/>
      <c r="BZ1446" s="11"/>
      <c r="CA1446" s="11"/>
      <c r="CB1446" s="11"/>
      <c r="CC1446" s="11"/>
      <c r="CD1446" s="29"/>
      <c r="CE1446" s="11"/>
      <c r="CF1446" s="11"/>
      <c r="CG1446" s="29"/>
      <c r="CH1446" s="11"/>
      <c r="CI1446" s="11"/>
      <c r="CJ1446" s="11"/>
    </row>
    <row r="1447" spans="1:88" x14ac:dyDescent="0.2">
      <c r="A1447" s="13"/>
      <c r="B1447" s="13"/>
      <c r="C1447" s="11"/>
      <c r="D1447" s="29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  <c r="BC1447" s="11"/>
      <c r="BD1447" s="11"/>
      <c r="BE1447" s="11"/>
      <c r="BF1447" s="11"/>
      <c r="BG1447" s="11"/>
      <c r="BH1447" s="11"/>
      <c r="BI1447" s="11"/>
      <c r="BJ1447" s="11"/>
      <c r="BK1447" s="11"/>
      <c r="BL1447" s="11"/>
      <c r="BM1447" s="11"/>
      <c r="BN1447" s="11"/>
      <c r="BO1447" s="11"/>
      <c r="BP1447" s="11"/>
      <c r="BQ1447" s="11"/>
      <c r="BR1447" s="11"/>
      <c r="BS1447" s="11"/>
      <c r="BT1447" s="11"/>
      <c r="BU1447" s="11"/>
      <c r="BV1447" s="11"/>
      <c r="BW1447" s="11"/>
      <c r="BX1447" s="11"/>
      <c r="BY1447" s="11"/>
      <c r="BZ1447" s="11"/>
      <c r="CA1447" s="11"/>
      <c r="CB1447" s="11"/>
      <c r="CC1447" s="11"/>
      <c r="CD1447" s="29"/>
      <c r="CE1447" s="11"/>
      <c r="CF1447" s="11"/>
      <c r="CG1447" s="29"/>
      <c r="CH1447" s="11"/>
      <c r="CI1447" s="11"/>
      <c r="CJ1447" s="11"/>
    </row>
    <row r="1448" spans="1:88" x14ac:dyDescent="0.2">
      <c r="A1448" s="13"/>
      <c r="B1448" s="13"/>
      <c r="C1448" s="11"/>
      <c r="D1448" s="29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  <c r="BC1448" s="11"/>
      <c r="BD1448" s="11"/>
      <c r="BE1448" s="11"/>
      <c r="BF1448" s="11"/>
      <c r="BG1448" s="11"/>
      <c r="BH1448" s="11"/>
      <c r="BI1448" s="11"/>
      <c r="BJ1448" s="11"/>
      <c r="BK1448" s="11"/>
      <c r="BL1448" s="11"/>
      <c r="BM1448" s="11"/>
      <c r="BN1448" s="11"/>
      <c r="BO1448" s="11"/>
      <c r="BP1448" s="11"/>
      <c r="BQ1448" s="11"/>
      <c r="BR1448" s="11"/>
      <c r="BS1448" s="11"/>
      <c r="BT1448" s="11"/>
      <c r="BU1448" s="11"/>
      <c r="BV1448" s="11"/>
      <c r="BW1448" s="11"/>
      <c r="BX1448" s="11"/>
      <c r="BY1448" s="11"/>
      <c r="BZ1448" s="11"/>
      <c r="CA1448" s="11"/>
      <c r="CB1448" s="11"/>
      <c r="CC1448" s="11"/>
      <c r="CD1448" s="29"/>
      <c r="CE1448" s="11"/>
      <c r="CF1448" s="11"/>
      <c r="CG1448" s="29"/>
      <c r="CH1448" s="11"/>
      <c r="CI1448" s="11"/>
      <c r="CJ1448" s="11"/>
    </row>
    <row r="1449" spans="1:88" x14ac:dyDescent="0.2">
      <c r="A1449" s="13"/>
      <c r="B1449" s="13"/>
      <c r="C1449" s="11"/>
      <c r="D1449" s="29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  <c r="AZ1449" s="11"/>
      <c r="BA1449" s="11"/>
      <c r="BB1449" s="11"/>
      <c r="BC1449" s="11"/>
      <c r="BD1449" s="11"/>
      <c r="BE1449" s="11"/>
      <c r="BF1449" s="11"/>
      <c r="BG1449" s="11"/>
      <c r="BH1449" s="11"/>
      <c r="BI1449" s="11"/>
      <c r="BJ1449" s="11"/>
      <c r="BK1449" s="11"/>
      <c r="BL1449" s="11"/>
      <c r="BM1449" s="11"/>
      <c r="BN1449" s="11"/>
      <c r="BO1449" s="11"/>
      <c r="BP1449" s="11"/>
      <c r="BQ1449" s="11"/>
      <c r="BR1449" s="11"/>
      <c r="BS1449" s="11"/>
      <c r="BT1449" s="11"/>
      <c r="BU1449" s="11"/>
      <c r="BV1449" s="11"/>
      <c r="BW1449" s="11"/>
      <c r="BX1449" s="11"/>
      <c r="BY1449" s="11"/>
      <c r="BZ1449" s="11"/>
      <c r="CA1449" s="11"/>
      <c r="CB1449" s="11"/>
      <c r="CC1449" s="11"/>
      <c r="CD1449" s="29"/>
      <c r="CE1449" s="11"/>
      <c r="CF1449" s="11"/>
      <c r="CG1449" s="29"/>
      <c r="CH1449" s="11"/>
      <c r="CI1449" s="11"/>
      <c r="CJ1449" s="11"/>
    </row>
    <row r="1450" spans="1:88" x14ac:dyDescent="0.2">
      <c r="A1450" s="13"/>
      <c r="B1450" s="13"/>
      <c r="C1450" s="11"/>
      <c r="D1450" s="29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  <c r="BC1450" s="11"/>
      <c r="BD1450" s="11"/>
      <c r="BE1450" s="11"/>
      <c r="BF1450" s="11"/>
      <c r="BG1450" s="11"/>
      <c r="BH1450" s="11"/>
      <c r="BI1450" s="11"/>
      <c r="BJ1450" s="11"/>
      <c r="BK1450" s="11"/>
      <c r="BL1450" s="11"/>
      <c r="BM1450" s="11"/>
      <c r="BN1450" s="11"/>
      <c r="BO1450" s="11"/>
      <c r="BP1450" s="11"/>
      <c r="BQ1450" s="11"/>
      <c r="BR1450" s="11"/>
      <c r="BS1450" s="11"/>
      <c r="BT1450" s="11"/>
      <c r="BU1450" s="11"/>
      <c r="BV1450" s="11"/>
      <c r="BW1450" s="11"/>
      <c r="BX1450" s="11"/>
      <c r="BY1450" s="11"/>
      <c r="BZ1450" s="11"/>
      <c r="CA1450" s="11"/>
      <c r="CB1450" s="11"/>
      <c r="CC1450" s="11"/>
      <c r="CD1450" s="29"/>
      <c r="CE1450" s="11"/>
      <c r="CF1450" s="11"/>
      <c r="CG1450" s="29"/>
      <c r="CH1450" s="11"/>
      <c r="CI1450" s="11"/>
      <c r="CJ1450" s="11"/>
    </row>
    <row r="1451" spans="1:88" x14ac:dyDescent="0.2">
      <c r="A1451" s="13"/>
      <c r="B1451" s="13"/>
      <c r="C1451" s="11"/>
      <c r="D1451" s="29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  <c r="BC1451" s="11"/>
      <c r="BD1451" s="11"/>
      <c r="BE1451" s="11"/>
      <c r="BF1451" s="11"/>
      <c r="BG1451" s="11"/>
      <c r="BH1451" s="11"/>
      <c r="BI1451" s="11"/>
      <c r="BJ1451" s="11"/>
      <c r="BK1451" s="11"/>
      <c r="BL1451" s="11"/>
      <c r="BM1451" s="11"/>
      <c r="BN1451" s="11"/>
      <c r="BO1451" s="11"/>
      <c r="BP1451" s="11"/>
      <c r="BQ1451" s="11"/>
      <c r="BR1451" s="11"/>
      <c r="BS1451" s="11"/>
      <c r="BT1451" s="11"/>
      <c r="BU1451" s="11"/>
      <c r="BV1451" s="11"/>
      <c r="BW1451" s="11"/>
      <c r="BX1451" s="11"/>
      <c r="BY1451" s="11"/>
      <c r="BZ1451" s="11"/>
      <c r="CA1451" s="11"/>
      <c r="CB1451" s="11"/>
      <c r="CC1451" s="11"/>
      <c r="CD1451" s="29"/>
      <c r="CE1451" s="11"/>
      <c r="CF1451" s="11"/>
      <c r="CG1451" s="29"/>
      <c r="CH1451" s="11"/>
      <c r="CI1451" s="11"/>
      <c r="CJ1451" s="11"/>
    </row>
    <row r="1452" spans="1:88" x14ac:dyDescent="0.2">
      <c r="A1452" s="13"/>
      <c r="B1452" s="13"/>
      <c r="C1452" s="11"/>
      <c r="D1452" s="29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  <c r="AZ1452" s="11"/>
      <c r="BA1452" s="11"/>
      <c r="BB1452" s="11"/>
      <c r="BC1452" s="11"/>
      <c r="BD1452" s="11"/>
      <c r="BE1452" s="11"/>
      <c r="BF1452" s="11"/>
      <c r="BG1452" s="11"/>
      <c r="BH1452" s="11"/>
      <c r="BI1452" s="11"/>
      <c r="BJ1452" s="11"/>
      <c r="BK1452" s="11"/>
      <c r="BL1452" s="11"/>
      <c r="BM1452" s="11"/>
      <c r="BN1452" s="11"/>
      <c r="BO1452" s="11"/>
      <c r="BP1452" s="11"/>
      <c r="BQ1452" s="11"/>
      <c r="BR1452" s="11"/>
      <c r="BS1452" s="11"/>
      <c r="BT1452" s="11"/>
      <c r="BU1452" s="11"/>
      <c r="BV1452" s="11"/>
      <c r="BW1452" s="11"/>
      <c r="BX1452" s="11"/>
      <c r="BY1452" s="11"/>
      <c r="BZ1452" s="11"/>
      <c r="CA1452" s="11"/>
      <c r="CB1452" s="11"/>
      <c r="CC1452" s="11"/>
      <c r="CD1452" s="29"/>
      <c r="CE1452" s="11"/>
      <c r="CF1452" s="11"/>
      <c r="CG1452" s="29"/>
      <c r="CH1452" s="11"/>
      <c r="CI1452" s="11"/>
      <c r="CJ1452" s="11"/>
    </row>
    <row r="1453" spans="1:88" x14ac:dyDescent="0.2">
      <c r="A1453" s="13"/>
      <c r="B1453" s="13"/>
      <c r="C1453" s="11"/>
      <c r="D1453" s="29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  <c r="AZ1453" s="11"/>
      <c r="BA1453" s="11"/>
      <c r="BB1453" s="11"/>
      <c r="BC1453" s="11"/>
      <c r="BD1453" s="11"/>
      <c r="BE1453" s="11"/>
      <c r="BF1453" s="11"/>
      <c r="BG1453" s="11"/>
      <c r="BH1453" s="11"/>
      <c r="BI1453" s="11"/>
      <c r="BJ1453" s="11"/>
      <c r="BK1453" s="11"/>
      <c r="BL1453" s="11"/>
      <c r="BM1453" s="11"/>
      <c r="BN1453" s="11"/>
      <c r="BO1453" s="11"/>
      <c r="BP1453" s="11"/>
      <c r="BQ1453" s="11"/>
      <c r="BR1453" s="11"/>
      <c r="BS1453" s="11"/>
      <c r="BT1453" s="11"/>
      <c r="BU1453" s="11"/>
      <c r="BV1453" s="11"/>
      <c r="BW1453" s="11"/>
      <c r="BX1453" s="11"/>
      <c r="BY1453" s="11"/>
      <c r="BZ1453" s="11"/>
      <c r="CA1453" s="11"/>
      <c r="CB1453" s="11"/>
      <c r="CC1453" s="11"/>
      <c r="CD1453" s="29"/>
      <c r="CE1453" s="11"/>
      <c r="CF1453" s="11"/>
      <c r="CG1453" s="29"/>
      <c r="CH1453" s="11"/>
      <c r="CI1453" s="11"/>
      <c r="CJ1453" s="11"/>
    </row>
    <row r="1454" spans="1:88" x14ac:dyDescent="0.2">
      <c r="A1454" s="13"/>
      <c r="B1454" s="13"/>
      <c r="C1454" s="11"/>
      <c r="D1454" s="29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  <c r="BC1454" s="11"/>
      <c r="BD1454" s="11"/>
      <c r="BE1454" s="11"/>
      <c r="BF1454" s="11"/>
      <c r="BG1454" s="11"/>
      <c r="BH1454" s="11"/>
      <c r="BI1454" s="11"/>
      <c r="BJ1454" s="11"/>
      <c r="BK1454" s="11"/>
      <c r="BL1454" s="11"/>
      <c r="BM1454" s="11"/>
      <c r="BN1454" s="11"/>
      <c r="BO1454" s="11"/>
      <c r="BP1454" s="11"/>
      <c r="BQ1454" s="11"/>
      <c r="BR1454" s="11"/>
      <c r="BS1454" s="11"/>
      <c r="BT1454" s="11"/>
      <c r="BU1454" s="11"/>
      <c r="BV1454" s="11"/>
      <c r="BW1454" s="11"/>
      <c r="BX1454" s="11"/>
      <c r="BY1454" s="11"/>
      <c r="BZ1454" s="11"/>
      <c r="CA1454" s="11"/>
      <c r="CB1454" s="11"/>
      <c r="CC1454" s="11"/>
      <c r="CD1454" s="29"/>
      <c r="CE1454" s="11"/>
      <c r="CF1454" s="11"/>
      <c r="CG1454" s="29"/>
      <c r="CH1454" s="11"/>
      <c r="CI1454" s="11"/>
      <c r="CJ1454" s="11"/>
    </row>
    <row r="1455" spans="1:88" x14ac:dyDescent="0.2">
      <c r="A1455" s="13"/>
      <c r="B1455" s="13"/>
      <c r="C1455" s="11"/>
      <c r="D1455" s="29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  <c r="AZ1455" s="11"/>
      <c r="BA1455" s="11"/>
      <c r="BB1455" s="11"/>
      <c r="BC1455" s="11"/>
      <c r="BD1455" s="11"/>
      <c r="BE1455" s="11"/>
      <c r="BF1455" s="11"/>
      <c r="BG1455" s="11"/>
      <c r="BH1455" s="11"/>
      <c r="BI1455" s="11"/>
      <c r="BJ1455" s="11"/>
      <c r="BK1455" s="11"/>
      <c r="BL1455" s="11"/>
      <c r="BM1455" s="11"/>
      <c r="BN1455" s="11"/>
      <c r="BO1455" s="11"/>
      <c r="BP1455" s="11"/>
      <c r="BQ1455" s="11"/>
      <c r="BR1455" s="11"/>
      <c r="BS1455" s="11"/>
      <c r="BT1455" s="11"/>
      <c r="BU1455" s="11"/>
      <c r="BV1455" s="11"/>
      <c r="BW1455" s="11"/>
      <c r="BX1455" s="11"/>
      <c r="BY1455" s="11"/>
      <c r="BZ1455" s="11"/>
      <c r="CA1455" s="11"/>
      <c r="CB1455" s="11"/>
      <c r="CC1455" s="11"/>
      <c r="CD1455" s="29"/>
      <c r="CE1455" s="11"/>
      <c r="CF1455" s="11"/>
      <c r="CG1455" s="29"/>
      <c r="CH1455" s="11"/>
      <c r="CI1455" s="11"/>
      <c r="CJ1455" s="11"/>
    </row>
    <row r="1456" spans="1:88" x14ac:dyDescent="0.2">
      <c r="A1456" s="13"/>
      <c r="B1456" s="13"/>
      <c r="C1456" s="11"/>
      <c r="D1456" s="29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  <c r="AZ1456" s="11"/>
      <c r="BA1456" s="11"/>
      <c r="BB1456" s="11"/>
      <c r="BC1456" s="11"/>
      <c r="BD1456" s="11"/>
      <c r="BE1456" s="11"/>
      <c r="BF1456" s="11"/>
      <c r="BG1456" s="11"/>
      <c r="BH1456" s="11"/>
      <c r="BI1456" s="11"/>
      <c r="BJ1456" s="11"/>
      <c r="BK1456" s="11"/>
      <c r="BL1456" s="11"/>
      <c r="BM1456" s="11"/>
      <c r="BN1456" s="11"/>
      <c r="BO1456" s="11"/>
      <c r="BP1456" s="11"/>
      <c r="BQ1456" s="11"/>
      <c r="BR1456" s="11"/>
      <c r="BS1456" s="11"/>
      <c r="BT1456" s="11"/>
      <c r="BU1456" s="11"/>
      <c r="BV1456" s="11"/>
      <c r="BW1456" s="11"/>
      <c r="BX1456" s="11"/>
      <c r="BY1456" s="11"/>
      <c r="BZ1456" s="11"/>
      <c r="CA1456" s="11"/>
      <c r="CB1456" s="11"/>
      <c r="CC1456" s="11"/>
      <c r="CD1456" s="29"/>
      <c r="CE1456" s="11"/>
      <c r="CF1456" s="11"/>
      <c r="CG1456" s="29"/>
      <c r="CH1456" s="11"/>
      <c r="CI1456" s="11"/>
      <c r="CJ1456" s="11"/>
    </row>
    <row r="1457" spans="1:88" x14ac:dyDescent="0.2">
      <c r="A1457" s="13"/>
      <c r="B1457" s="13"/>
      <c r="C1457" s="11"/>
      <c r="D1457" s="29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  <c r="BC1457" s="11"/>
      <c r="BD1457" s="11"/>
      <c r="BE1457" s="11"/>
      <c r="BF1457" s="11"/>
      <c r="BG1457" s="11"/>
      <c r="BH1457" s="11"/>
      <c r="BI1457" s="11"/>
      <c r="BJ1457" s="11"/>
      <c r="BK1457" s="11"/>
      <c r="BL1457" s="11"/>
      <c r="BM1457" s="11"/>
      <c r="BN1457" s="11"/>
      <c r="BO1457" s="11"/>
      <c r="BP1457" s="11"/>
      <c r="BQ1457" s="11"/>
      <c r="BR1457" s="11"/>
      <c r="BS1457" s="11"/>
      <c r="BT1457" s="11"/>
      <c r="BU1457" s="11"/>
      <c r="BV1457" s="11"/>
      <c r="BW1457" s="11"/>
      <c r="BX1457" s="11"/>
      <c r="BY1457" s="11"/>
      <c r="BZ1457" s="11"/>
      <c r="CA1457" s="11"/>
      <c r="CB1457" s="11"/>
      <c r="CC1457" s="11"/>
      <c r="CD1457" s="29"/>
      <c r="CE1457" s="11"/>
      <c r="CF1457" s="11"/>
      <c r="CG1457" s="29"/>
      <c r="CH1457" s="11"/>
      <c r="CI1457" s="11"/>
      <c r="CJ1457" s="11"/>
    </row>
    <row r="1458" spans="1:88" x14ac:dyDescent="0.2">
      <c r="A1458" s="13"/>
      <c r="B1458" s="13"/>
      <c r="C1458" s="11"/>
      <c r="D1458" s="29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  <c r="AZ1458" s="11"/>
      <c r="BA1458" s="11"/>
      <c r="BB1458" s="11"/>
      <c r="BC1458" s="11"/>
      <c r="BD1458" s="11"/>
      <c r="BE1458" s="11"/>
      <c r="BF1458" s="11"/>
      <c r="BG1458" s="11"/>
      <c r="BH1458" s="11"/>
      <c r="BI1458" s="11"/>
      <c r="BJ1458" s="11"/>
      <c r="BK1458" s="11"/>
      <c r="BL1458" s="11"/>
      <c r="BM1458" s="11"/>
      <c r="BN1458" s="11"/>
      <c r="BO1458" s="11"/>
      <c r="BP1458" s="11"/>
      <c r="BQ1458" s="11"/>
      <c r="BR1458" s="11"/>
      <c r="BS1458" s="11"/>
      <c r="BT1458" s="11"/>
      <c r="BU1458" s="11"/>
      <c r="BV1458" s="11"/>
      <c r="BW1458" s="11"/>
      <c r="BX1458" s="11"/>
      <c r="BY1458" s="11"/>
      <c r="BZ1458" s="11"/>
      <c r="CA1458" s="11"/>
      <c r="CB1458" s="11"/>
      <c r="CC1458" s="11"/>
      <c r="CD1458" s="29"/>
      <c r="CE1458" s="11"/>
      <c r="CF1458" s="11"/>
      <c r="CG1458" s="29"/>
      <c r="CH1458" s="11"/>
      <c r="CI1458" s="11"/>
      <c r="CJ1458" s="11"/>
    </row>
    <row r="1459" spans="1:88" x14ac:dyDescent="0.2">
      <c r="A1459" s="13"/>
      <c r="B1459" s="13"/>
      <c r="C1459" s="11"/>
      <c r="D1459" s="29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  <c r="AZ1459" s="11"/>
      <c r="BA1459" s="11"/>
      <c r="BB1459" s="11"/>
      <c r="BC1459" s="11"/>
      <c r="BD1459" s="11"/>
      <c r="BE1459" s="11"/>
      <c r="BF1459" s="11"/>
      <c r="BG1459" s="11"/>
      <c r="BH1459" s="11"/>
      <c r="BI1459" s="11"/>
      <c r="BJ1459" s="11"/>
      <c r="BK1459" s="11"/>
      <c r="BL1459" s="11"/>
      <c r="BM1459" s="11"/>
      <c r="BN1459" s="11"/>
      <c r="BO1459" s="11"/>
      <c r="BP1459" s="11"/>
      <c r="BQ1459" s="11"/>
      <c r="BR1459" s="11"/>
      <c r="BS1459" s="11"/>
      <c r="BT1459" s="11"/>
      <c r="BU1459" s="11"/>
      <c r="BV1459" s="11"/>
      <c r="BW1459" s="11"/>
      <c r="BX1459" s="11"/>
      <c r="BY1459" s="11"/>
      <c r="BZ1459" s="11"/>
      <c r="CA1459" s="11"/>
      <c r="CB1459" s="11"/>
      <c r="CC1459" s="11"/>
      <c r="CD1459" s="29"/>
      <c r="CE1459" s="11"/>
      <c r="CF1459" s="11"/>
      <c r="CG1459" s="29"/>
      <c r="CH1459" s="11"/>
      <c r="CI1459" s="11"/>
      <c r="CJ1459" s="11"/>
    </row>
    <row r="1460" spans="1:88" x14ac:dyDescent="0.2">
      <c r="A1460" s="13"/>
      <c r="B1460" s="13"/>
      <c r="C1460" s="11"/>
      <c r="D1460" s="29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  <c r="BC1460" s="11"/>
      <c r="BD1460" s="11"/>
      <c r="BE1460" s="11"/>
      <c r="BF1460" s="11"/>
      <c r="BG1460" s="11"/>
      <c r="BH1460" s="11"/>
      <c r="BI1460" s="11"/>
      <c r="BJ1460" s="11"/>
      <c r="BK1460" s="11"/>
      <c r="BL1460" s="11"/>
      <c r="BM1460" s="11"/>
      <c r="BN1460" s="11"/>
      <c r="BO1460" s="11"/>
      <c r="BP1460" s="11"/>
      <c r="BQ1460" s="11"/>
      <c r="BR1460" s="11"/>
      <c r="BS1460" s="11"/>
      <c r="BT1460" s="11"/>
      <c r="BU1460" s="11"/>
      <c r="BV1460" s="11"/>
      <c r="BW1460" s="11"/>
      <c r="BX1460" s="11"/>
      <c r="BY1460" s="11"/>
      <c r="BZ1460" s="11"/>
      <c r="CA1460" s="11"/>
      <c r="CB1460" s="11"/>
      <c r="CC1460" s="11"/>
      <c r="CD1460" s="29"/>
      <c r="CE1460" s="11"/>
      <c r="CF1460" s="11"/>
      <c r="CG1460" s="29"/>
      <c r="CH1460" s="11"/>
      <c r="CI1460" s="11"/>
      <c r="CJ1460" s="11"/>
    </row>
    <row r="1461" spans="1:88" x14ac:dyDescent="0.2">
      <c r="A1461" s="13"/>
      <c r="B1461" s="13"/>
      <c r="C1461" s="11"/>
      <c r="D1461" s="29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  <c r="AZ1461" s="11"/>
      <c r="BA1461" s="11"/>
      <c r="BB1461" s="11"/>
      <c r="BC1461" s="11"/>
      <c r="BD1461" s="11"/>
      <c r="BE1461" s="11"/>
      <c r="BF1461" s="11"/>
      <c r="BG1461" s="11"/>
      <c r="BH1461" s="11"/>
      <c r="BI1461" s="11"/>
      <c r="BJ1461" s="11"/>
      <c r="BK1461" s="11"/>
      <c r="BL1461" s="11"/>
      <c r="BM1461" s="11"/>
      <c r="BN1461" s="11"/>
      <c r="BO1461" s="11"/>
      <c r="BP1461" s="11"/>
      <c r="BQ1461" s="11"/>
      <c r="BR1461" s="11"/>
      <c r="BS1461" s="11"/>
      <c r="BT1461" s="11"/>
      <c r="BU1461" s="11"/>
      <c r="BV1461" s="11"/>
      <c r="BW1461" s="11"/>
      <c r="BX1461" s="11"/>
      <c r="BY1461" s="11"/>
      <c r="BZ1461" s="11"/>
      <c r="CA1461" s="11"/>
      <c r="CB1461" s="11"/>
      <c r="CC1461" s="11"/>
      <c r="CD1461" s="29"/>
      <c r="CE1461" s="11"/>
      <c r="CF1461" s="11"/>
      <c r="CG1461" s="29"/>
      <c r="CH1461" s="11"/>
      <c r="CI1461" s="11"/>
      <c r="CJ1461" s="11"/>
    </row>
    <row r="1462" spans="1:88" x14ac:dyDescent="0.2">
      <c r="A1462" s="13"/>
      <c r="B1462" s="13"/>
      <c r="C1462" s="11"/>
      <c r="D1462" s="29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  <c r="AZ1462" s="11"/>
      <c r="BA1462" s="11"/>
      <c r="BB1462" s="11"/>
      <c r="BC1462" s="11"/>
      <c r="BD1462" s="11"/>
      <c r="BE1462" s="11"/>
      <c r="BF1462" s="11"/>
      <c r="BG1462" s="11"/>
      <c r="BH1462" s="11"/>
      <c r="BI1462" s="11"/>
      <c r="BJ1462" s="11"/>
      <c r="BK1462" s="11"/>
      <c r="BL1462" s="11"/>
      <c r="BM1462" s="11"/>
      <c r="BN1462" s="11"/>
      <c r="BO1462" s="11"/>
      <c r="BP1462" s="11"/>
      <c r="BQ1462" s="11"/>
      <c r="BR1462" s="11"/>
      <c r="BS1462" s="11"/>
      <c r="BT1462" s="11"/>
      <c r="BU1462" s="11"/>
      <c r="BV1462" s="11"/>
      <c r="BW1462" s="11"/>
      <c r="BX1462" s="11"/>
      <c r="BY1462" s="11"/>
      <c r="BZ1462" s="11"/>
      <c r="CA1462" s="11"/>
      <c r="CB1462" s="11"/>
      <c r="CC1462" s="11"/>
      <c r="CD1462" s="29"/>
      <c r="CE1462" s="11"/>
      <c r="CF1462" s="11"/>
      <c r="CG1462" s="29"/>
      <c r="CH1462" s="11"/>
      <c r="CI1462" s="11"/>
      <c r="CJ1462" s="11"/>
    </row>
    <row r="1463" spans="1:88" x14ac:dyDescent="0.2">
      <c r="A1463" s="13"/>
      <c r="B1463" s="13"/>
      <c r="C1463" s="11"/>
      <c r="D1463" s="29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  <c r="BC1463" s="11"/>
      <c r="BD1463" s="11"/>
      <c r="BE1463" s="11"/>
      <c r="BF1463" s="11"/>
      <c r="BG1463" s="11"/>
      <c r="BH1463" s="11"/>
      <c r="BI1463" s="11"/>
      <c r="BJ1463" s="11"/>
      <c r="BK1463" s="11"/>
      <c r="BL1463" s="11"/>
      <c r="BM1463" s="11"/>
      <c r="BN1463" s="11"/>
      <c r="BO1463" s="11"/>
      <c r="BP1463" s="11"/>
      <c r="BQ1463" s="11"/>
      <c r="BR1463" s="11"/>
      <c r="BS1463" s="11"/>
      <c r="BT1463" s="11"/>
      <c r="BU1463" s="11"/>
      <c r="BV1463" s="11"/>
      <c r="BW1463" s="11"/>
      <c r="BX1463" s="11"/>
      <c r="BY1463" s="11"/>
      <c r="BZ1463" s="11"/>
      <c r="CA1463" s="11"/>
      <c r="CB1463" s="11"/>
      <c r="CC1463" s="11"/>
      <c r="CD1463" s="29"/>
      <c r="CE1463" s="11"/>
      <c r="CF1463" s="11"/>
      <c r="CG1463" s="29"/>
      <c r="CH1463" s="11"/>
      <c r="CI1463" s="11"/>
      <c r="CJ1463" s="11"/>
    </row>
    <row r="1464" spans="1:88" x14ac:dyDescent="0.2">
      <c r="A1464" s="13"/>
      <c r="B1464" s="13"/>
      <c r="C1464" s="11"/>
      <c r="D1464" s="29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  <c r="AZ1464" s="11"/>
      <c r="BA1464" s="11"/>
      <c r="BB1464" s="11"/>
      <c r="BC1464" s="11"/>
      <c r="BD1464" s="11"/>
      <c r="BE1464" s="11"/>
      <c r="BF1464" s="11"/>
      <c r="BG1464" s="11"/>
      <c r="BH1464" s="11"/>
      <c r="BI1464" s="11"/>
      <c r="BJ1464" s="11"/>
      <c r="BK1464" s="11"/>
      <c r="BL1464" s="11"/>
      <c r="BM1464" s="11"/>
      <c r="BN1464" s="11"/>
      <c r="BO1464" s="11"/>
      <c r="BP1464" s="11"/>
      <c r="BQ1464" s="11"/>
      <c r="BR1464" s="11"/>
      <c r="BS1464" s="11"/>
      <c r="BT1464" s="11"/>
      <c r="BU1464" s="11"/>
      <c r="BV1464" s="11"/>
      <c r="BW1464" s="11"/>
      <c r="BX1464" s="11"/>
      <c r="BY1464" s="11"/>
      <c r="BZ1464" s="11"/>
      <c r="CA1464" s="11"/>
      <c r="CB1464" s="11"/>
      <c r="CC1464" s="11"/>
      <c r="CD1464" s="29"/>
      <c r="CE1464" s="11"/>
      <c r="CF1464" s="11"/>
      <c r="CG1464" s="29"/>
      <c r="CH1464" s="11"/>
      <c r="CI1464" s="11"/>
      <c r="CJ1464" s="11"/>
    </row>
    <row r="1465" spans="1:88" x14ac:dyDescent="0.2">
      <c r="A1465" s="13"/>
      <c r="B1465" s="13"/>
      <c r="C1465" s="11"/>
      <c r="D1465" s="29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  <c r="BC1465" s="11"/>
      <c r="BD1465" s="11"/>
      <c r="BE1465" s="11"/>
      <c r="BF1465" s="11"/>
      <c r="BG1465" s="11"/>
      <c r="BH1465" s="11"/>
      <c r="BI1465" s="11"/>
      <c r="BJ1465" s="11"/>
      <c r="BK1465" s="11"/>
      <c r="BL1465" s="11"/>
      <c r="BM1465" s="11"/>
      <c r="BN1465" s="11"/>
      <c r="BO1465" s="11"/>
      <c r="BP1465" s="11"/>
      <c r="BQ1465" s="11"/>
      <c r="BR1465" s="11"/>
      <c r="BS1465" s="11"/>
      <c r="BT1465" s="11"/>
      <c r="BU1465" s="11"/>
      <c r="BV1465" s="11"/>
      <c r="BW1465" s="11"/>
      <c r="BX1465" s="11"/>
      <c r="BY1465" s="11"/>
      <c r="BZ1465" s="11"/>
      <c r="CA1465" s="11"/>
      <c r="CB1465" s="11"/>
      <c r="CC1465" s="11"/>
      <c r="CD1465" s="29"/>
      <c r="CE1465" s="11"/>
      <c r="CF1465" s="11"/>
      <c r="CG1465" s="29"/>
      <c r="CH1465" s="11"/>
      <c r="CI1465" s="11"/>
      <c r="CJ1465" s="11"/>
    </row>
    <row r="1466" spans="1:88" x14ac:dyDescent="0.2">
      <c r="A1466" s="13"/>
      <c r="B1466" s="13"/>
      <c r="C1466" s="11"/>
      <c r="D1466" s="29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  <c r="BC1466" s="11"/>
      <c r="BD1466" s="11"/>
      <c r="BE1466" s="11"/>
      <c r="BF1466" s="11"/>
      <c r="BG1466" s="11"/>
      <c r="BH1466" s="11"/>
      <c r="BI1466" s="11"/>
      <c r="BJ1466" s="11"/>
      <c r="BK1466" s="11"/>
      <c r="BL1466" s="11"/>
      <c r="BM1466" s="11"/>
      <c r="BN1466" s="11"/>
      <c r="BO1466" s="11"/>
      <c r="BP1466" s="11"/>
      <c r="BQ1466" s="11"/>
      <c r="BR1466" s="11"/>
      <c r="BS1466" s="11"/>
      <c r="BT1466" s="11"/>
      <c r="BU1466" s="11"/>
      <c r="BV1466" s="11"/>
      <c r="BW1466" s="11"/>
      <c r="BX1466" s="11"/>
      <c r="BY1466" s="11"/>
      <c r="BZ1466" s="11"/>
      <c r="CA1466" s="11"/>
      <c r="CB1466" s="11"/>
      <c r="CC1466" s="11"/>
      <c r="CD1466" s="29"/>
      <c r="CE1466" s="11"/>
      <c r="CF1466" s="11"/>
      <c r="CG1466" s="29"/>
      <c r="CH1466" s="11"/>
      <c r="CI1466" s="11"/>
      <c r="CJ1466" s="11"/>
    </row>
    <row r="1467" spans="1:88" x14ac:dyDescent="0.2">
      <c r="A1467" s="13"/>
      <c r="B1467" s="13"/>
      <c r="C1467" s="11"/>
      <c r="D1467" s="29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  <c r="AZ1467" s="11"/>
      <c r="BA1467" s="11"/>
      <c r="BB1467" s="11"/>
      <c r="BC1467" s="11"/>
      <c r="BD1467" s="11"/>
      <c r="BE1467" s="11"/>
      <c r="BF1467" s="11"/>
      <c r="BG1467" s="11"/>
      <c r="BH1467" s="11"/>
      <c r="BI1467" s="11"/>
      <c r="BJ1467" s="11"/>
      <c r="BK1467" s="11"/>
      <c r="BL1467" s="11"/>
      <c r="BM1467" s="11"/>
      <c r="BN1467" s="11"/>
      <c r="BO1467" s="11"/>
      <c r="BP1467" s="11"/>
      <c r="BQ1467" s="11"/>
      <c r="BR1467" s="11"/>
      <c r="BS1467" s="11"/>
      <c r="BT1467" s="11"/>
      <c r="BU1467" s="11"/>
      <c r="BV1467" s="11"/>
      <c r="BW1467" s="11"/>
      <c r="BX1467" s="11"/>
      <c r="BY1467" s="11"/>
      <c r="BZ1467" s="11"/>
      <c r="CA1467" s="11"/>
      <c r="CB1467" s="11"/>
      <c r="CC1467" s="11"/>
      <c r="CD1467" s="29"/>
      <c r="CE1467" s="11"/>
      <c r="CF1467" s="11"/>
      <c r="CG1467" s="29"/>
      <c r="CH1467" s="11"/>
      <c r="CI1467" s="11"/>
      <c r="CJ1467" s="11"/>
    </row>
    <row r="1468" spans="1:88" x14ac:dyDescent="0.2">
      <c r="A1468" s="13"/>
      <c r="B1468" s="13"/>
      <c r="C1468" s="11"/>
      <c r="D1468" s="29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  <c r="AZ1468" s="11"/>
      <c r="BA1468" s="11"/>
      <c r="BB1468" s="11"/>
      <c r="BC1468" s="11"/>
      <c r="BD1468" s="11"/>
      <c r="BE1468" s="11"/>
      <c r="BF1468" s="11"/>
      <c r="BG1468" s="11"/>
      <c r="BH1468" s="11"/>
      <c r="BI1468" s="11"/>
      <c r="BJ1468" s="11"/>
      <c r="BK1468" s="11"/>
      <c r="BL1468" s="11"/>
      <c r="BM1468" s="11"/>
      <c r="BN1468" s="11"/>
      <c r="BO1468" s="11"/>
      <c r="BP1468" s="11"/>
      <c r="BQ1468" s="11"/>
      <c r="BR1468" s="11"/>
      <c r="BS1468" s="11"/>
      <c r="BT1468" s="11"/>
      <c r="BU1468" s="11"/>
      <c r="BV1468" s="11"/>
      <c r="BW1468" s="11"/>
      <c r="BX1468" s="11"/>
      <c r="BY1468" s="11"/>
      <c r="BZ1468" s="11"/>
      <c r="CA1468" s="11"/>
      <c r="CB1468" s="11"/>
      <c r="CC1468" s="11"/>
      <c r="CD1468" s="29"/>
      <c r="CE1468" s="11"/>
      <c r="CF1468" s="11"/>
      <c r="CG1468" s="29"/>
      <c r="CH1468" s="11"/>
      <c r="CI1468" s="11"/>
      <c r="CJ1468" s="11"/>
    </row>
    <row r="1469" spans="1:88" x14ac:dyDescent="0.2">
      <c r="A1469" s="13"/>
      <c r="B1469" s="13"/>
      <c r="C1469" s="11"/>
      <c r="D1469" s="29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  <c r="BC1469" s="11"/>
      <c r="BD1469" s="11"/>
      <c r="BE1469" s="11"/>
      <c r="BF1469" s="11"/>
      <c r="BG1469" s="11"/>
      <c r="BH1469" s="11"/>
      <c r="BI1469" s="11"/>
      <c r="BJ1469" s="11"/>
      <c r="BK1469" s="11"/>
      <c r="BL1469" s="11"/>
      <c r="BM1469" s="11"/>
      <c r="BN1469" s="11"/>
      <c r="BO1469" s="11"/>
      <c r="BP1469" s="11"/>
      <c r="BQ1469" s="11"/>
      <c r="BR1469" s="11"/>
      <c r="BS1469" s="11"/>
      <c r="BT1469" s="11"/>
      <c r="BU1469" s="11"/>
      <c r="BV1469" s="11"/>
      <c r="BW1469" s="11"/>
      <c r="BX1469" s="11"/>
      <c r="BY1469" s="11"/>
      <c r="BZ1469" s="11"/>
      <c r="CA1469" s="11"/>
      <c r="CB1469" s="11"/>
      <c r="CC1469" s="11"/>
      <c r="CD1469" s="29"/>
      <c r="CE1469" s="11"/>
      <c r="CF1469" s="11"/>
      <c r="CG1469" s="29"/>
      <c r="CH1469" s="11"/>
      <c r="CI1469" s="11"/>
      <c r="CJ1469" s="11"/>
    </row>
    <row r="1470" spans="1:88" x14ac:dyDescent="0.2">
      <c r="A1470" s="13"/>
      <c r="B1470" s="13"/>
      <c r="C1470" s="11"/>
      <c r="D1470" s="29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  <c r="AZ1470" s="11"/>
      <c r="BA1470" s="11"/>
      <c r="BB1470" s="11"/>
      <c r="BC1470" s="11"/>
      <c r="BD1470" s="11"/>
      <c r="BE1470" s="11"/>
      <c r="BF1470" s="11"/>
      <c r="BG1470" s="11"/>
      <c r="BH1470" s="11"/>
      <c r="BI1470" s="11"/>
      <c r="BJ1470" s="11"/>
      <c r="BK1470" s="11"/>
      <c r="BL1470" s="11"/>
      <c r="BM1470" s="11"/>
      <c r="BN1470" s="11"/>
      <c r="BO1470" s="11"/>
      <c r="BP1470" s="11"/>
      <c r="BQ1470" s="11"/>
      <c r="BR1470" s="11"/>
      <c r="BS1470" s="11"/>
      <c r="BT1470" s="11"/>
      <c r="BU1470" s="11"/>
      <c r="BV1470" s="11"/>
      <c r="BW1470" s="11"/>
      <c r="BX1470" s="11"/>
      <c r="BY1470" s="11"/>
      <c r="BZ1470" s="11"/>
      <c r="CA1470" s="11"/>
      <c r="CB1470" s="11"/>
      <c r="CC1470" s="11"/>
      <c r="CD1470" s="29"/>
      <c r="CE1470" s="11"/>
      <c r="CF1470" s="11"/>
      <c r="CG1470" s="29"/>
      <c r="CH1470" s="11"/>
      <c r="CI1470" s="11"/>
      <c r="CJ1470" s="11"/>
    </row>
    <row r="1471" spans="1:88" x14ac:dyDescent="0.2">
      <c r="A1471" s="13"/>
      <c r="B1471" s="13"/>
      <c r="C1471" s="11"/>
      <c r="D1471" s="29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  <c r="AZ1471" s="11"/>
      <c r="BA1471" s="11"/>
      <c r="BB1471" s="11"/>
      <c r="BC1471" s="11"/>
      <c r="BD1471" s="11"/>
      <c r="BE1471" s="11"/>
      <c r="BF1471" s="11"/>
      <c r="BG1471" s="11"/>
      <c r="BH1471" s="11"/>
      <c r="BI1471" s="11"/>
      <c r="BJ1471" s="11"/>
      <c r="BK1471" s="11"/>
      <c r="BL1471" s="11"/>
      <c r="BM1471" s="11"/>
      <c r="BN1471" s="11"/>
      <c r="BO1471" s="11"/>
      <c r="BP1471" s="11"/>
      <c r="BQ1471" s="11"/>
      <c r="BR1471" s="11"/>
      <c r="BS1471" s="11"/>
      <c r="BT1471" s="11"/>
      <c r="BU1471" s="11"/>
      <c r="BV1471" s="11"/>
      <c r="BW1471" s="11"/>
      <c r="BX1471" s="11"/>
      <c r="BY1471" s="11"/>
      <c r="BZ1471" s="11"/>
      <c r="CA1471" s="11"/>
      <c r="CB1471" s="11"/>
      <c r="CC1471" s="11"/>
      <c r="CD1471" s="29"/>
      <c r="CE1471" s="11"/>
      <c r="CF1471" s="11"/>
      <c r="CG1471" s="29"/>
      <c r="CH1471" s="11"/>
      <c r="CI1471" s="11"/>
      <c r="CJ1471" s="11"/>
    </row>
    <row r="1472" spans="1:88" x14ac:dyDescent="0.2">
      <c r="A1472" s="13"/>
      <c r="B1472" s="13"/>
      <c r="C1472" s="11"/>
      <c r="D1472" s="29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  <c r="BC1472" s="11"/>
      <c r="BD1472" s="11"/>
      <c r="BE1472" s="11"/>
      <c r="BF1472" s="11"/>
      <c r="BG1472" s="11"/>
      <c r="BH1472" s="11"/>
      <c r="BI1472" s="11"/>
      <c r="BJ1472" s="11"/>
      <c r="BK1472" s="11"/>
      <c r="BL1472" s="11"/>
      <c r="BM1472" s="11"/>
      <c r="BN1472" s="11"/>
      <c r="BO1472" s="11"/>
      <c r="BP1472" s="11"/>
      <c r="BQ1472" s="11"/>
      <c r="BR1472" s="11"/>
      <c r="BS1472" s="11"/>
      <c r="BT1472" s="11"/>
      <c r="BU1472" s="11"/>
      <c r="BV1472" s="11"/>
      <c r="BW1472" s="11"/>
      <c r="BX1472" s="11"/>
      <c r="BY1472" s="11"/>
      <c r="BZ1472" s="11"/>
      <c r="CA1472" s="11"/>
      <c r="CB1472" s="11"/>
      <c r="CC1472" s="11"/>
      <c r="CD1472" s="29"/>
      <c r="CE1472" s="11"/>
      <c r="CF1472" s="11"/>
      <c r="CG1472" s="29"/>
      <c r="CH1472" s="11"/>
      <c r="CI1472" s="11"/>
      <c r="CJ1472" s="11"/>
    </row>
    <row r="1473" spans="1:88" x14ac:dyDescent="0.2">
      <c r="A1473" s="13"/>
      <c r="B1473" s="13"/>
      <c r="C1473" s="11"/>
      <c r="D1473" s="29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  <c r="AZ1473" s="11"/>
      <c r="BA1473" s="11"/>
      <c r="BB1473" s="11"/>
      <c r="BC1473" s="11"/>
      <c r="BD1473" s="11"/>
      <c r="BE1473" s="11"/>
      <c r="BF1473" s="11"/>
      <c r="BG1473" s="11"/>
      <c r="BH1473" s="11"/>
      <c r="BI1473" s="11"/>
      <c r="BJ1473" s="11"/>
      <c r="BK1473" s="11"/>
      <c r="BL1473" s="11"/>
      <c r="BM1473" s="11"/>
      <c r="BN1473" s="11"/>
      <c r="BO1473" s="11"/>
      <c r="BP1473" s="11"/>
      <c r="BQ1473" s="11"/>
      <c r="BR1473" s="11"/>
      <c r="BS1473" s="11"/>
      <c r="BT1473" s="11"/>
      <c r="BU1473" s="11"/>
      <c r="BV1473" s="11"/>
      <c r="BW1473" s="11"/>
      <c r="BX1473" s="11"/>
      <c r="BY1473" s="11"/>
      <c r="BZ1473" s="11"/>
      <c r="CA1473" s="11"/>
      <c r="CB1473" s="11"/>
      <c r="CC1473" s="11"/>
      <c r="CD1473" s="29"/>
      <c r="CE1473" s="11"/>
      <c r="CF1473" s="11"/>
      <c r="CG1473" s="29"/>
      <c r="CH1473" s="11"/>
      <c r="CI1473" s="11"/>
      <c r="CJ1473" s="11"/>
    </row>
    <row r="1474" spans="1:88" x14ac:dyDescent="0.2">
      <c r="A1474" s="13"/>
      <c r="B1474" s="13"/>
      <c r="C1474" s="11"/>
      <c r="D1474" s="29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  <c r="AZ1474" s="11"/>
      <c r="BA1474" s="11"/>
      <c r="BB1474" s="11"/>
      <c r="BC1474" s="11"/>
      <c r="BD1474" s="11"/>
      <c r="BE1474" s="11"/>
      <c r="BF1474" s="11"/>
      <c r="BG1474" s="11"/>
      <c r="BH1474" s="11"/>
      <c r="BI1474" s="11"/>
      <c r="BJ1474" s="11"/>
      <c r="BK1474" s="11"/>
      <c r="BL1474" s="11"/>
      <c r="BM1474" s="11"/>
      <c r="BN1474" s="11"/>
      <c r="BO1474" s="11"/>
      <c r="BP1474" s="11"/>
      <c r="BQ1474" s="11"/>
      <c r="BR1474" s="11"/>
      <c r="BS1474" s="11"/>
      <c r="BT1474" s="11"/>
      <c r="BU1474" s="11"/>
      <c r="BV1474" s="11"/>
      <c r="BW1474" s="11"/>
      <c r="BX1474" s="11"/>
      <c r="BY1474" s="11"/>
      <c r="BZ1474" s="11"/>
      <c r="CA1474" s="11"/>
      <c r="CB1474" s="11"/>
      <c r="CC1474" s="11"/>
      <c r="CD1474" s="29"/>
      <c r="CE1474" s="11"/>
      <c r="CF1474" s="11"/>
      <c r="CG1474" s="29"/>
      <c r="CH1474" s="11"/>
      <c r="CI1474" s="11"/>
      <c r="CJ1474" s="11"/>
    </row>
    <row r="1475" spans="1:88" x14ac:dyDescent="0.2">
      <c r="A1475" s="13"/>
      <c r="B1475" s="13"/>
      <c r="C1475" s="11"/>
      <c r="D1475" s="29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  <c r="BC1475" s="11"/>
      <c r="BD1475" s="11"/>
      <c r="BE1475" s="11"/>
      <c r="BF1475" s="11"/>
      <c r="BG1475" s="11"/>
      <c r="BH1475" s="11"/>
      <c r="BI1475" s="11"/>
      <c r="BJ1475" s="11"/>
      <c r="BK1475" s="11"/>
      <c r="BL1475" s="11"/>
      <c r="BM1475" s="11"/>
      <c r="BN1475" s="11"/>
      <c r="BO1475" s="11"/>
      <c r="BP1475" s="11"/>
      <c r="BQ1475" s="11"/>
      <c r="BR1475" s="11"/>
      <c r="BS1475" s="11"/>
      <c r="BT1475" s="11"/>
      <c r="BU1475" s="11"/>
      <c r="BV1475" s="11"/>
      <c r="BW1475" s="11"/>
      <c r="BX1475" s="11"/>
      <c r="BY1475" s="11"/>
      <c r="BZ1475" s="11"/>
      <c r="CA1475" s="11"/>
      <c r="CB1475" s="11"/>
      <c r="CC1475" s="11"/>
      <c r="CD1475" s="29"/>
      <c r="CE1475" s="11"/>
      <c r="CF1475" s="11"/>
      <c r="CG1475" s="29"/>
      <c r="CH1475" s="11"/>
      <c r="CI1475" s="11"/>
      <c r="CJ1475" s="11"/>
    </row>
    <row r="1476" spans="1:88" x14ac:dyDescent="0.2">
      <c r="A1476" s="13"/>
      <c r="B1476" s="13"/>
      <c r="C1476" s="11"/>
      <c r="D1476" s="29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  <c r="AZ1476" s="11"/>
      <c r="BA1476" s="11"/>
      <c r="BB1476" s="11"/>
      <c r="BC1476" s="11"/>
      <c r="BD1476" s="11"/>
      <c r="BE1476" s="11"/>
      <c r="BF1476" s="11"/>
      <c r="BG1476" s="11"/>
      <c r="BH1476" s="11"/>
      <c r="BI1476" s="11"/>
      <c r="BJ1476" s="11"/>
      <c r="BK1476" s="11"/>
      <c r="BL1476" s="11"/>
      <c r="BM1476" s="11"/>
      <c r="BN1476" s="11"/>
      <c r="BO1476" s="11"/>
      <c r="BP1476" s="11"/>
      <c r="BQ1476" s="11"/>
      <c r="BR1476" s="11"/>
      <c r="BS1476" s="11"/>
      <c r="BT1476" s="11"/>
      <c r="BU1476" s="11"/>
      <c r="BV1476" s="11"/>
      <c r="BW1476" s="11"/>
      <c r="BX1476" s="11"/>
      <c r="BY1476" s="11"/>
      <c r="BZ1476" s="11"/>
      <c r="CA1476" s="11"/>
      <c r="CB1476" s="11"/>
      <c r="CC1476" s="11"/>
      <c r="CD1476" s="29"/>
      <c r="CE1476" s="11"/>
      <c r="CF1476" s="11"/>
      <c r="CG1476" s="29"/>
      <c r="CH1476" s="11"/>
      <c r="CI1476" s="11"/>
      <c r="CJ1476" s="11"/>
    </row>
    <row r="1477" spans="1:88" x14ac:dyDescent="0.2">
      <c r="A1477" s="13"/>
      <c r="B1477" s="13"/>
      <c r="C1477" s="11"/>
      <c r="D1477" s="29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  <c r="AZ1477" s="11"/>
      <c r="BA1477" s="11"/>
      <c r="BB1477" s="11"/>
      <c r="BC1477" s="11"/>
      <c r="BD1477" s="11"/>
      <c r="BE1477" s="11"/>
      <c r="BF1477" s="11"/>
      <c r="BG1477" s="11"/>
      <c r="BH1477" s="11"/>
      <c r="BI1477" s="11"/>
      <c r="BJ1477" s="11"/>
      <c r="BK1477" s="11"/>
      <c r="BL1477" s="11"/>
      <c r="BM1477" s="11"/>
      <c r="BN1477" s="11"/>
      <c r="BO1477" s="11"/>
      <c r="BP1477" s="11"/>
      <c r="BQ1477" s="11"/>
      <c r="BR1477" s="11"/>
      <c r="BS1477" s="11"/>
      <c r="BT1477" s="11"/>
      <c r="BU1477" s="11"/>
      <c r="BV1477" s="11"/>
      <c r="BW1477" s="11"/>
      <c r="BX1477" s="11"/>
      <c r="BY1477" s="11"/>
      <c r="BZ1477" s="11"/>
      <c r="CA1477" s="11"/>
      <c r="CB1477" s="11"/>
      <c r="CC1477" s="11"/>
      <c r="CD1477" s="29"/>
      <c r="CE1477" s="11"/>
      <c r="CF1477" s="11"/>
      <c r="CG1477" s="29"/>
      <c r="CH1477" s="11"/>
      <c r="CI1477" s="11"/>
      <c r="CJ1477" s="11"/>
    </row>
    <row r="1478" spans="1:88" x14ac:dyDescent="0.2">
      <c r="A1478" s="13"/>
      <c r="B1478" s="13"/>
      <c r="C1478" s="11"/>
      <c r="D1478" s="29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/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  <c r="AZ1478" s="11"/>
      <c r="BA1478" s="11"/>
      <c r="BB1478" s="11"/>
      <c r="BC1478" s="11"/>
      <c r="BD1478" s="11"/>
      <c r="BE1478" s="11"/>
      <c r="BF1478" s="11"/>
      <c r="BG1478" s="11"/>
      <c r="BH1478" s="11"/>
      <c r="BI1478" s="11"/>
      <c r="BJ1478" s="11"/>
      <c r="BK1478" s="11"/>
      <c r="BL1478" s="11"/>
      <c r="BM1478" s="11"/>
      <c r="BN1478" s="11"/>
      <c r="BO1478" s="11"/>
      <c r="BP1478" s="11"/>
      <c r="BQ1478" s="11"/>
      <c r="BR1478" s="11"/>
      <c r="BS1478" s="11"/>
      <c r="BT1478" s="11"/>
      <c r="BU1478" s="11"/>
      <c r="BV1478" s="11"/>
      <c r="BW1478" s="11"/>
      <c r="BX1478" s="11"/>
      <c r="BY1478" s="11"/>
      <c r="BZ1478" s="11"/>
      <c r="CA1478" s="11"/>
      <c r="CB1478" s="11"/>
      <c r="CC1478" s="11"/>
      <c r="CD1478" s="29"/>
      <c r="CE1478" s="11"/>
      <c r="CF1478" s="11"/>
      <c r="CG1478" s="29"/>
      <c r="CH1478" s="11"/>
      <c r="CI1478" s="11"/>
      <c r="CJ1478" s="11"/>
    </row>
    <row r="1479" spans="1:88" x14ac:dyDescent="0.2">
      <c r="A1479" s="13"/>
      <c r="B1479" s="13"/>
      <c r="C1479" s="11"/>
      <c r="D1479" s="29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  <c r="AZ1479" s="11"/>
      <c r="BA1479" s="11"/>
      <c r="BB1479" s="11"/>
      <c r="BC1479" s="11"/>
      <c r="BD1479" s="11"/>
      <c r="BE1479" s="11"/>
      <c r="BF1479" s="11"/>
      <c r="BG1479" s="11"/>
      <c r="BH1479" s="11"/>
      <c r="BI1479" s="11"/>
      <c r="BJ1479" s="11"/>
      <c r="BK1479" s="11"/>
      <c r="BL1479" s="11"/>
      <c r="BM1479" s="11"/>
      <c r="BN1479" s="11"/>
      <c r="BO1479" s="11"/>
      <c r="BP1479" s="11"/>
      <c r="BQ1479" s="11"/>
      <c r="BR1479" s="11"/>
      <c r="BS1479" s="11"/>
      <c r="BT1479" s="11"/>
      <c r="BU1479" s="11"/>
      <c r="BV1479" s="11"/>
      <c r="BW1479" s="11"/>
      <c r="BX1479" s="11"/>
      <c r="BY1479" s="11"/>
      <c r="BZ1479" s="11"/>
      <c r="CA1479" s="11"/>
      <c r="CB1479" s="11"/>
      <c r="CC1479" s="11"/>
      <c r="CD1479" s="29"/>
      <c r="CE1479" s="11"/>
      <c r="CF1479" s="11"/>
      <c r="CG1479" s="29"/>
      <c r="CH1479" s="11"/>
      <c r="CI1479" s="11"/>
      <c r="CJ1479" s="11"/>
    </row>
    <row r="1480" spans="1:88" x14ac:dyDescent="0.2">
      <c r="A1480" s="13"/>
      <c r="B1480" s="13"/>
      <c r="C1480" s="11"/>
      <c r="D1480" s="29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  <c r="AZ1480" s="11"/>
      <c r="BA1480" s="11"/>
      <c r="BB1480" s="11"/>
      <c r="BC1480" s="11"/>
      <c r="BD1480" s="11"/>
      <c r="BE1480" s="11"/>
      <c r="BF1480" s="11"/>
      <c r="BG1480" s="11"/>
      <c r="BH1480" s="11"/>
      <c r="BI1480" s="11"/>
      <c r="BJ1480" s="11"/>
      <c r="BK1480" s="11"/>
      <c r="BL1480" s="11"/>
      <c r="BM1480" s="11"/>
      <c r="BN1480" s="11"/>
      <c r="BO1480" s="11"/>
      <c r="BP1480" s="11"/>
      <c r="BQ1480" s="11"/>
      <c r="BR1480" s="11"/>
      <c r="BS1480" s="11"/>
      <c r="BT1480" s="11"/>
      <c r="BU1480" s="11"/>
      <c r="BV1480" s="11"/>
      <c r="BW1480" s="11"/>
      <c r="BX1480" s="11"/>
      <c r="BY1480" s="11"/>
      <c r="BZ1480" s="11"/>
      <c r="CA1480" s="11"/>
      <c r="CB1480" s="11"/>
      <c r="CC1480" s="11"/>
      <c r="CD1480" s="29"/>
      <c r="CE1480" s="11"/>
      <c r="CF1480" s="11"/>
      <c r="CG1480" s="29"/>
      <c r="CH1480" s="11"/>
      <c r="CI1480" s="11"/>
      <c r="CJ1480" s="11"/>
    </row>
    <row r="1481" spans="1:88" x14ac:dyDescent="0.2">
      <c r="A1481" s="13"/>
      <c r="B1481" s="13"/>
      <c r="C1481" s="11"/>
      <c r="D1481" s="29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  <c r="AZ1481" s="11"/>
      <c r="BA1481" s="11"/>
      <c r="BB1481" s="11"/>
      <c r="BC1481" s="11"/>
      <c r="BD1481" s="11"/>
      <c r="BE1481" s="11"/>
      <c r="BF1481" s="11"/>
      <c r="BG1481" s="11"/>
      <c r="BH1481" s="11"/>
      <c r="BI1481" s="11"/>
      <c r="BJ1481" s="11"/>
      <c r="BK1481" s="11"/>
      <c r="BL1481" s="11"/>
      <c r="BM1481" s="11"/>
      <c r="BN1481" s="11"/>
      <c r="BO1481" s="11"/>
      <c r="BP1481" s="11"/>
      <c r="BQ1481" s="11"/>
      <c r="BR1481" s="11"/>
      <c r="BS1481" s="11"/>
      <c r="BT1481" s="11"/>
      <c r="BU1481" s="11"/>
      <c r="BV1481" s="11"/>
      <c r="BW1481" s="11"/>
      <c r="BX1481" s="11"/>
      <c r="BY1481" s="11"/>
      <c r="BZ1481" s="11"/>
      <c r="CA1481" s="11"/>
      <c r="CB1481" s="11"/>
      <c r="CC1481" s="11"/>
      <c r="CD1481" s="29"/>
      <c r="CE1481" s="11"/>
      <c r="CF1481" s="11"/>
      <c r="CG1481" s="29"/>
      <c r="CH1481" s="11"/>
      <c r="CI1481" s="11"/>
      <c r="CJ1481" s="11"/>
    </row>
    <row r="1482" spans="1:88" x14ac:dyDescent="0.2">
      <c r="A1482" s="13"/>
      <c r="B1482" s="13"/>
      <c r="C1482" s="11"/>
      <c r="D1482" s="29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  <c r="AZ1482" s="11"/>
      <c r="BA1482" s="11"/>
      <c r="BB1482" s="11"/>
      <c r="BC1482" s="11"/>
      <c r="BD1482" s="11"/>
      <c r="BE1482" s="11"/>
      <c r="BF1482" s="11"/>
      <c r="BG1482" s="11"/>
      <c r="BH1482" s="11"/>
      <c r="BI1482" s="11"/>
      <c r="BJ1482" s="11"/>
      <c r="BK1482" s="11"/>
      <c r="BL1482" s="11"/>
      <c r="BM1482" s="11"/>
      <c r="BN1482" s="11"/>
      <c r="BO1482" s="11"/>
      <c r="BP1482" s="11"/>
      <c r="BQ1482" s="11"/>
      <c r="BR1482" s="11"/>
      <c r="BS1482" s="11"/>
      <c r="BT1482" s="11"/>
      <c r="BU1482" s="11"/>
      <c r="BV1482" s="11"/>
      <c r="BW1482" s="11"/>
      <c r="BX1482" s="11"/>
      <c r="BY1482" s="11"/>
      <c r="BZ1482" s="11"/>
      <c r="CA1482" s="11"/>
      <c r="CB1482" s="11"/>
      <c r="CC1482" s="11"/>
      <c r="CD1482" s="29"/>
      <c r="CE1482" s="11"/>
      <c r="CF1482" s="11"/>
      <c r="CG1482" s="29"/>
      <c r="CH1482" s="11"/>
      <c r="CI1482" s="11"/>
      <c r="CJ1482" s="11"/>
    </row>
    <row r="1483" spans="1:88" x14ac:dyDescent="0.2">
      <c r="A1483" s="13"/>
      <c r="B1483" s="13"/>
      <c r="C1483" s="11"/>
      <c r="D1483" s="29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  <c r="AZ1483" s="11"/>
      <c r="BA1483" s="11"/>
      <c r="BB1483" s="11"/>
      <c r="BC1483" s="11"/>
      <c r="BD1483" s="11"/>
      <c r="BE1483" s="11"/>
      <c r="BF1483" s="11"/>
      <c r="BG1483" s="11"/>
      <c r="BH1483" s="11"/>
      <c r="BI1483" s="11"/>
      <c r="BJ1483" s="11"/>
      <c r="BK1483" s="11"/>
      <c r="BL1483" s="11"/>
      <c r="BM1483" s="11"/>
      <c r="BN1483" s="11"/>
      <c r="BO1483" s="11"/>
      <c r="BP1483" s="11"/>
      <c r="BQ1483" s="11"/>
      <c r="BR1483" s="11"/>
      <c r="BS1483" s="11"/>
      <c r="BT1483" s="11"/>
      <c r="BU1483" s="11"/>
      <c r="BV1483" s="11"/>
      <c r="BW1483" s="11"/>
      <c r="BX1483" s="11"/>
      <c r="BY1483" s="11"/>
      <c r="BZ1483" s="11"/>
      <c r="CA1483" s="11"/>
      <c r="CB1483" s="11"/>
      <c r="CC1483" s="11"/>
      <c r="CD1483" s="29"/>
      <c r="CE1483" s="11"/>
      <c r="CF1483" s="11"/>
      <c r="CG1483" s="29"/>
      <c r="CH1483" s="11"/>
      <c r="CI1483" s="11"/>
      <c r="CJ1483" s="11"/>
    </row>
    <row r="1484" spans="1:88" x14ac:dyDescent="0.2">
      <c r="A1484" s="13"/>
      <c r="B1484" s="13"/>
      <c r="C1484" s="11"/>
      <c r="D1484" s="29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  <c r="V1484" s="11"/>
      <c r="W1484" s="11"/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/>
      <c r="AM1484" s="11"/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  <c r="AZ1484" s="11"/>
      <c r="BA1484" s="11"/>
      <c r="BB1484" s="11"/>
      <c r="BC1484" s="11"/>
      <c r="BD1484" s="11"/>
      <c r="BE1484" s="11"/>
      <c r="BF1484" s="11"/>
      <c r="BG1484" s="11"/>
      <c r="BH1484" s="11"/>
      <c r="BI1484" s="11"/>
      <c r="BJ1484" s="11"/>
      <c r="BK1484" s="11"/>
      <c r="BL1484" s="11"/>
      <c r="BM1484" s="11"/>
      <c r="BN1484" s="11"/>
      <c r="BO1484" s="11"/>
      <c r="BP1484" s="11"/>
      <c r="BQ1484" s="11"/>
      <c r="BR1484" s="11"/>
      <c r="BS1484" s="11"/>
      <c r="BT1484" s="11"/>
      <c r="BU1484" s="11"/>
      <c r="BV1484" s="11"/>
      <c r="BW1484" s="11"/>
      <c r="BX1484" s="11"/>
      <c r="BY1484" s="11"/>
      <c r="BZ1484" s="11"/>
      <c r="CA1484" s="11"/>
      <c r="CB1484" s="11"/>
      <c r="CC1484" s="11"/>
      <c r="CD1484" s="29"/>
      <c r="CE1484" s="11"/>
      <c r="CF1484" s="11"/>
      <c r="CG1484" s="29"/>
      <c r="CH1484" s="11"/>
      <c r="CI1484" s="11"/>
      <c r="CJ1484" s="11"/>
    </row>
    <row r="1485" spans="1:88" x14ac:dyDescent="0.2">
      <c r="A1485" s="13"/>
      <c r="B1485" s="13"/>
      <c r="C1485" s="11"/>
      <c r="D1485" s="29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  <c r="AZ1485" s="11"/>
      <c r="BA1485" s="11"/>
      <c r="BB1485" s="11"/>
      <c r="BC1485" s="11"/>
      <c r="BD1485" s="11"/>
      <c r="BE1485" s="11"/>
      <c r="BF1485" s="11"/>
      <c r="BG1485" s="11"/>
      <c r="BH1485" s="11"/>
      <c r="BI1485" s="11"/>
      <c r="BJ1485" s="11"/>
      <c r="BK1485" s="11"/>
      <c r="BL1485" s="11"/>
      <c r="BM1485" s="11"/>
      <c r="BN1485" s="11"/>
      <c r="BO1485" s="11"/>
      <c r="BP1485" s="11"/>
      <c r="BQ1485" s="11"/>
      <c r="BR1485" s="11"/>
      <c r="BS1485" s="11"/>
      <c r="BT1485" s="11"/>
      <c r="BU1485" s="11"/>
      <c r="BV1485" s="11"/>
      <c r="BW1485" s="11"/>
      <c r="BX1485" s="11"/>
      <c r="BY1485" s="11"/>
      <c r="BZ1485" s="11"/>
      <c r="CA1485" s="11"/>
      <c r="CB1485" s="11"/>
      <c r="CC1485" s="11"/>
      <c r="CD1485" s="29"/>
      <c r="CE1485" s="11"/>
      <c r="CF1485" s="11"/>
      <c r="CG1485" s="29"/>
      <c r="CH1485" s="11"/>
      <c r="CI1485" s="11"/>
      <c r="CJ1485" s="11"/>
    </row>
    <row r="1486" spans="1:88" x14ac:dyDescent="0.2">
      <c r="A1486" s="13"/>
      <c r="B1486" s="13"/>
      <c r="C1486" s="11"/>
      <c r="D1486" s="29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  <c r="AZ1486" s="11"/>
      <c r="BA1486" s="11"/>
      <c r="BB1486" s="11"/>
      <c r="BC1486" s="11"/>
      <c r="BD1486" s="11"/>
      <c r="BE1486" s="11"/>
      <c r="BF1486" s="11"/>
      <c r="BG1486" s="11"/>
      <c r="BH1486" s="11"/>
      <c r="BI1486" s="11"/>
      <c r="BJ1486" s="11"/>
      <c r="BK1486" s="11"/>
      <c r="BL1486" s="11"/>
      <c r="BM1486" s="11"/>
      <c r="BN1486" s="11"/>
      <c r="BO1486" s="11"/>
      <c r="BP1486" s="11"/>
      <c r="BQ1486" s="11"/>
      <c r="BR1486" s="11"/>
      <c r="BS1486" s="11"/>
      <c r="BT1486" s="11"/>
      <c r="BU1486" s="11"/>
      <c r="BV1486" s="11"/>
      <c r="BW1486" s="11"/>
      <c r="BX1486" s="11"/>
      <c r="BY1486" s="11"/>
      <c r="BZ1486" s="11"/>
      <c r="CA1486" s="11"/>
      <c r="CB1486" s="11"/>
      <c r="CC1486" s="11"/>
      <c r="CD1486" s="29"/>
      <c r="CE1486" s="11"/>
      <c r="CF1486" s="11"/>
      <c r="CG1486" s="29"/>
      <c r="CH1486" s="11"/>
      <c r="CI1486" s="11"/>
      <c r="CJ1486" s="11"/>
    </row>
    <row r="1487" spans="1:88" x14ac:dyDescent="0.2">
      <c r="A1487" s="13"/>
      <c r="B1487" s="13"/>
      <c r="C1487" s="11"/>
      <c r="D1487" s="29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  <c r="AZ1487" s="11"/>
      <c r="BA1487" s="11"/>
      <c r="BB1487" s="11"/>
      <c r="BC1487" s="11"/>
      <c r="BD1487" s="11"/>
      <c r="BE1487" s="11"/>
      <c r="BF1487" s="11"/>
      <c r="BG1487" s="11"/>
      <c r="BH1487" s="11"/>
      <c r="BI1487" s="11"/>
      <c r="BJ1487" s="11"/>
      <c r="BK1487" s="11"/>
      <c r="BL1487" s="11"/>
      <c r="BM1487" s="11"/>
      <c r="BN1487" s="11"/>
      <c r="BO1487" s="11"/>
      <c r="BP1487" s="11"/>
      <c r="BQ1487" s="11"/>
      <c r="BR1487" s="11"/>
      <c r="BS1487" s="11"/>
      <c r="BT1487" s="11"/>
      <c r="BU1487" s="11"/>
      <c r="BV1487" s="11"/>
      <c r="BW1487" s="11"/>
      <c r="BX1487" s="11"/>
      <c r="BY1487" s="11"/>
      <c r="BZ1487" s="11"/>
      <c r="CA1487" s="11"/>
      <c r="CB1487" s="11"/>
      <c r="CC1487" s="11"/>
      <c r="CD1487" s="29"/>
      <c r="CE1487" s="11"/>
      <c r="CF1487" s="11"/>
      <c r="CG1487" s="29"/>
      <c r="CH1487" s="11"/>
      <c r="CI1487" s="11"/>
      <c r="CJ1487" s="11"/>
    </row>
    <row r="1488" spans="1:88" x14ac:dyDescent="0.2">
      <c r="A1488" s="13"/>
      <c r="B1488" s="13"/>
      <c r="C1488" s="11"/>
      <c r="D1488" s="29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  <c r="AZ1488" s="11"/>
      <c r="BA1488" s="11"/>
      <c r="BB1488" s="11"/>
      <c r="BC1488" s="11"/>
      <c r="BD1488" s="11"/>
      <c r="BE1488" s="11"/>
      <c r="BF1488" s="11"/>
      <c r="BG1488" s="11"/>
      <c r="BH1488" s="11"/>
      <c r="BI1488" s="11"/>
      <c r="BJ1488" s="11"/>
      <c r="BK1488" s="11"/>
      <c r="BL1488" s="11"/>
      <c r="BM1488" s="11"/>
      <c r="BN1488" s="11"/>
      <c r="BO1488" s="11"/>
      <c r="BP1488" s="11"/>
      <c r="BQ1488" s="11"/>
      <c r="BR1488" s="11"/>
      <c r="BS1488" s="11"/>
      <c r="BT1488" s="11"/>
      <c r="BU1488" s="11"/>
      <c r="BV1488" s="11"/>
      <c r="BW1488" s="11"/>
      <c r="BX1488" s="11"/>
      <c r="BY1488" s="11"/>
      <c r="BZ1488" s="11"/>
      <c r="CA1488" s="11"/>
      <c r="CB1488" s="11"/>
      <c r="CC1488" s="11"/>
      <c r="CD1488" s="29"/>
      <c r="CE1488" s="11"/>
      <c r="CF1488" s="11"/>
      <c r="CG1488" s="29"/>
      <c r="CH1488" s="11"/>
      <c r="CI1488" s="11"/>
      <c r="CJ1488" s="11"/>
    </row>
    <row r="1489" spans="1:88" x14ac:dyDescent="0.2">
      <c r="A1489" s="13"/>
      <c r="B1489" s="13"/>
      <c r="C1489" s="11"/>
      <c r="D1489" s="29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  <c r="AZ1489" s="11"/>
      <c r="BA1489" s="11"/>
      <c r="BB1489" s="11"/>
      <c r="BC1489" s="11"/>
      <c r="BD1489" s="11"/>
      <c r="BE1489" s="11"/>
      <c r="BF1489" s="11"/>
      <c r="BG1489" s="11"/>
      <c r="BH1489" s="11"/>
      <c r="BI1489" s="11"/>
      <c r="BJ1489" s="11"/>
      <c r="BK1489" s="11"/>
      <c r="BL1489" s="11"/>
      <c r="BM1489" s="11"/>
      <c r="BN1489" s="11"/>
      <c r="BO1489" s="11"/>
      <c r="BP1489" s="11"/>
      <c r="BQ1489" s="11"/>
      <c r="BR1489" s="11"/>
      <c r="BS1489" s="11"/>
      <c r="BT1489" s="11"/>
      <c r="BU1489" s="11"/>
      <c r="BV1489" s="11"/>
      <c r="BW1489" s="11"/>
      <c r="BX1489" s="11"/>
      <c r="BY1489" s="11"/>
      <c r="BZ1489" s="11"/>
      <c r="CA1489" s="11"/>
      <c r="CB1489" s="11"/>
      <c r="CC1489" s="11"/>
      <c r="CD1489" s="29"/>
      <c r="CE1489" s="11"/>
      <c r="CF1489" s="11"/>
      <c r="CG1489" s="29"/>
      <c r="CH1489" s="11"/>
      <c r="CI1489" s="11"/>
      <c r="CJ1489" s="11"/>
    </row>
    <row r="1490" spans="1:88" x14ac:dyDescent="0.2">
      <c r="A1490" s="13"/>
      <c r="B1490" s="13"/>
      <c r="C1490" s="11"/>
      <c r="D1490" s="29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  <c r="AZ1490" s="11"/>
      <c r="BA1490" s="11"/>
      <c r="BB1490" s="11"/>
      <c r="BC1490" s="11"/>
      <c r="BD1490" s="11"/>
      <c r="BE1490" s="11"/>
      <c r="BF1490" s="11"/>
      <c r="BG1490" s="11"/>
      <c r="BH1490" s="11"/>
      <c r="BI1490" s="11"/>
      <c r="BJ1490" s="11"/>
      <c r="BK1490" s="11"/>
      <c r="BL1490" s="11"/>
      <c r="BM1490" s="11"/>
      <c r="BN1490" s="11"/>
      <c r="BO1490" s="11"/>
      <c r="BP1490" s="11"/>
      <c r="BQ1490" s="11"/>
      <c r="BR1490" s="11"/>
      <c r="BS1490" s="11"/>
      <c r="BT1490" s="11"/>
      <c r="BU1490" s="11"/>
      <c r="BV1490" s="11"/>
      <c r="BW1490" s="11"/>
      <c r="BX1490" s="11"/>
      <c r="BY1490" s="11"/>
      <c r="BZ1490" s="11"/>
      <c r="CA1490" s="11"/>
      <c r="CB1490" s="11"/>
      <c r="CC1490" s="11"/>
      <c r="CD1490" s="29"/>
      <c r="CE1490" s="11"/>
      <c r="CF1490" s="11"/>
      <c r="CG1490" s="29"/>
      <c r="CH1490" s="11"/>
      <c r="CI1490" s="11"/>
      <c r="CJ1490" s="11"/>
    </row>
    <row r="1491" spans="1:88" x14ac:dyDescent="0.2">
      <c r="A1491" s="13"/>
      <c r="B1491" s="13"/>
      <c r="C1491" s="11"/>
      <c r="D1491" s="29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  <c r="AZ1491" s="11"/>
      <c r="BA1491" s="11"/>
      <c r="BB1491" s="11"/>
      <c r="BC1491" s="11"/>
      <c r="BD1491" s="11"/>
      <c r="BE1491" s="11"/>
      <c r="BF1491" s="11"/>
      <c r="BG1491" s="11"/>
      <c r="BH1491" s="11"/>
      <c r="BI1491" s="11"/>
      <c r="BJ1491" s="11"/>
      <c r="BK1491" s="11"/>
      <c r="BL1491" s="11"/>
      <c r="BM1491" s="11"/>
      <c r="BN1491" s="11"/>
      <c r="BO1491" s="11"/>
      <c r="BP1491" s="11"/>
      <c r="BQ1491" s="11"/>
      <c r="BR1491" s="11"/>
      <c r="BS1491" s="11"/>
      <c r="BT1491" s="11"/>
      <c r="BU1491" s="11"/>
      <c r="BV1491" s="11"/>
      <c r="BW1491" s="11"/>
      <c r="BX1491" s="11"/>
      <c r="BY1491" s="11"/>
      <c r="BZ1491" s="11"/>
      <c r="CA1491" s="11"/>
      <c r="CB1491" s="11"/>
      <c r="CC1491" s="11"/>
      <c r="CD1491" s="29"/>
      <c r="CE1491" s="11"/>
      <c r="CF1491" s="11"/>
      <c r="CG1491" s="29"/>
      <c r="CH1491" s="11"/>
      <c r="CI1491" s="11"/>
      <c r="CJ1491" s="11"/>
    </row>
    <row r="1492" spans="1:88" x14ac:dyDescent="0.2">
      <c r="A1492" s="13"/>
      <c r="B1492" s="13"/>
      <c r="C1492" s="11"/>
      <c r="D1492" s="29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  <c r="AZ1492" s="11"/>
      <c r="BA1492" s="11"/>
      <c r="BB1492" s="11"/>
      <c r="BC1492" s="11"/>
      <c r="BD1492" s="11"/>
      <c r="BE1492" s="11"/>
      <c r="BF1492" s="11"/>
      <c r="BG1492" s="11"/>
      <c r="BH1492" s="11"/>
      <c r="BI1492" s="11"/>
      <c r="BJ1492" s="11"/>
      <c r="BK1492" s="11"/>
      <c r="BL1492" s="11"/>
      <c r="BM1492" s="11"/>
      <c r="BN1492" s="11"/>
      <c r="BO1492" s="11"/>
      <c r="BP1492" s="11"/>
      <c r="BQ1492" s="11"/>
      <c r="BR1492" s="11"/>
      <c r="BS1492" s="11"/>
      <c r="BT1492" s="11"/>
      <c r="BU1492" s="11"/>
      <c r="BV1492" s="11"/>
      <c r="BW1492" s="11"/>
      <c r="BX1492" s="11"/>
      <c r="BY1492" s="11"/>
      <c r="BZ1492" s="11"/>
      <c r="CA1492" s="11"/>
      <c r="CB1492" s="11"/>
      <c r="CC1492" s="11"/>
      <c r="CD1492" s="29"/>
      <c r="CE1492" s="11"/>
      <c r="CF1492" s="11"/>
      <c r="CG1492" s="29"/>
      <c r="CH1492" s="11"/>
      <c r="CI1492" s="11"/>
      <c r="CJ1492" s="11"/>
    </row>
    <row r="1493" spans="1:88" x14ac:dyDescent="0.2">
      <c r="A1493" s="13"/>
      <c r="B1493" s="13"/>
      <c r="C1493" s="11"/>
      <c r="D1493" s="29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1"/>
      <c r="T1493" s="11"/>
      <c r="U1493" s="11"/>
      <c r="V1493" s="11"/>
      <c r="W1493" s="11"/>
      <c r="X1493" s="11"/>
      <c r="Y1493" s="11"/>
      <c r="Z1493" s="11"/>
      <c r="AA1493" s="11"/>
      <c r="AB1493" s="11"/>
      <c r="AC1493" s="11"/>
      <c r="AD1493" s="11"/>
      <c r="AE1493" s="11"/>
      <c r="AF1493" s="11"/>
      <c r="AG1493" s="11"/>
      <c r="AH1493" s="11"/>
      <c r="AI1493" s="11"/>
      <c r="AJ1493" s="11"/>
      <c r="AK1493" s="11"/>
      <c r="AL1493" s="11"/>
      <c r="AM1493" s="11"/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  <c r="AZ1493" s="11"/>
      <c r="BA1493" s="11"/>
      <c r="BB1493" s="11"/>
      <c r="BC1493" s="11"/>
      <c r="BD1493" s="11"/>
      <c r="BE1493" s="11"/>
      <c r="BF1493" s="11"/>
      <c r="BG1493" s="11"/>
      <c r="BH1493" s="11"/>
      <c r="BI1493" s="11"/>
      <c r="BJ1493" s="11"/>
      <c r="BK1493" s="11"/>
      <c r="BL1493" s="11"/>
      <c r="BM1493" s="11"/>
      <c r="BN1493" s="11"/>
      <c r="BO1493" s="11"/>
      <c r="BP1493" s="11"/>
      <c r="BQ1493" s="11"/>
      <c r="BR1493" s="11"/>
      <c r="BS1493" s="11"/>
      <c r="BT1493" s="11"/>
      <c r="BU1493" s="11"/>
      <c r="BV1493" s="11"/>
      <c r="BW1493" s="11"/>
      <c r="BX1493" s="11"/>
      <c r="BY1493" s="11"/>
      <c r="BZ1493" s="11"/>
      <c r="CA1493" s="11"/>
      <c r="CB1493" s="11"/>
      <c r="CC1493" s="11"/>
      <c r="CD1493" s="29"/>
      <c r="CE1493" s="11"/>
      <c r="CF1493" s="11"/>
      <c r="CG1493" s="29"/>
      <c r="CH1493" s="11"/>
      <c r="CI1493" s="11"/>
      <c r="CJ1493" s="11"/>
    </row>
    <row r="1494" spans="1:88" x14ac:dyDescent="0.2">
      <c r="A1494" s="13"/>
      <c r="B1494" s="13"/>
      <c r="C1494" s="11"/>
      <c r="D1494" s="29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1"/>
      <c r="S1494" s="11"/>
      <c r="T1494" s="11"/>
      <c r="U1494" s="11"/>
      <c r="V1494" s="11"/>
      <c r="W1494" s="11"/>
      <c r="X1494" s="11"/>
      <c r="Y1494" s="11"/>
      <c r="Z1494" s="11"/>
      <c r="AA1494" s="11"/>
      <c r="AB1494" s="11"/>
      <c r="AC1494" s="11"/>
      <c r="AD1494" s="11"/>
      <c r="AE1494" s="11"/>
      <c r="AF1494" s="11"/>
      <c r="AG1494" s="11"/>
      <c r="AH1494" s="11"/>
      <c r="AI1494" s="11"/>
      <c r="AJ1494" s="11"/>
      <c r="AK1494" s="11"/>
      <c r="AL1494" s="11"/>
      <c r="AM1494" s="11"/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  <c r="AZ1494" s="11"/>
      <c r="BA1494" s="11"/>
      <c r="BB1494" s="11"/>
      <c r="BC1494" s="11"/>
      <c r="BD1494" s="11"/>
      <c r="BE1494" s="11"/>
      <c r="BF1494" s="11"/>
      <c r="BG1494" s="11"/>
      <c r="BH1494" s="11"/>
      <c r="BI1494" s="11"/>
      <c r="BJ1494" s="11"/>
      <c r="BK1494" s="11"/>
      <c r="BL1494" s="11"/>
      <c r="BM1494" s="11"/>
      <c r="BN1494" s="11"/>
      <c r="BO1494" s="11"/>
      <c r="BP1494" s="11"/>
      <c r="BQ1494" s="11"/>
      <c r="BR1494" s="11"/>
      <c r="BS1494" s="11"/>
      <c r="BT1494" s="11"/>
      <c r="BU1494" s="11"/>
      <c r="BV1494" s="11"/>
      <c r="BW1494" s="11"/>
      <c r="BX1494" s="11"/>
      <c r="BY1494" s="11"/>
      <c r="BZ1494" s="11"/>
      <c r="CA1494" s="11"/>
      <c r="CB1494" s="11"/>
      <c r="CC1494" s="11"/>
      <c r="CD1494" s="29"/>
      <c r="CE1494" s="11"/>
      <c r="CF1494" s="11"/>
      <c r="CG1494" s="29"/>
      <c r="CH1494" s="11"/>
      <c r="CI1494" s="11"/>
      <c r="CJ1494" s="11"/>
    </row>
    <row r="1495" spans="1:88" x14ac:dyDescent="0.2">
      <c r="A1495" s="13"/>
      <c r="B1495" s="13"/>
      <c r="C1495" s="11"/>
      <c r="D1495" s="29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1"/>
      <c r="T1495" s="11"/>
      <c r="U1495" s="11"/>
      <c r="V1495" s="11"/>
      <c r="W1495" s="11"/>
      <c r="X1495" s="11"/>
      <c r="Y1495" s="11"/>
      <c r="Z1495" s="11"/>
      <c r="AA1495" s="11"/>
      <c r="AB1495" s="11"/>
      <c r="AC1495" s="11"/>
      <c r="AD1495" s="11"/>
      <c r="AE1495" s="11"/>
      <c r="AF1495" s="11"/>
      <c r="AG1495" s="11"/>
      <c r="AH1495" s="11"/>
      <c r="AI1495" s="11"/>
      <c r="AJ1495" s="11"/>
      <c r="AK1495" s="11"/>
      <c r="AL1495" s="11"/>
      <c r="AM1495" s="11"/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  <c r="AZ1495" s="11"/>
      <c r="BA1495" s="11"/>
      <c r="BB1495" s="11"/>
      <c r="BC1495" s="11"/>
      <c r="BD1495" s="11"/>
      <c r="BE1495" s="11"/>
      <c r="BF1495" s="11"/>
      <c r="BG1495" s="11"/>
      <c r="BH1495" s="11"/>
      <c r="BI1495" s="11"/>
      <c r="BJ1495" s="11"/>
      <c r="BK1495" s="11"/>
      <c r="BL1495" s="11"/>
      <c r="BM1495" s="11"/>
      <c r="BN1495" s="11"/>
      <c r="BO1495" s="11"/>
      <c r="BP1495" s="11"/>
      <c r="BQ1495" s="11"/>
      <c r="BR1495" s="11"/>
      <c r="BS1495" s="11"/>
      <c r="BT1495" s="11"/>
      <c r="BU1495" s="11"/>
      <c r="BV1495" s="11"/>
      <c r="BW1495" s="11"/>
      <c r="BX1495" s="11"/>
      <c r="BY1495" s="11"/>
      <c r="BZ1495" s="11"/>
      <c r="CA1495" s="11"/>
      <c r="CB1495" s="11"/>
      <c r="CC1495" s="11"/>
      <c r="CD1495" s="29"/>
      <c r="CE1495" s="11"/>
      <c r="CF1495" s="11"/>
      <c r="CG1495" s="29"/>
      <c r="CH1495" s="11"/>
      <c r="CI1495" s="11"/>
      <c r="CJ1495" s="11"/>
    </row>
    <row r="1496" spans="1:88" x14ac:dyDescent="0.2">
      <c r="A1496" s="13"/>
      <c r="B1496" s="13"/>
      <c r="C1496" s="11"/>
      <c r="D1496" s="29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11"/>
      <c r="S1496" s="11"/>
      <c r="T1496" s="11"/>
      <c r="U1496" s="11"/>
      <c r="V1496" s="11"/>
      <c r="W1496" s="11"/>
      <c r="X1496" s="11"/>
      <c r="Y1496" s="11"/>
      <c r="Z1496" s="11"/>
      <c r="AA1496" s="11"/>
      <c r="AB1496" s="11"/>
      <c r="AC1496" s="11"/>
      <c r="AD1496" s="11"/>
      <c r="AE1496" s="11"/>
      <c r="AF1496" s="11"/>
      <c r="AG1496" s="11"/>
      <c r="AH1496" s="11"/>
      <c r="AI1496" s="11"/>
      <c r="AJ1496" s="11"/>
      <c r="AK1496" s="11"/>
      <c r="AL1496" s="11"/>
      <c r="AM1496" s="11"/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  <c r="AZ1496" s="11"/>
      <c r="BA1496" s="11"/>
      <c r="BB1496" s="11"/>
      <c r="BC1496" s="11"/>
      <c r="BD1496" s="11"/>
      <c r="BE1496" s="11"/>
      <c r="BF1496" s="11"/>
      <c r="BG1496" s="11"/>
      <c r="BH1496" s="11"/>
      <c r="BI1496" s="11"/>
      <c r="BJ1496" s="11"/>
      <c r="BK1496" s="11"/>
      <c r="BL1496" s="11"/>
      <c r="BM1496" s="11"/>
      <c r="BN1496" s="11"/>
      <c r="BO1496" s="11"/>
      <c r="BP1496" s="11"/>
      <c r="BQ1496" s="11"/>
      <c r="BR1496" s="11"/>
      <c r="BS1496" s="11"/>
      <c r="BT1496" s="11"/>
      <c r="BU1496" s="11"/>
      <c r="BV1496" s="11"/>
      <c r="BW1496" s="11"/>
      <c r="BX1496" s="11"/>
      <c r="BY1496" s="11"/>
      <c r="BZ1496" s="11"/>
      <c r="CA1496" s="11"/>
      <c r="CB1496" s="11"/>
      <c r="CC1496" s="11"/>
      <c r="CD1496" s="29"/>
      <c r="CE1496" s="11"/>
      <c r="CF1496" s="11"/>
      <c r="CG1496" s="29"/>
      <c r="CH1496" s="11"/>
      <c r="CI1496" s="11"/>
      <c r="CJ1496" s="11"/>
    </row>
    <row r="1497" spans="1:88" x14ac:dyDescent="0.2">
      <c r="A1497" s="13"/>
      <c r="B1497" s="13"/>
      <c r="C1497" s="11"/>
      <c r="D1497" s="29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1"/>
      <c r="T1497" s="11"/>
      <c r="U1497" s="11"/>
      <c r="V1497" s="11"/>
      <c r="W1497" s="11"/>
      <c r="X1497" s="11"/>
      <c r="Y1497" s="11"/>
      <c r="Z1497" s="11"/>
      <c r="AA1497" s="11"/>
      <c r="AB1497" s="11"/>
      <c r="AC1497" s="11"/>
      <c r="AD1497" s="11"/>
      <c r="AE1497" s="11"/>
      <c r="AF1497" s="11"/>
      <c r="AG1497" s="11"/>
      <c r="AH1497" s="11"/>
      <c r="AI1497" s="11"/>
      <c r="AJ1497" s="11"/>
      <c r="AK1497" s="11"/>
      <c r="AL1497" s="11"/>
      <c r="AM1497" s="11"/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  <c r="AZ1497" s="11"/>
      <c r="BA1497" s="11"/>
      <c r="BB1497" s="11"/>
      <c r="BC1497" s="11"/>
      <c r="BD1497" s="11"/>
      <c r="BE1497" s="11"/>
      <c r="BF1497" s="11"/>
      <c r="BG1497" s="11"/>
      <c r="BH1497" s="11"/>
      <c r="BI1497" s="11"/>
      <c r="BJ1497" s="11"/>
      <c r="BK1497" s="11"/>
      <c r="BL1497" s="11"/>
      <c r="BM1497" s="11"/>
      <c r="BN1497" s="11"/>
      <c r="BO1497" s="11"/>
      <c r="BP1497" s="11"/>
      <c r="BQ1497" s="11"/>
      <c r="BR1497" s="11"/>
      <c r="BS1497" s="11"/>
      <c r="BT1497" s="11"/>
      <c r="BU1497" s="11"/>
      <c r="BV1497" s="11"/>
      <c r="BW1497" s="11"/>
      <c r="BX1497" s="11"/>
      <c r="BY1497" s="11"/>
      <c r="BZ1497" s="11"/>
      <c r="CA1497" s="11"/>
      <c r="CB1497" s="11"/>
      <c r="CC1497" s="11"/>
      <c r="CD1497" s="29"/>
      <c r="CE1497" s="11"/>
      <c r="CF1497" s="11"/>
      <c r="CG1497" s="29"/>
      <c r="CH1497" s="11"/>
      <c r="CI1497" s="11"/>
      <c r="CJ1497" s="11"/>
    </row>
    <row r="1498" spans="1:88" x14ac:dyDescent="0.2">
      <c r="A1498" s="13"/>
      <c r="B1498" s="13"/>
      <c r="C1498" s="11"/>
      <c r="D1498" s="29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/>
      <c r="T1498" s="11"/>
      <c r="U1498" s="11"/>
      <c r="V1498" s="11"/>
      <c r="W1498" s="11"/>
      <c r="X1498" s="11"/>
      <c r="Y1498" s="11"/>
      <c r="Z1498" s="11"/>
      <c r="AA1498" s="11"/>
      <c r="AB1498" s="11"/>
      <c r="AC1498" s="11"/>
      <c r="AD1498" s="11"/>
      <c r="AE1498" s="11"/>
      <c r="AF1498" s="11"/>
      <c r="AG1498" s="11"/>
      <c r="AH1498" s="11"/>
      <c r="AI1498" s="11"/>
      <c r="AJ1498" s="11"/>
      <c r="AK1498" s="11"/>
      <c r="AL1498" s="11"/>
      <c r="AM1498" s="11"/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  <c r="AZ1498" s="11"/>
      <c r="BA1498" s="11"/>
      <c r="BB1498" s="11"/>
      <c r="BC1498" s="11"/>
      <c r="BD1498" s="11"/>
      <c r="BE1498" s="11"/>
      <c r="BF1498" s="11"/>
      <c r="BG1498" s="11"/>
      <c r="BH1498" s="11"/>
      <c r="BI1498" s="11"/>
      <c r="BJ1498" s="11"/>
      <c r="BK1498" s="11"/>
      <c r="BL1498" s="11"/>
      <c r="BM1498" s="11"/>
      <c r="BN1498" s="11"/>
      <c r="BO1498" s="11"/>
      <c r="BP1498" s="11"/>
      <c r="BQ1498" s="11"/>
      <c r="BR1498" s="11"/>
      <c r="BS1498" s="11"/>
      <c r="BT1498" s="11"/>
      <c r="BU1498" s="11"/>
      <c r="BV1498" s="11"/>
      <c r="BW1498" s="11"/>
      <c r="BX1498" s="11"/>
      <c r="BY1498" s="11"/>
      <c r="BZ1498" s="11"/>
      <c r="CA1498" s="11"/>
      <c r="CB1498" s="11"/>
      <c r="CC1498" s="11"/>
      <c r="CD1498" s="29"/>
      <c r="CE1498" s="11"/>
      <c r="CF1498" s="11"/>
      <c r="CG1498" s="29"/>
      <c r="CH1498" s="11"/>
      <c r="CI1498" s="11"/>
      <c r="CJ1498" s="11"/>
    </row>
    <row r="1499" spans="1:88" x14ac:dyDescent="0.2">
      <c r="A1499" s="13"/>
      <c r="B1499" s="13"/>
      <c r="C1499" s="11"/>
      <c r="D1499" s="29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1"/>
      <c r="T1499" s="11"/>
      <c r="U1499" s="11"/>
      <c r="V1499" s="11"/>
      <c r="W1499" s="11"/>
      <c r="X1499" s="11"/>
      <c r="Y1499" s="11"/>
      <c r="Z1499" s="11"/>
      <c r="AA1499" s="11"/>
      <c r="AB1499" s="11"/>
      <c r="AC1499" s="11"/>
      <c r="AD1499" s="11"/>
      <c r="AE1499" s="11"/>
      <c r="AF1499" s="11"/>
      <c r="AG1499" s="11"/>
      <c r="AH1499" s="11"/>
      <c r="AI1499" s="11"/>
      <c r="AJ1499" s="11"/>
      <c r="AK1499" s="11"/>
      <c r="AL1499" s="11"/>
      <c r="AM1499" s="11"/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  <c r="AZ1499" s="11"/>
      <c r="BA1499" s="11"/>
      <c r="BB1499" s="11"/>
      <c r="BC1499" s="11"/>
      <c r="BD1499" s="11"/>
      <c r="BE1499" s="11"/>
      <c r="BF1499" s="11"/>
      <c r="BG1499" s="11"/>
      <c r="BH1499" s="11"/>
      <c r="BI1499" s="11"/>
      <c r="BJ1499" s="11"/>
      <c r="BK1499" s="11"/>
      <c r="BL1499" s="11"/>
      <c r="BM1499" s="11"/>
      <c r="BN1499" s="11"/>
      <c r="BO1499" s="11"/>
      <c r="BP1499" s="11"/>
      <c r="BQ1499" s="11"/>
      <c r="BR1499" s="11"/>
      <c r="BS1499" s="11"/>
      <c r="BT1499" s="11"/>
      <c r="BU1499" s="11"/>
      <c r="BV1499" s="11"/>
      <c r="BW1499" s="11"/>
      <c r="BX1499" s="11"/>
      <c r="BY1499" s="11"/>
      <c r="BZ1499" s="11"/>
      <c r="CA1499" s="11"/>
      <c r="CB1499" s="11"/>
      <c r="CC1499" s="11"/>
      <c r="CD1499" s="29"/>
      <c r="CE1499" s="11"/>
      <c r="CF1499" s="11"/>
      <c r="CG1499" s="29"/>
      <c r="CH1499" s="11"/>
      <c r="CI1499" s="11"/>
      <c r="CJ1499" s="11"/>
    </row>
    <row r="1500" spans="1:88" x14ac:dyDescent="0.2">
      <c r="A1500" s="13"/>
      <c r="B1500" s="13"/>
      <c r="C1500" s="11"/>
      <c r="D1500" s="29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/>
      <c r="T1500" s="11"/>
      <c r="U1500" s="11"/>
      <c r="V1500" s="11"/>
      <c r="W1500" s="11"/>
      <c r="X1500" s="11"/>
      <c r="Y1500" s="11"/>
      <c r="Z1500" s="11"/>
      <c r="AA1500" s="11"/>
      <c r="AB1500" s="11"/>
      <c r="AC1500" s="11"/>
      <c r="AD1500" s="11"/>
      <c r="AE1500" s="11"/>
      <c r="AF1500" s="11"/>
      <c r="AG1500" s="11"/>
      <c r="AH1500" s="11"/>
      <c r="AI1500" s="11"/>
      <c r="AJ1500" s="11"/>
      <c r="AK1500" s="11"/>
      <c r="AL1500" s="11"/>
      <c r="AM1500" s="11"/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  <c r="AZ1500" s="11"/>
      <c r="BA1500" s="11"/>
      <c r="BB1500" s="11"/>
      <c r="BC1500" s="11"/>
      <c r="BD1500" s="11"/>
      <c r="BE1500" s="11"/>
      <c r="BF1500" s="11"/>
      <c r="BG1500" s="11"/>
      <c r="BH1500" s="11"/>
      <c r="BI1500" s="11"/>
      <c r="BJ1500" s="11"/>
      <c r="BK1500" s="11"/>
      <c r="BL1500" s="11"/>
      <c r="BM1500" s="11"/>
      <c r="BN1500" s="11"/>
      <c r="BO1500" s="11"/>
      <c r="BP1500" s="11"/>
      <c r="BQ1500" s="11"/>
      <c r="BR1500" s="11"/>
      <c r="BS1500" s="11"/>
      <c r="BT1500" s="11"/>
      <c r="BU1500" s="11"/>
      <c r="BV1500" s="11"/>
      <c r="BW1500" s="11"/>
      <c r="BX1500" s="11"/>
      <c r="BY1500" s="11"/>
      <c r="BZ1500" s="11"/>
      <c r="CA1500" s="11"/>
      <c r="CB1500" s="11"/>
      <c r="CC1500" s="11"/>
      <c r="CD1500" s="29"/>
      <c r="CE1500" s="11"/>
      <c r="CF1500" s="11"/>
      <c r="CG1500" s="29"/>
      <c r="CH1500" s="11"/>
      <c r="CI1500" s="11"/>
      <c r="CJ1500" s="11"/>
    </row>
    <row r="1501" spans="1:88" x14ac:dyDescent="0.2">
      <c r="A1501" s="13"/>
      <c r="B1501" s="13"/>
      <c r="C1501" s="11"/>
      <c r="D1501" s="29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1"/>
      <c r="T1501" s="11"/>
      <c r="U1501" s="11"/>
      <c r="V1501" s="11"/>
      <c r="W1501" s="11"/>
      <c r="X1501" s="11"/>
      <c r="Y1501" s="11"/>
      <c r="Z1501" s="11"/>
      <c r="AA1501" s="11"/>
      <c r="AB1501" s="11"/>
      <c r="AC1501" s="11"/>
      <c r="AD1501" s="11"/>
      <c r="AE1501" s="11"/>
      <c r="AF1501" s="11"/>
      <c r="AG1501" s="11"/>
      <c r="AH1501" s="11"/>
      <c r="AI1501" s="11"/>
      <c r="AJ1501" s="11"/>
      <c r="AK1501" s="11"/>
      <c r="AL1501" s="11"/>
      <c r="AM1501" s="11"/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  <c r="AZ1501" s="11"/>
      <c r="BA1501" s="11"/>
      <c r="BB1501" s="11"/>
      <c r="BC1501" s="11"/>
      <c r="BD1501" s="11"/>
      <c r="BE1501" s="11"/>
      <c r="BF1501" s="11"/>
      <c r="BG1501" s="11"/>
      <c r="BH1501" s="11"/>
      <c r="BI1501" s="11"/>
      <c r="BJ1501" s="11"/>
      <c r="BK1501" s="11"/>
      <c r="BL1501" s="11"/>
      <c r="BM1501" s="11"/>
      <c r="BN1501" s="11"/>
      <c r="BO1501" s="11"/>
      <c r="BP1501" s="11"/>
      <c r="BQ1501" s="11"/>
      <c r="BR1501" s="11"/>
      <c r="BS1501" s="11"/>
      <c r="BT1501" s="11"/>
      <c r="BU1501" s="11"/>
      <c r="BV1501" s="11"/>
      <c r="BW1501" s="11"/>
      <c r="BX1501" s="11"/>
      <c r="BY1501" s="11"/>
      <c r="BZ1501" s="11"/>
      <c r="CA1501" s="11"/>
      <c r="CB1501" s="11"/>
      <c r="CC1501" s="11"/>
      <c r="CD1501" s="29"/>
      <c r="CE1501" s="11"/>
      <c r="CF1501" s="11"/>
      <c r="CG1501" s="29"/>
      <c r="CH1501" s="11"/>
      <c r="CI1501" s="11"/>
      <c r="CJ1501" s="11"/>
    </row>
    <row r="1502" spans="1:88" x14ac:dyDescent="0.2">
      <c r="A1502" s="13"/>
      <c r="B1502" s="13"/>
      <c r="C1502" s="11"/>
      <c r="D1502" s="29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1"/>
      <c r="S1502" s="11"/>
      <c r="T1502" s="11"/>
      <c r="U1502" s="11"/>
      <c r="V1502" s="11"/>
      <c r="W1502" s="11"/>
      <c r="X1502" s="11"/>
      <c r="Y1502" s="11"/>
      <c r="Z1502" s="11"/>
      <c r="AA1502" s="11"/>
      <c r="AB1502" s="11"/>
      <c r="AC1502" s="11"/>
      <c r="AD1502" s="11"/>
      <c r="AE1502" s="11"/>
      <c r="AF1502" s="11"/>
      <c r="AG1502" s="11"/>
      <c r="AH1502" s="11"/>
      <c r="AI1502" s="11"/>
      <c r="AJ1502" s="11"/>
      <c r="AK1502" s="11"/>
      <c r="AL1502" s="11"/>
      <c r="AM1502" s="11"/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  <c r="AZ1502" s="11"/>
      <c r="BA1502" s="11"/>
      <c r="BB1502" s="11"/>
      <c r="BC1502" s="11"/>
      <c r="BD1502" s="11"/>
      <c r="BE1502" s="11"/>
      <c r="BF1502" s="11"/>
      <c r="BG1502" s="11"/>
      <c r="BH1502" s="11"/>
      <c r="BI1502" s="11"/>
      <c r="BJ1502" s="11"/>
      <c r="BK1502" s="11"/>
      <c r="BL1502" s="11"/>
      <c r="BM1502" s="11"/>
      <c r="BN1502" s="11"/>
      <c r="BO1502" s="11"/>
      <c r="BP1502" s="11"/>
      <c r="BQ1502" s="11"/>
      <c r="BR1502" s="11"/>
      <c r="BS1502" s="11"/>
      <c r="BT1502" s="11"/>
      <c r="BU1502" s="11"/>
      <c r="BV1502" s="11"/>
      <c r="BW1502" s="11"/>
      <c r="BX1502" s="11"/>
      <c r="BY1502" s="11"/>
      <c r="BZ1502" s="11"/>
      <c r="CA1502" s="11"/>
      <c r="CB1502" s="11"/>
      <c r="CC1502" s="11"/>
      <c r="CD1502" s="29"/>
      <c r="CE1502" s="11"/>
      <c r="CF1502" s="11"/>
      <c r="CG1502" s="29"/>
      <c r="CH1502" s="11"/>
      <c r="CI1502" s="11"/>
      <c r="CJ1502" s="11"/>
    </row>
    <row r="1503" spans="1:88" x14ac:dyDescent="0.2">
      <c r="A1503" s="13"/>
      <c r="B1503" s="13"/>
      <c r="C1503" s="11"/>
      <c r="D1503" s="29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/>
      <c r="T1503" s="11"/>
      <c r="U1503" s="11"/>
      <c r="V1503" s="11"/>
      <c r="W1503" s="11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1"/>
      <c r="AH1503" s="11"/>
      <c r="AI1503" s="11"/>
      <c r="AJ1503" s="11"/>
      <c r="AK1503" s="11"/>
      <c r="AL1503" s="11"/>
      <c r="AM1503" s="11"/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  <c r="AZ1503" s="11"/>
      <c r="BA1503" s="11"/>
      <c r="BB1503" s="11"/>
      <c r="BC1503" s="11"/>
      <c r="BD1503" s="11"/>
      <c r="BE1503" s="11"/>
      <c r="BF1503" s="11"/>
      <c r="BG1503" s="11"/>
      <c r="BH1503" s="11"/>
      <c r="BI1503" s="11"/>
      <c r="BJ1503" s="11"/>
      <c r="BK1503" s="11"/>
      <c r="BL1503" s="11"/>
      <c r="BM1503" s="11"/>
      <c r="BN1503" s="11"/>
      <c r="BO1503" s="11"/>
      <c r="BP1503" s="11"/>
      <c r="BQ1503" s="11"/>
      <c r="BR1503" s="11"/>
      <c r="BS1503" s="11"/>
      <c r="BT1503" s="11"/>
      <c r="BU1503" s="11"/>
      <c r="BV1503" s="11"/>
      <c r="BW1503" s="11"/>
      <c r="BX1503" s="11"/>
      <c r="BY1503" s="11"/>
      <c r="BZ1503" s="11"/>
      <c r="CA1503" s="11"/>
      <c r="CB1503" s="11"/>
      <c r="CC1503" s="11"/>
      <c r="CD1503" s="29"/>
      <c r="CE1503" s="11"/>
      <c r="CF1503" s="11"/>
      <c r="CG1503" s="29"/>
      <c r="CH1503" s="11"/>
      <c r="CI1503" s="11"/>
      <c r="CJ1503" s="11"/>
    </row>
    <row r="1504" spans="1:88" x14ac:dyDescent="0.2">
      <c r="A1504" s="13"/>
      <c r="B1504" s="13"/>
      <c r="C1504" s="11"/>
      <c r="D1504" s="29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1"/>
      <c r="S1504" s="11"/>
      <c r="T1504" s="11"/>
      <c r="U1504" s="11"/>
      <c r="V1504" s="11"/>
      <c r="W1504" s="11"/>
      <c r="X1504" s="11"/>
      <c r="Y1504" s="11"/>
      <c r="Z1504" s="11"/>
      <c r="AA1504" s="11"/>
      <c r="AB1504" s="11"/>
      <c r="AC1504" s="11"/>
      <c r="AD1504" s="11"/>
      <c r="AE1504" s="11"/>
      <c r="AF1504" s="11"/>
      <c r="AG1504" s="11"/>
      <c r="AH1504" s="11"/>
      <c r="AI1504" s="11"/>
      <c r="AJ1504" s="11"/>
      <c r="AK1504" s="11"/>
      <c r="AL1504" s="11"/>
      <c r="AM1504" s="11"/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  <c r="AZ1504" s="11"/>
      <c r="BA1504" s="11"/>
      <c r="BB1504" s="11"/>
      <c r="BC1504" s="11"/>
      <c r="BD1504" s="11"/>
      <c r="BE1504" s="11"/>
      <c r="BF1504" s="11"/>
      <c r="BG1504" s="11"/>
      <c r="BH1504" s="11"/>
      <c r="BI1504" s="11"/>
      <c r="BJ1504" s="11"/>
      <c r="BK1504" s="11"/>
      <c r="BL1504" s="11"/>
      <c r="BM1504" s="11"/>
      <c r="BN1504" s="11"/>
      <c r="BO1504" s="11"/>
      <c r="BP1504" s="11"/>
      <c r="BQ1504" s="11"/>
      <c r="BR1504" s="11"/>
      <c r="BS1504" s="11"/>
      <c r="BT1504" s="11"/>
      <c r="BU1504" s="11"/>
      <c r="BV1504" s="11"/>
      <c r="BW1504" s="11"/>
      <c r="BX1504" s="11"/>
      <c r="BY1504" s="11"/>
      <c r="BZ1504" s="11"/>
      <c r="CA1504" s="11"/>
      <c r="CB1504" s="11"/>
      <c r="CC1504" s="11"/>
      <c r="CD1504" s="29"/>
      <c r="CE1504" s="11"/>
      <c r="CF1504" s="11"/>
      <c r="CG1504" s="29"/>
      <c r="CH1504" s="11"/>
      <c r="CI1504" s="11"/>
      <c r="CJ1504" s="11"/>
    </row>
    <row r="1505" spans="1:88" x14ac:dyDescent="0.2">
      <c r="A1505" s="13"/>
      <c r="B1505" s="13"/>
      <c r="C1505" s="11"/>
      <c r="D1505" s="29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1"/>
      <c r="AM1505" s="11"/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  <c r="AZ1505" s="11"/>
      <c r="BA1505" s="11"/>
      <c r="BB1505" s="11"/>
      <c r="BC1505" s="11"/>
      <c r="BD1505" s="11"/>
      <c r="BE1505" s="11"/>
      <c r="BF1505" s="11"/>
      <c r="BG1505" s="11"/>
      <c r="BH1505" s="11"/>
      <c r="BI1505" s="11"/>
      <c r="BJ1505" s="11"/>
      <c r="BK1505" s="11"/>
      <c r="BL1505" s="11"/>
      <c r="BM1505" s="11"/>
      <c r="BN1505" s="11"/>
      <c r="BO1505" s="11"/>
      <c r="BP1505" s="11"/>
      <c r="BQ1505" s="11"/>
      <c r="BR1505" s="11"/>
      <c r="BS1505" s="11"/>
      <c r="BT1505" s="11"/>
      <c r="BU1505" s="11"/>
      <c r="BV1505" s="11"/>
      <c r="BW1505" s="11"/>
      <c r="BX1505" s="11"/>
      <c r="BY1505" s="11"/>
      <c r="BZ1505" s="11"/>
      <c r="CA1505" s="11"/>
      <c r="CB1505" s="11"/>
      <c r="CC1505" s="11"/>
      <c r="CD1505" s="29"/>
      <c r="CE1505" s="11"/>
      <c r="CF1505" s="11"/>
      <c r="CG1505" s="29"/>
      <c r="CH1505" s="11"/>
      <c r="CI1505" s="11"/>
      <c r="CJ1505" s="11"/>
    </row>
    <row r="1506" spans="1:88" x14ac:dyDescent="0.2">
      <c r="A1506" s="13"/>
      <c r="B1506" s="13"/>
      <c r="C1506" s="11"/>
      <c r="D1506" s="29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1"/>
      <c r="S1506" s="11"/>
      <c r="T1506" s="11"/>
      <c r="U1506" s="11"/>
      <c r="V1506" s="11"/>
      <c r="W1506" s="11"/>
      <c r="X1506" s="11"/>
      <c r="Y1506" s="11"/>
      <c r="Z1506" s="11"/>
      <c r="AA1506" s="11"/>
      <c r="AB1506" s="11"/>
      <c r="AC1506" s="11"/>
      <c r="AD1506" s="11"/>
      <c r="AE1506" s="11"/>
      <c r="AF1506" s="11"/>
      <c r="AG1506" s="11"/>
      <c r="AH1506" s="11"/>
      <c r="AI1506" s="11"/>
      <c r="AJ1506" s="11"/>
      <c r="AK1506" s="11"/>
      <c r="AL1506" s="11"/>
      <c r="AM1506" s="11"/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  <c r="AZ1506" s="11"/>
      <c r="BA1506" s="11"/>
      <c r="BB1506" s="11"/>
      <c r="BC1506" s="11"/>
      <c r="BD1506" s="11"/>
      <c r="BE1506" s="11"/>
      <c r="BF1506" s="11"/>
      <c r="BG1506" s="11"/>
      <c r="BH1506" s="11"/>
      <c r="BI1506" s="11"/>
      <c r="BJ1506" s="11"/>
      <c r="BK1506" s="11"/>
      <c r="BL1506" s="11"/>
      <c r="BM1506" s="11"/>
      <c r="BN1506" s="11"/>
      <c r="BO1506" s="11"/>
      <c r="BP1506" s="11"/>
      <c r="BQ1506" s="11"/>
      <c r="BR1506" s="11"/>
      <c r="BS1506" s="11"/>
      <c r="BT1506" s="11"/>
      <c r="BU1506" s="11"/>
      <c r="BV1506" s="11"/>
      <c r="BW1506" s="11"/>
      <c r="BX1506" s="11"/>
      <c r="BY1506" s="11"/>
      <c r="BZ1506" s="11"/>
      <c r="CA1506" s="11"/>
      <c r="CB1506" s="11"/>
      <c r="CC1506" s="11"/>
      <c r="CD1506" s="29"/>
      <c r="CE1506" s="11"/>
      <c r="CF1506" s="11"/>
      <c r="CG1506" s="29"/>
      <c r="CH1506" s="11"/>
      <c r="CI1506" s="11"/>
      <c r="CJ1506" s="11"/>
    </row>
    <row r="1507" spans="1:88" x14ac:dyDescent="0.2">
      <c r="A1507" s="13"/>
      <c r="B1507" s="13"/>
      <c r="C1507" s="11"/>
      <c r="D1507" s="29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1"/>
      <c r="T1507" s="11"/>
      <c r="U1507" s="11"/>
      <c r="V1507" s="11"/>
      <c r="W1507" s="11"/>
      <c r="X1507" s="11"/>
      <c r="Y1507" s="11"/>
      <c r="Z1507" s="11"/>
      <c r="AA1507" s="11"/>
      <c r="AB1507" s="11"/>
      <c r="AC1507" s="11"/>
      <c r="AD1507" s="11"/>
      <c r="AE1507" s="11"/>
      <c r="AF1507" s="11"/>
      <c r="AG1507" s="11"/>
      <c r="AH1507" s="11"/>
      <c r="AI1507" s="11"/>
      <c r="AJ1507" s="11"/>
      <c r="AK1507" s="11"/>
      <c r="AL1507" s="11"/>
      <c r="AM1507" s="11"/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  <c r="AZ1507" s="11"/>
      <c r="BA1507" s="11"/>
      <c r="BB1507" s="11"/>
      <c r="BC1507" s="11"/>
      <c r="BD1507" s="11"/>
      <c r="BE1507" s="11"/>
      <c r="BF1507" s="11"/>
      <c r="BG1507" s="11"/>
      <c r="BH1507" s="11"/>
      <c r="BI1507" s="11"/>
      <c r="BJ1507" s="11"/>
      <c r="BK1507" s="11"/>
      <c r="BL1507" s="11"/>
      <c r="BM1507" s="11"/>
      <c r="BN1507" s="11"/>
      <c r="BO1507" s="11"/>
      <c r="BP1507" s="11"/>
      <c r="BQ1507" s="11"/>
      <c r="BR1507" s="11"/>
      <c r="BS1507" s="11"/>
      <c r="BT1507" s="11"/>
      <c r="BU1507" s="11"/>
      <c r="BV1507" s="11"/>
      <c r="BW1507" s="11"/>
      <c r="BX1507" s="11"/>
      <c r="BY1507" s="11"/>
      <c r="BZ1507" s="11"/>
      <c r="CA1507" s="11"/>
      <c r="CB1507" s="11"/>
      <c r="CC1507" s="11"/>
      <c r="CD1507" s="29"/>
      <c r="CE1507" s="11"/>
      <c r="CF1507" s="11"/>
      <c r="CG1507" s="29"/>
      <c r="CH1507" s="11"/>
      <c r="CI1507" s="11"/>
      <c r="CJ1507" s="11"/>
    </row>
    <row r="1508" spans="1:88" x14ac:dyDescent="0.2">
      <c r="A1508" s="13"/>
      <c r="B1508" s="13"/>
      <c r="C1508" s="11"/>
      <c r="D1508" s="29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/>
      <c r="T1508" s="11"/>
      <c r="U1508" s="11"/>
      <c r="V1508" s="11"/>
      <c r="W1508" s="11"/>
      <c r="X1508" s="11"/>
      <c r="Y1508" s="11"/>
      <c r="Z1508" s="11"/>
      <c r="AA1508" s="11"/>
      <c r="AB1508" s="11"/>
      <c r="AC1508" s="11"/>
      <c r="AD1508" s="11"/>
      <c r="AE1508" s="11"/>
      <c r="AF1508" s="11"/>
      <c r="AG1508" s="11"/>
      <c r="AH1508" s="11"/>
      <c r="AI1508" s="11"/>
      <c r="AJ1508" s="11"/>
      <c r="AK1508" s="11"/>
      <c r="AL1508" s="11"/>
      <c r="AM1508" s="11"/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  <c r="AZ1508" s="11"/>
      <c r="BA1508" s="11"/>
      <c r="BB1508" s="11"/>
      <c r="BC1508" s="11"/>
      <c r="BD1508" s="11"/>
      <c r="BE1508" s="11"/>
      <c r="BF1508" s="11"/>
      <c r="BG1508" s="11"/>
      <c r="BH1508" s="11"/>
      <c r="BI1508" s="11"/>
      <c r="BJ1508" s="11"/>
      <c r="BK1508" s="11"/>
      <c r="BL1508" s="11"/>
      <c r="BM1508" s="11"/>
      <c r="BN1508" s="11"/>
      <c r="BO1508" s="11"/>
      <c r="BP1508" s="11"/>
      <c r="BQ1508" s="11"/>
      <c r="BR1508" s="11"/>
      <c r="BS1508" s="11"/>
      <c r="BT1508" s="11"/>
      <c r="BU1508" s="11"/>
      <c r="BV1508" s="11"/>
      <c r="BW1508" s="11"/>
      <c r="BX1508" s="11"/>
      <c r="BY1508" s="11"/>
      <c r="BZ1508" s="11"/>
      <c r="CA1508" s="11"/>
      <c r="CB1508" s="11"/>
      <c r="CC1508" s="11"/>
      <c r="CD1508" s="29"/>
      <c r="CE1508" s="11"/>
      <c r="CF1508" s="11"/>
      <c r="CG1508" s="29"/>
      <c r="CH1508" s="11"/>
      <c r="CI1508" s="11"/>
      <c r="CJ1508" s="11"/>
    </row>
    <row r="1509" spans="1:88" x14ac:dyDescent="0.2">
      <c r="A1509" s="13"/>
      <c r="B1509" s="13"/>
      <c r="C1509" s="11"/>
      <c r="D1509" s="29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1"/>
      <c r="AH1509" s="11"/>
      <c r="AI1509" s="11"/>
      <c r="AJ1509" s="11"/>
      <c r="AK1509" s="11"/>
      <c r="AL1509" s="11"/>
      <c r="AM1509" s="11"/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  <c r="AZ1509" s="11"/>
      <c r="BA1509" s="11"/>
      <c r="BB1509" s="11"/>
      <c r="BC1509" s="11"/>
      <c r="BD1509" s="11"/>
      <c r="BE1509" s="11"/>
      <c r="BF1509" s="11"/>
      <c r="BG1509" s="11"/>
      <c r="BH1509" s="11"/>
      <c r="BI1509" s="11"/>
      <c r="BJ1509" s="11"/>
      <c r="BK1509" s="11"/>
      <c r="BL1509" s="11"/>
      <c r="BM1509" s="11"/>
      <c r="BN1509" s="11"/>
      <c r="BO1509" s="11"/>
      <c r="BP1509" s="11"/>
      <c r="BQ1509" s="11"/>
      <c r="BR1509" s="11"/>
      <c r="BS1509" s="11"/>
      <c r="BT1509" s="11"/>
      <c r="BU1509" s="11"/>
      <c r="BV1509" s="11"/>
      <c r="BW1509" s="11"/>
      <c r="BX1509" s="11"/>
      <c r="BY1509" s="11"/>
      <c r="BZ1509" s="11"/>
      <c r="CA1509" s="11"/>
      <c r="CB1509" s="11"/>
      <c r="CC1509" s="11"/>
      <c r="CD1509" s="29"/>
      <c r="CE1509" s="11"/>
      <c r="CF1509" s="11"/>
      <c r="CG1509" s="29"/>
      <c r="CH1509" s="11"/>
      <c r="CI1509" s="11"/>
      <c r="CJ1509" s="11"/>
    </row>
    <row r="1510" spans="1:88" x14ac:dyDescent="0.2">
      <c r="A1510" s="13"/>
      <c r="B1510" s="13"/>
      <c r="C1510" s="11"/>
      <c r="D1510" s="29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11"/>
      <c r="S1510" s="11"/>
      <c r="T1510" s="11"/>
      <c r="U1510" s="11"/>
      <c r="V1510" s="11"/>
      <c r="W1510" s="11"/>
      <c r="X1510" s="11"/>
      <c r="Y1510" s="11"/>
      <c r="Z1510" s="11"/>
      <c r="AA1510" s="11"/>
      <c r="AB1510" s="11"/>
      <c r="AC1510" s="11"/>
      <c r="AD1510" s="11"/>
      <c r="AE1510" s="11"/>
      <c r="AF1510" s="11"/>
      <c r="AG1510" s="11"/>
      <c r="AH1510" s="11"/>
      <c r="AI1510" s="11"/>
      <c r="AJ1510" s="11"/>
      <c r="AK1510" s="11"/>
      <c r="AL1510" s="11"/>
      <c r="AM1510" s="11"/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  <c r="AZ1510" s="11"/>
      <c r="BA1510" s="11"/>
      <c r="BB1510" s="11"/>
      <c r="BC1510" s="11"/>
      <c r="BD1510" s="11"/>
      <c r="BE1510" s="11"/>
      <c r="BF1510" s="11"/>
      <c r="BG1510" s="11"/>
      <c r="BH1510" s="11"/>
      <c r="BI1510" s="11"/>
      <c r="BJ1510" s="11"/>
      <c r="BK1510" s="11"/>
      <c r="BL1510" s="11"/>
      <c r="BM1510" s="11"/>
      <c r="BN1510" s="11"/>
      <c r="BO1510" s="11"/>
      <c r="BP1510" s="11"/>
      <c r="BQ1510" s="11"/>
      <c r="BR1510" s="11"/>
      <c r="BS1510" s="11"/>
      <c r="BT1510" s="11"/>
      <c r="BU1510" s="11"/>
      <c r="BV1510" s="11"/>
      <c r="BW1510" s="11"/>
      <c r="BX1510" s="11"/>
      <c r="BY1510" s="11"/>
      <c r="BZ1510" s="11"/>
      <c r="CA1510" s="11"/>
      <c r="CB1510" s="11"/>
      <c r="CC1510" s="11"/>
      <c r="CD1510" s="29"/>
      <c r="CE1510" s="11"/>
      <c r="CF1510" s="11"/>
      <c r="CG1510" s="29"/>
      <c r="CH1510" s="11"/>
      <c r="CI1510" s="11"/>
      <c r="CJ1510" s="11"/>
    </row>
    <row r="1511" spans="1:88" x14ac:dyDescent="0.2">
      <c r="A1511" s="13"/>
      <c r="B1511" s="13"/>
      <c r="C1511" s="11"/>
      <c r="D1511" s="29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1"/>
      <c r="T1511" s="11"/>
      <c r="U1511" s="11"/>
      <c r="V1511" s="11"/>
      <c r="W1511" s="11"/>
      <c r="X1511" s="11"/>
      <c r="Y1511" s="11"/>
      <c r="Z1511" s="11"/>
      <c r="AA1511" s="11"/>
      <c r="AB1511" s="11"/>
      <c r="AC1511" s="11"/>
      <c r="AD1511" s="11"/>
      <c r="AE1511" s="11"/>
      <c r="AF1511" s="11"/>
      <c r="AG1511" s="11"/>
      <c r="AH1511" s="11"/>
      <c r="AI1511" s="11"/>
      <c r="AJ1511" s="11"/>
      <c r="AK1511" s="11"/>
      <c r="AL1511" s="11"/>
      <c r="AM1511" s="11"/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  <c r="AZ1511" s="11"/>
      <c r="BA1511" s="11"/>
      <c r="BB1511" s="11"/>
      <c r="BC1511" s="11"/>
      <c r="BD1511" s="11"/>
      <c r="BE1511" s="11"/>
      <c r="BF1511" s="11"/>
      <c r="BG1511" s="11"/>
      <c r="BH1511" s="11"/>
      <c r="BI1511" s="11"/>
      <c r="BJ1511" s="11"/>
      <c r="BK1511" s="11"/>
      <c r="BL1511" s="11"/>
      <c r="BM1511" s="11"/>
      <c r="BN1511" s="11"/>
      <c r="BO1511" s="11"/>
      <c r="BP1511" s="11"/>
      <c r="BQ1511" s="11"/>
      <c r="BR1511" s="11"/>
      <c r="BS1511" s="11"/>
      <c r="BT1511" s="11"/>
      <c r="BU1511" s="11"/>
      <c r="BV1511" s="11"/>
      <c r="BW1511" s="11"/>
      <c r="BX1511" s="11"/>
      <c r="BY1511" s="11"/>
      <c r="BZ1511" s="11"/>
      <c r="CA1511" s="11"/>
      <c r="CB1511" s="11"/>
      <c r="CC1511" s="11"/>
      <c r="CD1511" s="29"/>
      <c r="CE1511" s="11"/>
      <c r="CF1511" s="11"/>
      <c r="CG1511" s="29"/>
      <c r="CH1511" s="11"/>
      <c r="CI1511" s="11"/>
      <c r="CJ1511" s="11"/>
    </row>
    <row r="1512" spans="1:88" x14ac:dyDescent="0.2">
      <c r="A1512" s="13"/>
      <c r="B1512" s="13"/>
      <c r="C1512" s="11"/>
      <c r="D1512" s="29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1"/>
      <c r="S1512" s="11"/>
      <c r="T1512" s="11"/>
      <c r="U1512" s="11"/>
      <c r="V1512" s="11"/>
      <c r="W1512" s="11"/>
      <c r="X1512" s="11"/>
      <c r="Y1512" s="11"/>
      <c r="Z1512" s="11"/>
      <c r="AA1512" s="11"/>
      <c r="AB1512" s="11"/>
      <c r="AC1512" s="11"/>
      <c r="AD1512" s="11"/>
      <c r="AE1512" s="11"/>
      <c r="AF1512" s="11"/>
      <c r="AG1512" s="11"/>
      <c r="AH1512" s="11"/>
      <c r="AI1512" s="11"/>
      <c r="AJ1512" s="11"/>
      <c r="AK1512" s="11"/>
      <c r="AL1512" s="11"/>
      <c r="AM1512" s="11"/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  <c r="AZ1512" s="11"/>
      <c r="BA1512" s="11"/>
      <c r="BB1512" s="11"/>
      <c r="BC1512" s="11"/>
      <c r="BD1512" s="11"/>
      <c r="BE1512" s="11"/>
      <c r="BF1512" s="11"/>
      <c r="BG1512" s="11"/>
      <c r="BH1512" s="11"/>
      <c r="BI1512" s="11"/>
      <c r="BJ1512" s="11"/>
      <c r="BK1512" s="11"/>
      <c r="BL1512" s="11"/>
      <c r="BM1512" s="11"/>
      <c r="BN1512" s="11"/>
      <c r="BO1512" s="11"/>
      <c r="BP1512" s="11"/>
      <c r="BQ1512" s="11"/>
      <c r="BR1512" s="11"/>
      <c r="BS1512" s="11"/>
      <c r="BT1512" s="11"/>
      <c r="BU1512" s="11"/>
      <c r="BV1512" s="11"/>
      <c r="BW1512" s="11"/>
      <c r="BX1512" s="11"/>
      <c r="BY1512" s="11"/>
      <c r="BZ1512" s="11"/>
      <c r="CA1512" s="11"/>
      <c r="CB1512" s="11"/>
      <c r="CC1512" s="11"/>
      <c r="CD1512" s="29"/>
      <c r="CE1512" s="11"/>
      <c r="CF1512" s="11"/>
      <c r="CG1512" s="29"/>
      <c r="CH1512" s="11"/>
      <c r="CI1512" s="11"/>
      <c r="CJ1512" s="11"/>
    </row>
    <row r="1513" spans="1:88" x14ac:dyDescent="0.2">
      <c r="A1513" s="13"/>
      <c r="B1513" s="13"/>
      <c r="C1513" s="11"/>
      <c r="D1513" s="29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/>
      <c r="T1513" s="11"/>
      <c r="U1513" s="11"/>
      <c r="V1513" s="11"/>
      <c r="W1513" s="11"/>
      <c r="X1513" s="11"/>
      <c r="Y1513" s="11"/>
      <c r="Z1513" s="11"/>
      <c r="AA1513" s="11"/>
      <c r="AB1513" s="11"/>
      <c r="AC1513" s="11"/>
      <c r="AD1513" s="11"/>
      <c r="AE1513" s="11"/>
      <c r="AF1513" s="11"/>
      <c r="AG1513" s="11"/>
      <c r="AH1513" s="11"/>
      <c r="AI1513" s="11"/>
      <c r="AJ1513" s="11"/>
      <c r="AK1513" s="11"/>
      <c r="AL1513" s="11"/>
      <c r="AM1513" s="11"/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  <c r="AZ1513" s="11"/>
      <c r="BA1513" s="11"/>
      <c r="BB1513" s="11"/>
      <c r="BC1513" s="11"/>
      <c r="BD1513" s="11"/>
      <c r="BE1513" s="11"/>
      <c r="BF1513" s="11"/>
      <c r="BG1513" s="11"/>
      <c r="BH1513" s="11"/>
      <c r="BI1513" s="11"/>
      <c r="BJ1513" s="11"/>
      <c r="BK1513" s="11"/>
      <c r="BL1513" s="11"/>
      <c r="BM1513" s="11"/>
      <c r="BN1513" s="11"/>
      <c r="BO1513" s="11"/>
      <c r="BP1513" s="11"/>
      <c r="BQ1513" s="11"/>
      <c r="BR1513" s="11"/>
      <c r="BS1513" s="11"/>
      <c r="BT1513" s="11"/>
      <c r="BU1513" s="11"/>
      <c r="BV1513" s="11"/>
      <c r="BW1513" s="11"/>
      <c r="BX1513" s="11"/>
      <c r="BY1513" s="11"/>
      <c r="BZ1513" s="11"/>
      <c r="CA1513" s="11"/>
      <c r="CB1513" s="11"/>
      <c r="CC1513" s="11"/>
      <c r="CD1513" s="29"/>
      <c r="CE1513" s="11"/>
      <c r="CF1513" s="11"/>
      <c r="CG1513" s="29"/>
      <c r="CH1513" s="11"/>
      <c r="CI1513" s="11"/>
      <c r="CJ1513" s="11"/>
    </row>
    <row r="1514" spans="1:88" x14ac:dyDescent="0.2">
      <c r="A1514" s="13"/>
      <c r="B1514" s="13"/>
      <c r="C1514" s="11"/>
      <c r="D1514" s="29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11"/>
      <c r="S1514" s="11"/>
      <c r="T1514" s="11"/>
      <c r="U1514" s="11"/>
      <c r="V1514" s="11"/>
      <c r="W1514" s="11"/>
      <c r="X1514" s="11"/>
      <c r="Y1514" s="11"/>
      <c r="Z1514" s="11"/>
      <c r="AA1514" s="11"/>
      <c r="AB1514" s="11"/>
      <c r="AC1514" s="11"/>
      <c r="AD1514" s="11"/>
      <c r="AE1514" s="11"/>
      <c r="AF1514" s="11"/>
      <c r="AG1514" s="11"/>
      <c r="AH1514" s="11"/>
      <c r="AI1514" s="11"/>
      <c r="AJ1514" s="11"/>
      <c r="AK1514" s="11"/>
      <c r="AL1514" s="11"/>
      <c r="AM1514" s="11"/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  <c r="AZ1514" s="11"/>
      <c r="BA1514" s="11"/>
      <c r="BB1514" s="11"/>
      <c r="BC1514" s="11"/>
      <c r="BD1514" s="11"/>
      <c r="BE1514" s="11"/>
      <c r="BF1514" s="11"/>
      <c r="BG1514" s="11"/>
      <c r="BH1514" s="11"/>
      <c r="BI1514" s="11"/>
      <c r="BJ1514" s="11"/>
      <c r="BK1514" s="11"/>
      <c r="BL1514" s="11"/>
      <c r="BM1514" s="11"/>
      <c r="BN1514" s="11"/>
      <c r="BO1514" s="11"/>
      <c r="BP1514" s="11"/>
      <c r="BQ1514" s="11"/>
      <c r="BR1514" s="11"/>
      <c r="BS1514" s="11"/>
      <c r="BT1514" s="11"/>
      <c r="BU1514" s="11"/>
      <c r="BV1514" s="11"/>
      <c r="BW1514" s="11"/>
      <c r="BX1514" s="11"/>
      <c r="BY1514" s="11"/>
      <c r="BZ1514" s="11"/>
      <c r="CA1514" s="11"/>
      <c r="CB1514" s="11"/>
      <c r="CC1514" s="11"/>
      <c r="CD1514" s="29"/>
      <c r="CE1514" s="11"/>
      <c r="CF1514" s="11"/>
      <c r="CG1514" s="29"/>
      <c r="CH1514" s="11"/>
      <c r="CI1514" s="11"/>
      <c r="CJ1514" s="11"/>
    </row>
    <row r="1515" spans="1:88" x14ac:dyDescent="0.2">
      <c r="A1515" s="13"/>
      <c r="B1515" s="13"/>
      <c r="C1515" s="11"/>
      <c r="D1515" s="29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1"/>
      <c r="AH1515" s="11"/>
      <c r="AI1515" s="11"/>
      <c r="AJ1515" s="11"/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  <c r="AZ1515" s="11"/>
      <c r="BA1515" s="11"/>
      <c r="BB1515" s="11"/>
      <c r="BC1515" s="11"/>
      <c r="BD1515" s="11"/>
      <c r="BE1515" s="11"/>
      <c r="BF1515" s="11"/>
      <c r="BG1515" s="11"/>
      <c r="BH1515" s="11"/>
      <c r="BI1515" s="11"/>
      <c r="BJ1515" s="11"/>
      <c r="BK1515" s="11"/>
      <c r="BL1515" s="11"/>
      <c r="BM1515" s="11"/>
      <c r="BN1515" s="11"/>
      <c r="BO1515" s="11"/>
      <c r="BP1515" s="11"/>
      <c r="BQ1515" s="11"/>
      <c r="BR1515" s="11"/>
      <c r="BS1515" s="11"/>
      <c r="BT1515" s="11"/>
      <c r="BU1515" s="11"/>
      <c r="BV1515" s="11"/>
      <c r="BW1515" s="11"/>
      <c r="BX1515" s="11"/>
      <c r="BY1515" s="11"/>
      <c r="BZ1515" s="11"/>
      <c r="CA1515" s="11"/>
      <c r="CB1515" s="11"/>
      <c r="CC1515" s="11"/>
      <c r="CD1515" s="29"/>
      <c r="CE1515" s="11"/>
      <c r="CF1515" s="11"/>
      <c r="CG1515" s="29"/>
      <c r="CH1515" s="11"/>
      <c r="CI1515" s="11"/>
      <c r="CJ1515" s="11"/>
    </row>
    <row r="1516" spans="1:88" x14ac:dyDescent="0.2">
      <c r="A1516" s="13"/>
      <c r="B1516" s="13"/>
      <c r="C1516" s="11"/>
      <c r="D1516" s="29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  <c r="X1516" s="11"/>
      <c r="Y1516" s="11"/>
      <c r="Z1516" s="11"/>
      <c r="AA1516" s="11"/>
      <c r="AB1516" s="11"/>
      <c r="AC1516" s="11"/>
      <c r="AD1516" s="11"/>
      <c r="AE1516" s="11"/>
      <c r="AF1516" s="11"/>
      <c r="AG1516" s="11"/>
      <c r="AH1516" s="11"/>
      <c r="AI1516" s="11"/>
      <c r="AJ1516" s="11"/>
      <c r="AK1516" s="11"/>
      <c r="AL1516" s="11"/>
      <c r="AM1516" s="11"/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  <c r="AZ1516" s="11"/>
      <c r="BA1516" s="11"/>
      <c r="BB1516" s="11"/>
      <c r="BC1516" s="11"/>
      <c r="BD1516" s="11"/>
      <c r="BE1516" s="11"/>
      <c r="BF1516" s="11"/>
      <c r="BG1516" s="11"/>
      <c r="BH1516" s="11"/>
      <c r="BI1516" s="11"/>
      <c r="BJ1516" s="11"/>
      <c r="BK1516" s="11"/>
      <c r="BL1516" s="11"/>
      <c r="BM1516" s="11"/>
      <c r="BN1516" s="11"/>
      <c r="BO1516" s="11"/>
      <c r="BP1516" s="11"/>
      <c r="BQ1516" s="11"/>
      <c r="BR1516" s="11"/>
      <c r="BS1516" s="11"/>
      <c r="BT1516" s="11"/>
      <c r="BU1516" s="11"/>
      <c r="BV1516" s="11"/>
      <c r="BW1516" s="11"/>
      <c r="BX1516" s="11"/>
      <c r="BY1516" s="11"/>
      <c r="BZ1516" s="11"/>
      <c r="CA1516" s="11"/>
      <c r="CB1516" s="11"/>
      <c r="CC1516" s="11"/>
      <c r="CD1516" s="29"/>
      <c r="CE1516" s="11"/>
      <c r="CF1516" s="11"/>
      <c r="CG1516" s="29"/>
      <c r="CH1516" s="11"/>
      <c r="CI1516" s="11"/>
      <c r="CJ1516" s="11"/>
    </row>
    <row r="1517" spans="1:88" x14ac:dyDescent="0.2">
      <c r="A1517" s="13"/>
      <c r="B1517" s="13"/>
      <c r="C1517" s="11"/>
      <c r="D1517" s="29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1"/>
      <c r="T1517" s="11"/>
      <c r="U1517" s="11"/>
      <c r="V1517" s="11"/>
      <c r="W1517" s="11"/>
      <c r="X1517" s="11"/>
      <c r="Y1517" s="11"/>
      <c r="Z1517" s="11"/>
      <c r="AA1517" s="11"/>
      <c r="AB1517" s="11"/>
      <c r="AC1517" s="11"/>
      <c r="AD1517" s="11"/>
      <c r="AE1517" s="11"/>
      <c r="AF1517" s="11"/>
      <c r="AG1517" s="11"/>
      <c r="AH1517" s="11"/>
      <c r="AI1517" s="11"/>
      <c r="AJ1517" s="11"/>
      <c r="AK1517" s="11"/>
      <c r="AL1517" s="11"/>
      <c r="AM1517" s="11"/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  <c r="AZ1517" s="11"/>
      <c r="BA1517" s="11"/>
      <c r="BB1517" s="11"/>
      <c r="BC1517" s="11"/>
      <c r="BD1517" s="11"/>
      <c r="BE1517" s="11"/>
      <c r="BF1517" s="11"/>
      <c r="BG1517" s="11"/>
      <c r="BH1517" s="11"/>
      <c r="BI1517" s="11"/>
      <c r="BJ1517" s="11"/>
      <c r="BK1517" s="11"/>
      <c r="BL1517" s="11"/>
      <c r="BM1517" s="11"/>
      <c r="BN1517" s="11"/>
      <c r="BO1517" s="11"/>
      <c r="BP1517" s="11"/>
      <c r="BQ1517" s="11"/>
      <c r="BR1517" s="11"/>
      <c r="BS1517" s="11"/>
      <c r="BT1517" s="11"/>
      <c r="BU1517" s="11"/>
      <c r="BV1517" s="11"/>
      <c r="BW1517" s="11"/>
      <c r="BX1517" s="11"/>
      <c r="BY1517" s="11"/>
      <c r="BZ1517" s="11"/>
      <c r="CA1517" s="11"/>
      <c r="CB1517" s="11"/>
      <c r="CC1517" s="11"/>
      <c r="CD1517" s="29"/>
      <c r="CE1517" s="11"/>
      <c r="CF1517" s="11"/>
      <c r="CG1517" s="29"/>
      <c r="CH1517" s="11"/>
      <c r="CI1517" s="11"/>
      <c r="CJ1517" s="11"/>
    </row>
    <row r="1518" spans="1:88" x14ac:dyDescent="0.2">
      <c r="A1518" s="13"/>
      <c r="B1518" s="13"/>
      <c r="C1518" s="11"/>
      <c r="D1518" s="29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S1518" s="11"/>
      <c r="T1518" s="11"/>
      <c r="U1518" s="11"/>
      <c r="V1518" s="11"/>
      <c r="W1518" s="11"/>
      <c r="X1518" s="11"/>
      <c r="Y1518" s="11"/>
      <c r="Z1518" s="11"/>
      <c r="AA1518" s="11"/>
      <c r="AB1518" s="11"/>
      <c r="AC1518" s="11"/>
      <c r="AD1518" s="11"/>
      <c r="AE1518" s="11"/>
      <c r="AF1518" s="11"/>
      <c r="AG1518" s="11"/>
      <c r="AH1518" s="11"/>
      <c r="AI1518" s="11"/>
      <c r="AJ1518" s="11"/>
      <c r="AK1518" s="11"/>
      <c r="AL1518" s="11"/>
      <c r="AM1518" s="11"/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  <c r="AZ1518" s="11"/>
      <c r="BA1518" s="11"/>
      <c r="BB1518" s="11"/>
      <c r="BC1518" s="11"/>
      <c r="BD1518" s="11"/>
      <c r="BE1518" s="11"/>
      <c r="BF1518" s="11"/>
      <c r="BG1518" s="11"/>
      <c r="BH1518" s="11"/>
      <c r="BI1518" s="11"/>
      <c r="BJ1518" s="11"/>
      <c r="BK1518" s="11"/>
      <c r="BL1518" s="11"/>
      <c r="BM1518" s="11"/>
      <c r="BN1518" s="11"/>
      <c r="BO1518" s="11"/>
      <c r="BP1518" s="11"/>
      <c r="BQ1518" s="11"/>
      <c r="BR1518" s="11"/>
      <c r="BS1518" s="11"/>
      <c r="BT1518" s="11"/>
      <c r="BU1518" s="11"/>
      <c r="BV1518" s="11"/>
      <c r="BW1518" s="11"/>
      <c r="BX1518" s="11"/>
      <c r="BY1518" s="11"/>
      <c r="BZ1518" s="11"/>
      <c r="CA1518" s="11"/>
      <c r="CB1518" s="11"/>
      <c r="CC1518" s="11"/>
      <c r="CD1518" s="29"/>
      <c r="CE1518" s="11"/>
      <c r="CF1518" s="11"/>
      <c r="CG1518" s="29"/>
      <c r="CH1518" s="11"/>
      <c r="CI1518" s="11"/>
      <c r="CJ1518" s="11"/>
    </row>
    <row r="1519" spans="1:88" x14ac:dyDescent="0.2">
      <c r="A1519" s="13"/>
      <c r="B1519" s="13"/>
      <c r="C1519" s="11"/>
      <c r="D1519" s="29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1"/>
      <c r="T1519" s="11"/>
      <c r="U1519" s="11"/>
      <c r="V1519" s="11"/>
      <c r="W1519" s="11"/>
      <c r="X1519" s="11"/>
      <c r="Y1519" s="11"/>
      <c r="Z1519" s="11"/>
      <c r="AA1519" s="11"/>
      <c r="AB1519" s="11"/>
      <c r="AC1519" s="11"/>
      <c r="AD1519" s="11"/>
      <c r="AE1519" s="11"/>
      <c r="AF1519" s="11"/>
      <c r="AG1519" s="11"/>
      <c r="AH1519" s="11"/>
      <c r="AI1519" s="11"/>
      <c r="AJ1519" s="11"/>
      <c r="AK1519" s="11"/>
      <c r="AL1519" s="11"/>
      <c r="AM1519" s="11"/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  <c r="AZ1519" s="11"/>
      <c r="BA1519" s="11"/>
      <c r="BB1519" s="11"/>
      <c r="BC1519" s="11"/>
      <c r="BD1519" s="11"/>
      <c r="BE1519" s="11"/>
      <c r="BF1519" s="11"/>
      <c r="BG1519" s="11"/>
      <c r="BH1519" s="11"/>
      <c r="BI1519" s="11"/>
      <c r="BJ1519" s="11"/>
      <c r="BK1519" s="11"/>
      <c r="BL1519" s="11"/>
      <c r="BM1519" s="11"/>
      <c r="BN1519" s="11"/>
      <c r="BO1519" s="11"/>
      <c r="BP1519" s="11"/>
      <c r="BQ1519" s="11"/>
      <c r="BR1519" s="11"/>
      <c r="BS1519" s="11"/>
      <c r="BT1519" s="11"/>
      <c r="BU1519" s="11"/>
      <c r="BV1519" s="11"/>
      <c r="BW1519" s="11"/>
      <c r="BX1519" s="11"/>
      <c r="BY1519" s="11"/>
      <c r="BZ1519" s="11"/>
      <c r="CA1519" s="11"/>
      <c r="CB1519" s="11"/>
      <c r="CC1519" s="11"/>
      <c r="CD1519" s="29"/>
      <c r="CE1519" s="11"/>
      <c r="CF1519" s="11"/>
      <c r="CG1519" s="29"/>
      <c r="CH1519" s="11"/>
      <c r="CI1519" s="11"/>
      <c r="CJ1519" s="11"/>
    </row>
    <row r="1520" spans="1:88" x14ac:dyDescent="0.2">
      <c r="A1520" s="13"/>
      <c r="B1520" s="13"/>
      <c r="C1520" s="11"/>
      <c r="D1520" s="29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S1520" s="11"/>
      <c r="T1520" s="11"/>
      <c r="U1520" s="11"/>
      <c r="V1520" s="11"/>
      <c r="W1520" s="11"/>
      <c r="X1520" s="11"/>
      <c r="Y1520" s="11"/>
      <c r="Z1520" s="11"/>
      <c r="AA1520" s="11"/>
      <c r="AB1520" s="11"/>
      <c r="AC1520" s="11"/>
      <c r="AD1520" s="11"/>
      <c r="AE1520" s="11"/>
      <c r="AF1520" s="11"/>
      <c r="AG1520" s="11"/>
      <c r="AH1520" s="11"/>
      <c r="AI1520" s="11"/>
      <c r="AJ1520" s="11"/>
      <c r="AK1520" s="11"/>
      <c r="AL1520" s="11"/>
      <c r="AM1520" s="11"/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  <c r="AZ1520" s="11"/>
      <c r="BA1520" s="11"/>
      <c r="BB1520" s="11"/>
      <c r="BC1520" s="11"/>
      <c r="BD1520" s="11"/>
      <c r="BE1520" s="11"/>
      <c r="BF1520" s="11"/>
      <c r="BG1520" s="11"/>
      <c r="BH1520" s="11"/>
      <c r="BI1520" s="11"/>
      <c r="BJ1520" s="11"/>
      <c r="BK1520" s="11"/>
      <c r="BL1520" s="11"/>
      <c r="BM1520" s="11"/>
      <c r="BN1520" s="11"/>
      <c r="BO1520" s="11"/>
      <c r="BP1520" s="11"/>
      <c r="BQ1520" s="11"/>
      <c r="BR1520" s="11"/>
      <c r="BS1520" s="11"/>
      <c r="BT1520" s="11"/>
      <c r="BU1520" s="11"/>
      <c r="BV1520" s="11"/>
      <c r="BW1520" s="11"/>
      <c r="BX1520" s="11"/>
      <c r="BY1520" s="11"/>
      <c r="BZ1520" s="11"/>
      <c r="CA1520" s="11"/>
      <c r="CB1520" s="11"/>
      <c r="CC1520" s="11"/>
      <c r="CD1520" s="29"/>
      <c r="CE1520" s="11"/>
      <c r="CF1520" s="11"/>
      <c r="CG1520" s="29"/>
      <c r="CH1520" s="11"/>
      <c r="CI1520" s="11"/>
      <c r="CJ1520" s="11"/>
    </row>
    <row r="1521" spans="1:88" x14ac:dyDescent="0.2">
      <c r="A1521" s="13"/>
      <c r="B1521" s="13"/>
      <c r="C1521" s="11"/>
      <c r="D1521" s="29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1"/>
      <c r="AH1521" s="11"/>
      <c r="AI1521" s="11"/>
      <c r="AJ1521" s="11"/>
      <c r="AK1521" s="11"/>
      <c r="AL1521" s="11"/>
      <c r="AM1521" s="11"/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  <c r="AZ1521" s="11"/>
      <c r="BA1521" s="11"/>
      <c r="BB1521" s="11"/>
      <c r="BC1521" s="11"/>
      <c r="BD1521" s="11"/>
      <c r="BE1521" s="11"/>
      <c r="BF1521" s="11"/>
      <c r="BG1521" s="11"/>
      <c r="BH1521" s="11"/>
      <c r="BI1521" s="11"/>
      <c r="BJ1521" s="11"/>
      <c r="BK1521" s="11"/>
      <c r="BL1521" s="11"/>
      <c r="BM1521" s="11"/>
      <c r="BN1521" s="11"/>
      <c r="BO1521" s="11"/>
      <c r="BP1521" s="11"/>
      <c r="BQ1521" s="11"/>
      <c r="BR1521" s="11"/>
      <c r="BS1521" s="11"/>
      <c r="BT1521" s="11"/>
      <c r="BU1521" s="11"/>
      <c r="BV1521" s="11"/>
      <c r="BW1521" s="11"/>
      <c r="BX1521" s="11"/>
      <c r="BY1521" s="11"/>
      <c r="BZ1521" s="11"/>
      <c r="CA1521" s="11"/>
      <c r="CB1521" s="11"/>
      <c r="CC1521" s="11"/>
      <c r="CD1521" s="29"/>
      <c r="CE1521" s="11"/>
      <c r="CF1521" s="11"/>
      <c r="CG1521" s="29"/>
      <c r="CH1521" s="11"/>
      <c r="CI1521" s="11"/>
      <c r="CJ1521" s="11"/>
    </row>
    <row r="1522" spans="1:88" x14ac:dyDescent="0.2">
      <c r="A1522" s="13"/>
      <c r="B1522" s="13"/>
      <c r="C1522" s="11"/>
      <c r="D1522" s="29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11"/>
      <c r="Y1522" s="11"/>
      <c r="Z1522" s="11"/>
      <c r="AA1522" s="11"/>
      <c r="AB1522" s="11"/>
      <c r="AC1522" s="11"/>
      <c r="AD1522" s="11"/>
      <c r="AE1522" s="11"/>
      <c r="AF1522" s="11"/>
      <c r="AG1522" s="11"/>
      <c r="AH1522" s="11"/>
      <c r="AI1522" s="11"/>
      <c r="AJ1522" s="11"/>
      <c r="AK1522" s="11"/>
      <c r="AL1522" s="11"/>
      <c r="AM1522" s="11"/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  <c r="AZ1522" s="11"/>
      <c r="BA1522" s="11"/>
      <c r="BB1522" s="11"/>
      <c r="BC1522" s="11"/>
      <c r="BD1522" s="11"/>
      <c r="BE1522" s="11"/>
      <c r="BF1522" s="11"/>
      <c r="BG1522" s="11"/>
      <c r="BH1522" s="11"/>
      <c r="BI1522" s="11"/>
      <c r="BJ1522" s="11"/>
      <c r="BK1522" s="11"/>
      <c r="BL1522" s="11"/>
      <c r="BM1522" s="11"/>
      <c r="BN1522" s="11"/>
      <c r="BO1522" s="11"/>
      <c r="BP1522" s="11"/>
      <c r="BQ1522" s="11"/>
      <c r="BR1522" s="11"/>
      <c r="BS1522" s="11"/>
      <c r="BT1522" s="11"/>
      <c r="BU1522" s="11"/>
      <c r="BV1522" s="11"/>
      <c r="BW1522" s="11"/>
      <c r="BX1522" s="11"/>
      <c r="BY1522" s="11"/>
      <c r="BZ1522" s="11"/>
      <c r="CA1522" s="11"/>
      <c r="CB1522" s="11"/>
      <c r="CC1522" s="11"/>
      <c r="CD1522" s="29"/>
      <c r="CE1522" s="11"/>
      <c r="CF1522" s="11"/>
      <c r="CG1522" s="29"/>
      <c r="CH1522" s="11"/>
      <c r="CI1522" s="11"/>
      <c r="CJ1522" s="11"/>
    </row>
    <row r="1523" spans="1:88" x14ac:dyDescent="0.2">
      <c r="A1523" s="13"/>
      <c r="B1523" s="13"/>
      <c r="C1523" s="11"/>
      <c r="D1523" s="29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11"/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  <c r="AZ1523" s="11"/>
      <c r="BA1523" s="11"/>
      <c r="BB1523" s="11"/>
      <c r="BC1523" s="11"/>
      <c r="BD1523" s="11"/>
      <c r="BE1523" s="11"/>
      <c r="BF1523" s="11"/>
      <c r="BG1523" s="11"/>
      <c r="BH1523" s="11"/>
      <c r="BI1523" s="11"/>
      <c r="BJ1523" s="11"/>
      <c r="BK1523" s="11"/>
      <c r="BL1523" s="11"/>
      <c r="BM1523" s="11"/>
      <c r="BN1523" s="11"/>
      <c r="BO1523" s="11"/>
      <c r="BP1523" s="11"/>
      <c r="BQ1523" s="11"/>
      <c r="BR1523" s="11"/>
      <c r="BS1523" s="11"/>
      <c r="BT1523" s="11"/>
      <c r="BU1523" s="11"/>
      <c r="BV1523" s="11"/>
      <c r="BW1523" s="11"/>
      <c r="BX1523" s="11"/>
      <c r="BY1523" s="11"/>
      <c r="BZ1523" s="11"/>
      <c r="CA1523" s="11"/>
      <c r="CB1523" s="11"/>
      <c r="CC1523" s="11"/>
      <c r="CD1523" s="29"/>
      <c r="CE1523" s="11"/>
      <c r="CF1523" s="11"/>
      <c r="CG1523" s="29"/>
      <c r="CH1523" s="11"/>
      <c r="CI1523" s="11"/>
      <c r="CJ1523" s="11"/>
    </row>
    <row r="1524" spans="1:88" x14ac:dyDescent="0.2">
      <c r="A1524" s="13"/>
      <c r="B1524" s="13"/>
      <c r="C1524" s="11"/>
      <c r="D1524" s="29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1"/>
      <c r="S1524" s="11"/>
      <c r="T1524" s="11"/>
      <c r="U1524" s="11"/>
      <c r="V1524" s="11"/>
      <c r="W1524" s="11"/>
      <c r="X1524" s="11"/>
      <c r="Y1524" s="11"/>
      <c r="Z1524" s="11"/>
      <c r="AA1524" s="11"/>
      <c r="AB1524" s="11"/>
      <c r="AC1524" s="11"/>
      <c r="AD1524" s="11"/>
      <c r="AE1524" s="11"/>
      <c r="AF1524" s="11"/>
      <c r="AG1524" s="11"/>
      <c r="AH1524" s="11"/>
      <c r="AI1524" s="11"/>
      <c r="AJ1524" s="11"/>
      <c r="AK1524" s="11"/>
      <c r="AL1524" s="11"/>
      <c r="AM1524" s="11"/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  <c r="AZ1524" s="11"/>
      <c r="BA1524" s="11"/>
      <c r="BB1524" s="11"/>
      <c r="BC1524" s="11"/>
      <c r="BD1524" s="11"/>
      <c r="BE1524" s="11"/>
      <c r="BF1524" s="11"/>
      <c r="BG1524" s="11"/>
      <c r="BH1524" s="11"/>
      <c r="BI1524" s="11"/>
      <c r="BJ1524" s="11"/>
      <c r="BK1524" s="11"/>
      <c r="BL1524" s="11"/>
      <c r="BM1524" s="11"/>
      <c r="BN1524" s="11"/>
      <c r="BO1524" s="11"/>
      <c r="BP1524" s="11"/>
      <c r="BQ1524" s="11"/>
      <c r="BR1524" s="11"/>
      <c r="BS1524" s="11"/>
      <c r="BT1524" s="11"/>
      <c r="BU1524" s="11"/>
      <c r="BV1524" s="11"/>
      <c r="BW1524" s="11"/>
      <c r="BX1524" s="11"/>
      <c r="BY1524" s="11"/>
      <c r="BZ1524" s="11"/>
      <c r="CA1524" s="11"/>
      <c r="CB1524" s="11"/>
      <c r="CC1524" s="11"/>
      <c r="CD1524" s="29"/>
      <c r="CE1524" s="11"/>
      <c r="CF1524" s="11"/>
      <c r="CG1524" s="29"/>
      <c r="CH1524" s="11"/>
      <c r="CI1524" s="11"/>
      <c r="CJ1524" s="11"/>
    </row>
    <row r="1525" spans="1:88" x14ac:dyDescent="0.2">
      <c r="A1525" s="13"/>
      <c r="B1525" s="13"/>
      <c r="C1525" s="11"/>
      <c r="D1525" s="29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  <c r="X1525" s="11"/>
      <c r="Y1525" s="11"/>
      <c r="Z1525" s="11"/>
      <c r="AA1525" s="11"/>
      <c r="AB1525" s="11"/>
      <c r="AC1525" s="11"/>
      <c r="AD1525" s="11"/>
      <c r="AE1525" s="11"/>
      <c r="AF1525" s="11"/>
      <c r="AG1525" s="11"/>
      <c r="AH1525" s="11"/>
      <c r="AI1525" s="11"/>
      <c r="AJ1525" s="11"/>
      <c r="AK1525" s="11"/>
      <c r="AL1525" s="11"/>
      <c r="AM1525" s="11"/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  <c r="AZ1525" s="11"/>
      <c r="BA1525" s="11"/>
      <c r="BB1525" s="11"/>
      <c r="BC1525" s="11"/>
      <c r="BD1525" s="11"/>
      <c r="BE1525" s="11"/>
      <c r="BF1525" s="11"/>
      <c r="BG1525" s="11"/>
      <c r="BH1525" s="11"/>
      <c r="BI1525" s="11"/>
      <c r="BJ1525" s="11"/>
      <c r="BK1525" s="11"/>
      <c r="BL1525" s="11"/>
      <c r="BM1525" s="11"/>
      <c r="BN1525" s="11"/>
      <c r="BO1525" s="11"/>
      <c r="BP1525" s="11"/>
      <c r="BQ1525" s="11"/>
      <c r="BR1525" s="11"/>
      <c r="BS1525" s="11"/>
      <c r="BT1525" s="11"/>
      <c r="BU1525" s="11"/>
      <c r="BV1525" s="11"/>
      <c r="BW1525" s="11"/>
      <c r="BX1525" s="11"/>
      <c r="BY1525" s="11"/>
      <c r="BZ1525" s="11"/>
      <c r="CA1525" s="11"/>
      <c r="CB1525" s="11"/>
      <c r="CC1525" s="11"/>
      <c r="CD1525" s="29"/>
      <c r="CE1525" s="11"/>
      <c r="CF1525" s="11"/>
      <c r="CG1525" s="29"/>
      <c r="CH1525" s="11"/>
      <c r="CI1525" s="11"/>
      <c r="CJ1525" s="11"/>
    </row>
    <row r="1526" spans="1:88" x14ac:dyDescent="0.2">
      <c r="A1526" s="13"/>
      <c r="B1526" s="13"/>
      <c r="C1526" s="11"/>
      <c r="D1526" s="29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1"/>
      <c r="T1526" s="11"/>
      <c r="U1526" s="11"/>
      <c r="V1526" s="11"/>
      <c r="W1526" s="11"/>
      <c r="X1526" s="11"/>
      <c r="Y1526" s="11"/>
      <c r="Z1526" s="11"/>
      <c r="AA1526" s="11"/>
      <c r="AB1526" s="11"/>
      <c r="AC1526" s="11"/>
      <c r="AD1526" s="11"/>
      <c r="AE1526" s="11"/>
      <c r="AF1526" s="11"/>
      <c r="AG1526" s="11"/>
      <c r="AH1526" s="11"/>
      <c r="AI1526" s="11"/>
      <c r="AJ1526" s="11"/>
      <c r="AK1526" s="11"/>
      <c r="AL1526" s="11"/>
      <c r="AM1526" s="11"/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  <c r="AZ1526" s="11"/>
      <c r="BA1526" s="11"/>
      <c r="BB1526" s="11"/>
      <c r="BC1526" s="11"/>
      <c r="BD1526" s="11"/>
      <c r="BE1526" s="11"/>
      <c r="BF1526" s="11"/>
      <c r="BG1526" s="11"/>
      <c r="BH1526" s="11"/>
      <c r="BI1526" s="11"/>
      <c r="BJ1526" s="11"/>
      <c r="BK1526" s="11"/>
      <c r="BL1526" s="11"/>
      <c r="BM1526" s="11"/>
      <c r="BN1526" s="11"/>
      <c r="BO1526" s="11"/>
      <c r="BP1526" s="11"/>
      <c r="BQ1526" s="11"/>
      <c r="BR1526" s="11"/>
      <c r="BS1526" s="11"/>
      <c r="BT1526" s="11"/>
      <c r="BU1526" s="11"/>
      <c r="BV1526" s="11"/>
      <c r="BW1526" s="11"/>
      <c r="BX1526" s="11"/>
      <c r="BY1526" s="11"/>
      <c r="BZ1526" s="11"/>
      <c r="CA1526" s="11"/>
      <c r="CB1526" s="11"/>
      <c r="CC1526" s="11"/>
      <c r="CD1526" s="29"/>
      <c r="CE1526" s="11"/>
      <c r="CF1526" s="11"/>
      <c r="CG1526" s="29"/>
      <c r="CH1526" s="11"/>
      <c r="CI1526" s="11"/>
      <c r="CJ1526" s="11"/>
    </row>
    <row r="1527" spans="1:88" x14ac:dyDescent="0.2">
      <c r="A1527" s="13"/>
      <c r="B1527" s="13"/>
      <c r="C1527" s="11"/>
      <c r="D1527" s="29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1"/>
      <c r="AH1527" s="11"/>
      <c r="AI1527" s="11"/>
      <c r="AJ1527" s="11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  <c r="AZ1527" s="11"/>
      <c r="BA1527" s="11"/>
      <c r="BB1527" s="11"/>
      <c r="BC1527" s="11"/>
      <c r="BD1527" s="11"/>
      <c r="BE1527" s="11"/>
      <c r="BF1527" s="11"/>
      <c r="BG1527" s="11"/>
      <c r="BH1527" s="11"/>
      <c r="BI1527" s="11"/>
      <c r="BJ1527" s="11"/>
      <c r="BK1527" s="11"/>
      <c r="BL1527" s="11"/>
      <c r="BM1527" s="11"/>
      <c r="BN1527" s="11"/>
      <c r="BO1527" s="11"/>
      <c r="BP1527" s="11"/>
      <c r="BQ1527" s="11"/>
      <c r="BR1527" s="11"/>
      <c r="BS1527" s="11"/>
      <c r="BT1527" s="11"/>
      <c r="BU1527" s="11"/>
      <c r="BV1527" s="11"/>
      <c r="BW1527" s="11"/>
      <c r="BX1527" s="11"/>
      <c r="BY1527" s="11"/>
      <c r="BZ1527" s="11"/>
      <c r="CA1527" s="11"/>
      <c r="CB1527" s="11"/>
      <c r="CC1527" s="11"/>
      <c r="CD1527" s="29"/>
      <c r="CE1527" s="11"/>
      <c r="CF1527" s="11"/>
      <c r="CG1527" s="29"/>
      <c r="CH1527" s="11"/>
      <c r="CI1527" s="11"/>
      <c r="CJ1527" s="11"/>
    </row>
    <row r="1528" spans="1:88" x14ac:dyDescent="0.2">
      <c r="A1528" s="13"/>
      <c r="B1528" s="13"/>
      <c r="C1528" s="11"/>
      <c r="D1528" s="29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  <c r="T1528" s="11"/>
      <c r="U1528" s="11"/>
      <c r="V1528" s="11"/>
      <c r="W1528" s="11"/>
      <c r="X1528" s="11"/>
      <c r="Y1528" s="11"/>
      <c r="Z1528" s="11"/>
      <c r="AA1528" s="11"/>
      <c r="AB1528" s="11"/>
      <c r="AC1528" s="11"/>
      <c r="AD1528" s="11"/>
      <c r="AE1528" s="11"/>
      <c r="AF1528" s="11"/>
      <c r="AG1528" s="11"/>
      <c r="AH1528" s="11"/>
      <c r="AI1528" s="11"/>
      <c r="AJ1528" s="11"/>
      <c r="AK1528" s="11"/>
      <c r="AL1528" s="11"/>
      <c r="AM1528" s="11"/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  <c r="AZ1528" s="11"/>
      <c r="BA1528" s="11"/>
      <c r="BB1528" s="11"/>
      <c r="BC1528" s="11"/>
      <c r="BD1528" s="11"/>
      <c r="BE1528" s="11"/>
      <c r="BF1528" s="11"/>
      <c r="BG1528" s="11"/>
      <c r="BH1528" s="11"/>
      <c r="BI1528" s="11"/>
      <c r="BJ1528" s="11"/>
      <c r="BK1528" s="11"/>
      <c r="BL1528" s="11"/>
      <c r="BM1528" s="11"/>
      <c r="BN1528" s="11"/>
      <c r="BO1528" s="11"/>
      <c r="BP1528" s="11"/>
      <c r="BQ1528" s="11"/>
      <c r="BR1528" s="11"/>
      <c r="BS1528" s="11"/>
      <c r="BT1528" s="11"/>
      <c r="BU1528" s="11"/>
      <c r="BV1528" s="11"/>
      <c r="BW1528" s="11"/>
      <c r="BX1528" s="11"/>
      <c r="BY1528" s="11"/>
      <c r="BZ1528" s="11"/>
      <c r="CA1528" s="11"/>
      <c r="CB1528" s="11"/>
      <c r="CC1528" s="11"/>
      <c r="CD1528" s="29"/>
      <c r="CE1528" s="11"/>
      <c r="CF1528" s="11"/>
      <c r="CG1528" s="29"/>
      <c r="CH1528" s="11"/>
      <c r="CI1528" s="11"/>
      <c r="CJ1528" s="11"/>
    </row>
    <row r="1529" spans="1:88" x14ac:dyDescent="0.2">
      <c r="A1529" s="13"/>
      <c r="B1529" s="13"/>
      <c r="C1529" s="11"/>
      <c r="D1529" s="29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  <c r="X1529" s="11"/>
      <c r="Y1529" s="11"/>
      <c r="Z1529" s="11"/>
      <c r="AA1529" s="11"/>
      <c r="AB1529" s="11"/>
      <c r="AC1529" s="11"/>
      <c r="AD1529" s="11"/>
      <c r="AE1529" s="11"/>
      <c r="AF1529" s="11"/>
      <c r="AG1529" s="11"/>
      <c r="AH1529" s="11"/>
      <c r="AI1529" s="11"/>
      <c r="AJ1529" s="11"/>
      <c r="AK1529" s="11"/>
      <c r="AL1529" s="11"/>
      <c r="AM1529" s="11"/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  <c r="AZ1529" s="11"/>
      <c r="BA1529" s="11"/>
      <c r="BB1529" s="11"/>
      <c r="BC1529" s="11"/>
      <c r="BD1529" s="11"/>
      <c r="BE1529" s="11"/>
      <c r="BF1529" s="11"/>
      <c r="BG1529" s="11"/>
      <c r="BH1529" s="11"/>
      <c r="BI1529" s="11"/>
      <c r="BJ1529" s="11"/>
      <c r="BK1529" s="11"/>
      <c r="BL1529" s="11"/>
      <c r="BM1529" s="11"/>
      <c r="BN1529" s="11"/>
      <c r="BO1529" s="11"/>
      <c r="BP1529" s="11"/>
      <c r="BQ1529" s="11"/>
      <c r="BR1529" s="11"/>
      <c r="BS1529" s="11"/>
      <c r="BT1529" s="11"/>
      <c r="BU1529" s="11"/>
      <c r="BV1529" s="11"/>
      <c r="BW1529" s="11"/>
      <c r="BX1529" s="11"/>
      <c r="BY1529" s="11"/>
      <c r="BZ1529" s="11"/>
      <c r="CA1529" s="11"/>
      <c r="CB1529" s="11"/>
      <c r="CC1529" s="11"/>
      <c r="CD1529" s="29"/>
      <c r="CE1529" s="11"/>
      <c r="CF1529" s="11"/>
      <c r="CG1529" s="29"/>
      <c r="CH1529" s="11"/>
      <c r="CI1529" s="11"/>
      <c r="CJ1529" s="11"/>
    </row>
    <row r="1530" spans="1:88" x14ac:dyDescent="0.2">
      <c r="A1530" s="13"/>
      <c r="B1530" s="13"/>
      <c r="C1530" s="11"/>
      <c r="D1530" s="29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  <c r="W1530" s="11"/>
      <c r="X1530" s="11"/>
      <c r="Y1530" s="11"/>
      <c r="Z1530" s="11"/>
      <c r="AA1530" s="11"/>
      <c r="AB1530" s="11"/>
      <c r="AC1530" s="11"/>
      <c r="AD1530" s="11"/>
      <c r="AE1530" s="11"/>
      <c r="AF1530" s="11"/>
      <c r="AG1530" s="11"/>
      <c r="AH1530" s="11"/>
      <c r="AI1530" s="11"/>
      <c r="AJ1530" s="11"/>
      <c r="AK1530" s="11"/>
      <c r="AL1530" s="11"/>
      <c r="AM1530" s="11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  <c r="AZ1530" s="11"/>
      <c r="BA1530" s="11"/>
      <c r="BB1530" s="11"/>
      <c r="BC1530" s="11"/>
      <c r="BD1530" s="11"/>
      <c r="BE1530" s="11"/>
      <c r="BF1530" s="11"/>
      <c r="BG1530" s="11"/>
      <c r="BH1530" s="11"/>
      <c r="BI1530" s="11"/>
      <c r="BJ1530" s="11"/>
      <c r="BK1530" s="11"/>
      <c r="BL1530" s="11"/>
      <c r="BM1530" s="11"/>
      <c r="BN1530" s="11"/>
      <c r="BO1530" s="11"/>
      <c r="BP1530" s="11"/>
      <c r="BQ1530" s="11"/>
      <c r="BR1530" s="11"/>
      <c r="BS1530" s="11"/>
      <c r="BT1530" s="11"/>
      <c r="BU1530" s="11"/>
      <c r="BV1530" s="11"/>
      <c r="BW1530" s="11"/>
      <c r="BX1530" s="11"/>
      <c r="BY1530" s="11"/>
      <c r="BZ1530" s="11"/>
      <c r="CA1530" s="11"/>
      <c r="CB1530" s="11"/>
      <c r="CC1530" s="11"/>
      <c r="CD1530" s="29"/>
      <c r="CE1530" s="11"/>
      <c r="CF1530" s="11"/>
      <c r="CG1530" s="29"/>
      <c r="CH1530" s="11"/>
      <c r="CI1530" s="11"/>
      <c r="CJ1530" s="11"/>
    </row>
    <row r="1531" spans="1:88" x14ac:dyDescent="0.2">
      <c r="A1531" s="13"/>
      <c r="B1531" s="13"/>
      <c r="C1531" s="11"/>
      <c r="D1531" s="29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11"/>
      <c r="Y1531" s="11"/>
      <c r="Z1531" s="11"/>
      <c r="AA1531" s="11"/>
      <c r="AB1531" s="11"/>
      <c r="AC1531" s="11"/>
      <c r="AD1531" s="11"/>
      <c r="AE1531" s="11"/>
      <c r="AF1531" s="11"/>
      <c r="AG1531" s="11"/>
      <c r="AH1531" s="11"/>
      <c r="AI1531" s="11"/>
      <c r="AJ1531" s="11"/>
      <c r="AK1531" s="11"/>
      <c r="AL1531" s="11"/>
      <c r="AM1531" s="11"/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  <c r="AZ1531" s="11"/>
      <c r="BA1531" s="11"/>
      <c r="BB1531" s="11"/>
      <c r="BC1531" s="11"/>
      <c r="BD1531" s="11"/>
      <c r="BE1531" s="11"/>
      <c r="BF1531" s="11"/>
      <c r="BG1531" s="11"/>
      <c r="BH1531" s="11"/>
      <c r="BI1531" s="11"/>
      <c r="BJ1531" s="11"/>
      <c r="BK1531" s="11"/>
      <c r="BL1531" s="11"/>
      <c r="BM1531" s="11"/>
      <c r="BN1531" s="11"/>
      <c r="BO1531" s="11"/>
      <c r="BP1531" s="11"/>
      <c r="BQ1531" s="11"/>
      <c r="BR1531" s="11"/>
      <c r="BS1531" s="11"/>
      <c r="BT1531" s="11"/>
      <c r="BU1531" s="11"/>
      <c r="BV1531" s="11"/>
      <c r="BW1531" s="11"/>
      <c r="BX1531" s="11"/>
      <c r="BY1531" s="11"/>
      <c r="BZ1531" s="11"/>
      <c r="CA1531" s="11"/>
      <c r="CB1531" s="11"/>
      <c r="CC1531" s="11"/>
      <c r="CD1531" s="29"/>
      <c r="CE1531" s="11"/>
      <c r="CF1531" s="11"/>
      <c r="CG1531" s="29"/>
      <c r="CH1531" s="11"/>
      <c r="CI1531" s="11"/>
      <c r="CJ1531" s="11"/>
    </row>
    <row r="1532" spans="1:88" x14ac:dyDescent="0.2">
      <c r="A1532" s="13"/>
      <c r="B1532" s="13"/>
      <c r="C1532" s="11"/>
      <c r="D1532" s="29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1"/>
      <c r="T1532" s="11"/>
      <c r="U1532" s="11"/>
      <c r="V1532" s="11"/>
      <c r="W1532" s="11"/>
      <c r="X1532" s="11"/>
      <c r="Y1532" s="11"/>
      <c r="Z1532" s="11"/>
      <c r="AA1532" s="11"/>
      <c r="AB1532" s="11"/>
      <c r="AC1532" s="11"/>
      <c r="AD1532" s="11"/>
      <c r="AE1532" s="11"/>
      <c r="AF1532" s="11"/>
      <c r="AG1532" s="11"/>
      <c r="AH1532" s="11"/>
      <c r="AI1532" s="11"/>
      <c r="AJ1532" s="11"/>
      <c r="AK1532" s="11"/>
      <c r="AL1532" s="11"/>
      <c r="AM1532" s="11"/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  <c r="AZ1532" s="11"/>
      <c r="BA1532" s="11"/>
      <c r="BB1532" s="11"/>
      <c r="BC1532" s="11"/>
      <c r="BD1532" s="11"/>
      <c r="BE1532" s="11"/>
      <c r="BF1532" s="11"/>
      <c r="BG1532" s="11"/>
      <c r="BH1532" s="11"/>
      <c r="BI1532" s="11"/>
      <c r="BJ1532" s="11"/>
      <c r="BK1532" s="11"/>
      <c r="BL1532" s="11"/>
      <c r="BM1532" s="11"/>
      <c r="BN1532" s="11"/>
      <c r="BO1532" s="11"/>
      <c r="BP1532" s="11"/>
      <c r="BQ1532" s="11"/>
      <c r="BR1532" s="11"/>
      <c r="BS1532" s="11"/>
      <c r="BT1532" s="11"/>
      <c r="BU1532" s="11"/>
      <c r="BV1532" s="11"/>
      <c r="BW1532" s="11"/>
      <c r="BX1532" s="11"/>
      <c r="BY1532" s="11"/>
      <c r="BZ1532" s="11"/>
      <c r="CA1532" s="11"/>
      <c r="CB1532" s="11"/>
      <c r="CC1532" s="11"/>
      <c r="CD1532" s="29"/>
      <c r="CE1532" s="11"/>
      <c r="CF1532" s="11"/>
      <c r="CG1532" s="29"/>
      <c r="CH1532" s="11"/>
      <c r="CI1532" s="11"/>
      <c r="CJ1532" s="11"/>
    </row>
    <row r="1533" spans="1:88" x14ac:dyDescent="0.2">
      <c r="A1533" s="13"/>
      <c r="B1533" s="13"/>
      <c r="C1533" s="11"/>
      <c r="D1533" s="29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1"/>
      <c r="T1533" s="11"/>
      <c r="U1533" s="11"/>
      <c r="V1533" s="11"/>
      <c r="W1533" s="11"/>
      <c r="X1533" s="11"/>
      <c r="Y1533" s="11"/>
      <c r="Z1533" s="11"/>
      <c r="AA1533" s="11"/>
      <c r="AB1533" s="11"/>
      <c r="AC1533" s="11"/>
      <c r="AD1533" s="11"/>
      <c r="AE1533" s="11"/>
      <c r="AF1533" s="11"/>
      <c r="AG1533" s="11"/>
      <c r="AH1533" s="11"/>
      <c r="AI1533" s="11"/>
      <c r="AJ1533" s="11"/>
      <c r="AK1533" s="11"/>
      <c r="AL1533" s="11"/>
      <c r="AM1533" s="11"/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  <c r="AZ1533" s="11"/>
      <c r="BA1533" s="11"/>
      <c r="BB1533" s="11"/>
      <c r="BC1533" s="11"/>
      <c r="BD1533" s="11"/>
      <c r="BE1533" s="11"/>
      <c r="BF1533" s="11"/>
      <c r="BG1533" s="11"/>
      <c r="BH1533" s="11"/>
      <c r="BI1533" s="11"/>
      <c r="BJ1533" s="11"/>
      <c r="BK1533" s="11"/>
      <c r="BL1533" s="11"/>
      <c r="BM1533" s="11"/>
      <c r="BN1533" s="11"/>
      <c r="BO1533" s="11"/>
      <c r="BP1533" s="11"/>
      <c r="BQ1533" s="11"/>
      <c r="BR1533" s="11"/>
      <c r="BS1533" s="11"/>
      <c r="BT1533" s="11"/>
      <c r="BU1533" s="11"/>
      <c r="BV1533" s="11"/>
      <c r="BW1533" s="11"/>
      <c r="BX1533" s="11"/>
      <c r="BY1533" s="11"/>
      <c r="BZ1533" s="11"/>
      <c r="CA1533" s="11"/>
      <c r="CB1533" s="11"/>
      <c r="CC1533" s="11"/>
      <c r="CD1533" s="29"/>
      <c r="CE1533" s="11"/>
      <c r="CF1533" s="11"/>
      <c r="CG1533" s="29"/>
      <c r="CH1533" s="11"/>
      <c r="CI1533" s="11"/>
      <c r="CJ1533" s="11"/>
    </row>
    <row r="1534" spans="1:88" x14ac:dyDescent="0.2">
      <c r="A1534" s="13"/>
      <c r="B1534" s="13"/>
      <c r="C1534" s="11"/>
      <c r="D1534" s="29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1"/>
      <c r="S1534" s="11"/>
      <c r="T1534" s="11"/>
      <c r="U1534" s="11"/>
      <c r="V1534" s="11"/>
      <c r="W1534" s="11"/>
      <c r="X1534" s="11"/>
      <c r="Y1534" s="11"/>
      <c r="Z1534" s="11"/>
      <c r="AA1534" s="11"/>
      <c r="AB1534" s="11"/>
      <c r="AC1534" s="11"/>
      <c r="AD1534" s="11"/>
      <c r="AE1534" s="11"/>
      <c r="AF1534" s="11"/>
      <c r="AG1534" s="11"/>
      <c r="AH1534" s="11"/>
      <c r="AI1534" s="11"/>
      <c r="AJ1534" s="11"/>
      <c r="AK1534" s="11"/>
      <c r="AL1534" s="11"/>
      <c r="AM1534" s="11"/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  <c r="AZ1534" s="11"/>
      <c r="BA1534" s="11"/>
      <c r="BB1534" s="11"/>
      <c r="BC1534" s="11"/>
      <c r="BD1534" s="11"/>
      <c r="BE1534" s="11"/>
      <c r="BF1534" s="11"/>
      <c r="BG1534" s="11"/>
      <c r="BH1534" s="11"/>
      <c r="BI1534" s="11"/>
      <c r="BJ1534" s="11"/>
      <c r="BK1534" s="11"/>
      <c r="BL1534" s="11"/>
      <c r="BM1534" s="11"/>
      <c r="BN1534" s="11"/>
      <c r="BO1534" s="11"/>
      <c r="BP1534" s="11"/>
      <c r="BQ1534" s="11"/>
      <c r="BR1534" s="11"/>
      <c r="BS1534" s="11"/>
      <c r="BT1534" s="11"/>
      <c r="BU1534" s="11"/>
      <c r="BV1534" s="11"/>
      <c r="BW1534" s="11"/>
      <c r="BX1534" s="11"/>
      <c r="BY1534" s="11"/>
      <c r="BZ1534" s="11"/>
      <c r="CA1534" s="11"/>
      <c r="CB1534" s="11"/>
      <c r="CC1534" s="11"/>
      <c r="CD1534" s="29"/>
      <c r="CE1534" s="11"/>
      <c r="CF1534" s="11"/>
      <c r="CG1534" s="29"/>
      <c r="CH1534" s="11"/>
      <c r="CI1534" s="11"/>
      <c r="CJ1534" s="11"/>
    </row>
    <row r="1535" spans="1:88" x14ac:dyDescent="0.2">
      <c r="A1535" s="13"/>
      <c r="B1535" s="13"/>
      <c r="C1535" s="11"/>
      <c r="D1535" s="29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1"/>
      <c r="T1535" s="11"/>
      <c r="U1535" s="11"/>
      <c r="V1535" s="11"/>
      <c r="W1535" s="11"/>
      <c r="X1535" s="11"/>
      <c r="Y1535" s="11"/>
      <c r="Z1535" s="11"/>
      <c r="AA1535" s="11"/>
      <c r="AB1535" s="11"/>
      <c r="AC1535" s="11"/>
      <c r="AD1535" s="11"/>
      <c r="AE1535" s="11"/>
      <c r="AF1535" s="11"/>
      <c r="AG1535" s="11"/>
      <c r="AH1535" s="11"/>
      <c r="AI1535" s="11"/>
      <c r="AJ1535" s="11"/>
      <c r="AK1535" s="11"/>
      <c r="AL1535" s="11"/>
      <c r="AM1535" s="11"/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  <c r="AZ1535" s="11"/>
      <c r="BA1535" s="11"/>
      <c r="BB1535" s="11"/>
      <c r="BC1535" s="11"/>
      <c r="BD1535" s="11"/>
      <c r="BE1535" s="11"/>
      <c r="BF1535" s="11"/>
      <c r="BG1535" s="11"/>
      <c r="BH1535" s="11"/>
      <c r="BI1535" s="11"/>
      <c r="BJ1535" s="11"/>
      <c r="BK1535" s="11"/>
      <c r="BL1535" s="11"/>
      <c r="BM1535" s="11"/>
      <c r="BN1535" s="11"/>
      <c r="BO1535" s="11"/>
      <c r="BP1535" s="11"/>
      <c r="BQ1535" s="11"/>
      <c r="BR1535" s="11"/>
      <c r="BS1535" s="11"/>
      <c r="BT1535" s="11"/>
      <c r="BU1535" s="11"/>
      <c r="BV1535" s="11"/>
      <c r="BW1535" s="11"/>
      <c r="BX1535" s="11"/>
      <c r="BY1535" s="11"/>
      <c r="BZ1535" s="11"/>
      <c r="CA1535" s="11"/>
      <c r="CB1535" s="11"/>
      <c r="CC1535" s="11"/>
      <c r="CD1535" s="29"/>
      <c r="CE1535" s="11"/>
      <c r="CF1535" s="11"/>
      <c r="CG1535" s="29"/>
      <c r="CH1535" s="11"/>
      <c r="CI1535" s="11"/>
      <c r="CJ1535" s="11"/>
    </row>
    <row r="1536" spans="1:88" x14ac:dyDescent="0.2">
      <c r="A1536" s="13"/>
      <c r="B1536" s="13"/>
      <c r="C1536" s="11"/>
      <c r="D1536" s="29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1"/>
      <c r="T1536" s="11"/>
      <c r="U1536" s="11"/>
      <c r="V1536" s="11"/>
      <c r="W1536" s="11"/>
      <c r="X1536" s="11"/>
      <c r="Y1536" s="11"/>
      <c r="Z1536" s="11"/>
      <c r="AA1536" s="11"/>
      <c r="AB1536" s="11"/>
      <c r="AC1536" s="11"/>
      <c r="AD1536" s="11"/>
      <c r="AE1536" s="11"/>
      <c r="AF1536" s="11"/>
      <c r="AG1536" s="11"/>
      <c r="AH1536" s="11"/>
      <c r="AI1536" s="11"/>
      <c r="AJ1536" s="11"/>
      <c r="AK1536" s="11"/>
      <c r="AL1536" s="11"/>
      <c r="AM1536" s="11"/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  <c r="AZ1536" s="11"/>
      <c r="BA1536" s="11"/>
      <c r="BB1536" s="11"/>
      <c r="BC1536" s="11"/>
      <c r="BD1536" s="11"/>
      <c r="BE1536" s="11"/>
      <c r="BF1536" s="11"/>
      <c r="BG1536" s="11"/>
      <c r="BH1536" s="11"/>
      <c r="BI1536" s="11"/>
      <c r="BJ1536" s="11"/>
      <c r="BK1536" s="11"/>
      <c r="BL1536" s="11"/>
      <c r="BM1536" s="11"/>
      <c r="BN1536" s="11"/>
      <c r="BO1536" s="11"/>
      <c r="BP1536" s="11"/>
      <c r="BQ1536" s="11"/>
      <c r="BR1536" s="11"/>
      <c r="BS1536" s="11"/>
      <c r="BT1536" s="11"/>
      <c r="BU1536" s="11"/>
      <c r="BV1536" s="11"/>
      <c r="BW1536" s="11"/>
      <c r="BX1536" s="11"/>
      <c r="BY1536" s="11"/>
      <c r="BZ1536" s="11"/>
      <c r="CA1536" s="11"/>
      <c r="CB1536" s="11"/>
      <c r="CC1536" s="11"/>
      <c r="CD1536" s="29"/>
      <c r="CE1536" s="11"/>
      <c r="CF1536" s="11"/>
      <c r="CG1536" s="29"/>
      <c r="CH1536" s="11"/>
      <c r="CI1536" s="11"/>
      <c r="CJ1536" s="11"/>
    </row>
    <row r="1537" spans="1:88" x14ac:dyDescent="0.2">
      <c r="A1537" s="13"/>
      <c r="B1537" s="13"/>
      <c r="C1537" s="11"/>
      <c r="D1537" s="29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1"/>
      <c r="T1537" s="11"/>
      <c r="U1537" s="11"/>
      <c r="V1537" s="11"/>
      <c r="W1537" s="11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1"/>
      <c r="AI1537" s="11"/>
      <c r="AJ1537" s="11"/>
      <c r="AK1537" s="11"/>
      <c r="AL1537" s="11"/>
      <c r="AM1537" s="11"/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  <c r="AZ1537" s="11"/>
      <c r="BA1537" s="11"/>
      <c r="BB1537" s="11"/>
      <c r="BC1537" s="11"/>
      <c r="BD1537" s="11"/>
      <c r="BE1537" s="11"/>
      <c r="BF1537" s="11"/>
      <c r="BG1537" s="11"/>
      <c r="BH1537" s="11"/>
      <c r="BI1537" s="11"/>
      <c r="BJ1537" s="11"/>
      <c r="BK1537" s="11"/>
      <c r="BL1537" s="11"/>
      <c r="BM1537" s="11"/>
      <c r="BN1537" s="11"/>
      <c r="BO1537" s="11"/>
      <c r="BP1537" s="11"/>
      <c r="BQ1537" s="11"/>
      <c r="BR1537" s="11"/>
      <c r="BS1537" s="11"/>
      <c r="BT1537" s="11"/>
      <c r="BU1537" s="11"/>
      <c r="BV1537" s="11"/>
      <c r="BW1537" s="11"/>
      <c r="BX1537" s="11"/>
      <c r="BY1537" s="11"/>
      <c r="BZ1537" s="11"/>
      <c r="CA1537" s="11"/>
      <c r="CB1537" s="11"/>
      <c r="CC1537" s="11"/>
      <c r="CD1537" s="29"/>
      <c r="CE1537" s="11"/>
      <c r="CF1537" s="11"/>
      <c r="CG1537" s="29"/>
      <c r="CH1537" s="11"/>
      <c r="CI1537" s="11"/>
      <c r="CJ1537" s="11"/>
    </row>
    <row r="1538" spans="1:88" x14ac:dyDescent="0.2">
      <c r="A1538" s="13"/>
      <c r="B1538" s="13"/>
      <c r="C1538" s="11"/>
      <c r="D1538" s="29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/>
      <c r="T1538" s="11"/>
      <c r="U1538" s="11"/>
      <c r="V1538" s="11"/>
      <c r="W1538" s="11"/>
      <c r="X1538" s="11"/>
      <c r="Y1538" s="11"/>
      <c r="Z1538" s="11"/>
      <c r="AA1538" s="11"/>
      <c r="AB1538" s="11"/>
      <c r="AC1538" s="11"/>
      <c r="AD1538" s="11"/>
      <c r="AE1538" s="11"/>
      <c r="AF1538" s="11"/>
      <c r="AG1538" s="11"/>
      <c r="AH1538" s="11"/>
      <c r="AI1538" s="11"/>
      <c r="AJ1538" s="11"/>
      <c r="AK1538" s="11"/>
      <c r="AL1538" s="11"/>
      <c r="AM1538" s="11"/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  <c r="AZ1538" s="11"/>
      <c r="BA1538" s="11"/>
      <c r="BB1538" s="11"/>
      <c r="BC1538" s="11"/>
      <c r="BD1538" s="11"/>
      <c r="BE1538" s="11"/>
      <c r="BF1538" s="11"/>
      <c r="BG1538" s="11"/>
      <c r="BH1538" s="11"/>
      <c r="BI1538" s="11"/>
      <c r="BJ1538" s="11"/>
      <c r="BK1538" s="11"/>
      <c r="BL1538" s="11"/>
      <c r="BM1538" s="11"/>
      <c r="BN1538" s="11"/>
      <c r="BO1538" s="11"/>
      <c r="BP1538" s="11"/>
      <c r="BQ1538" s="11"/>
      <c r="BR1538" s="11"/>
      <c r="BS1538" s="11"/>
      <c r="BT1538" s="11"/>
      <c r="BU1538" s="11"/>
      <c r="BV1538" s="11"/>
      <c r="BW1538" s="11"/>
      <c r="BX1538" s="11"/>
      <c r="BY1538" s="11"/>
      <c r="BZ1538" s="11"/>
      <c r="CA1538" s="11"/>
      <c r="CB1538" s="11"/>
      <c r="CC1538" s="11"/>
      <c r="CD1538" s="29"/>
      <c r="CE1538" s="11"/>
      <c r="CF1538" s="11"/>
      <c r="CG1538" s="29"/>
      <c r="CH1538" s="11"/>
      <c r="CI1538" s="11"/>
      <c r="CJ1538" s="11"/>
    </row>
    <row r="1539" spans="1:88" x14ac:dyDescent="0.2">
      <c r="A1539" s="13"/>
      <c r="B1539" s="13"/>
      <c r="C1539" s="11"/>
      <c r="D1539" s="29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11"/>
      <c r="Y1539" s="11"/>
      <c r="Z1539" s="11"/>
      <c r="AA1539" s="11"/>
      <c r="AB1539" s="11"/>
      <c r="AC1539" s="11"/>
      <c r="AD1539" s="11"/>
      <c r="AE1539" s="11"/>
      <c r="AF1539" s="11"/>
      <c r="AG1539" s="11"/>
      <c r="AH1539" s="11"/>
      <c r="AI1539" s="11"/>
      <c r="AJ1539" s="11"/>
      <c r="AK1539" s="11"/>
      <c r="AL1539" s="11"/>
      <c r="AM1539" s="11"/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  <c r="AZ1539" s="11"/>
      <c r="BA1539" s="11"/>
      <c r="BB1539" s="11"/>
      <c r="BC1539" s="11"/>
      <c r="BD1539" s="11"/>
      <c r="BE1539" s="11"/>
      <c r="BF1539" s="11"/>
      <c r="BG1539" s="11"/>
      <c r="BH1539" s="11"/>
      <c r="BI1539" s="11"/>
      <c r="BJ1539" s="11"/>
      <c r="BK1539" s="11"/>
      <c r="BL1539" s="11"/>
      <c r="BM1539" s="11"/>
      <c r="BN1539" s="11"/>
      <c r="BO1539" s="11"/>
      <c r="BP1539" s="11"/>
      <c r="BQ1539" s="11"/>
      <c r="BR1539" s="11"/>
      <c r="BS1539" s="11"/>
      <c r="BT1539" s="11"/>
      <c r="BU1539" s="11"/>
      <c r="BV1539" s="11"/>
      <c r="BW1539" s="11"/>
      <c r="BX1539" s="11"/>
      <c r="BY1539" s="11"/>
      <c r="BZ1539" s="11"/>
      <c r="CA1539" s="11"/>
      <c r="CB1539" s="11"/>
      <c r="CC1539" s="11"/>
      <c r="CD1539" s="29"/>
      <c r="CE1539" s="11"/>
      <c r="CF1539" s="11"/>
      <c r="CG1539" s="29"/>
      <c r="CH1539" s="11"/>
      <c r="CI1539" s="11"/>
      <c r="CJ1539" s="11"/>
    </row>
    <row r="1540" spans="1:88" x14ac:dyDescent="0.2">
      <c r="A1540" s="13"/>
      <c r="B1540" s="13"/>
      <c r="C1540" s="11"/>
      <c r="D1540" s="29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S1540" s="11"/>
      <c r="T1540" s="11"/>
      <c r="U1540" s="11"/>
      <c r="V1540" s="11"/>
      <c r="W1540" s="11"/>
      <c r="X1540" s="11"/>
      <c r="Y1540" s="11"/>
      <c r="Z1540" s="11"/>
      <c r="AA1540" s="11"/>
      <c r="AB1540" s="11"/>
      <c r="AC1540" s="11"/>
      <c r="AD1540" s="11"/>
      <c r="AE1540" s="11"/>
      <c r="AF1540" s="11"/>
      <c r="AG1540" s="11"/>
      <c r="AH1540" s="11"/>
      <c r="AI1540" s="11"/>
      <c r="AJ1540" s="11"/>
      <c r="AK1540" s="11"/>
      <c r="AL1540" s="11"/>
      <c r="AM1540" s="11"/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  <c r="AZ1540" s="11"/>
      <c r="BA1540" s="11"/>
      <c r="BB1540" s="11"/>
      <c r="BC1540" s="11"/>
      <c r="BD1540" s="11"/>
      <c r="BE1540" s="11"/>
      <c r="BF1540" s="11"/>
      <c r="BG1540" s="11"/>
      <c r="BH1540" s="11"/>
      <c r="BI1540" s="11"/>
      <c r="BJ1540" s="11"/>
      <c r="BK1540" s="11"/>
      <c r="BL1540" s="11"/>
      <c r="BM1540" s="11"/>
      <c r="BN1540" s="11"/>
      <c r="BO1540" s="11"/>
      <c r="BP1540" s="11"/>
      <c r="BQ1540" s="11"/>
      <c r="BR1540" s="11"/>
      <c r="BS1540" s="11"/>
      <c r="BT1540" s="11"/>
      <c r="BU1540" s="11"/>
      <c r="BV1540" s="11"/>
      <c r="BW1540" s="11"/>
      <c r="BX1540" s="11"/>
      <c r="BY1540" s="11"/>
      <c r="BZ1540" s="11"/>
      <c r="CA1540" s="11"/>
      <c r="CB1540" s="11"/>
      <c r="CC1540" s="11"/>
      <c r="CD1540" s="29"/>
      <c r="CE1540" s="11"/>
      <c r="CF1540" s="11"/>
      <c r="CG1540" s="29"/>
      <c r="CH1540" s="11"/>
      <c r="CI1540" s="11"/>
      <c r="CJ1540" s="11"/>
    </row>
    <row r="1541" spans="1:88" x14ac:dyDescent="0.2">
      <c r="A1541" s="13"/>
      <c r="B1541" s="13"/>
      <c r="C1541" s="11"/>
      <c r="D1541" s="29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1"/>
      <c r="T1541" s="11"/>
      <c r="U1541" s="11"/>
      <c r="V1541" s="11"/>
      <c r="W1541" s="11"/>
      <c r="X1541" s="11"/>
      <c r="Y1541" s="11"/>
      <c r="Z1541" s="11"/>
      <c r="AA1541" s="11"/>
      <c r="AB1541" s="11"/>
      <c r="AC1541" s="11"/>
      <c r="AD1541" s="11"/>
      <c r="AE1541" s="11"/>
      <c r="AF1541" s="11"/>
      <c r="AG1541" s="11"/>
      <c r="AH1541" s="11"/>
      <c r="AI1541" s="11"/>
      <c r="AJ1541" s="11"/>
      <c r="AK1541" s="11"/>
      <c r="AL1541" s="11"/>
      <c r="AM1541" s="11"/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  <c r="AZ1541" s="11"/>
      <c r="BA1541" s="11"/>
      <c r="BB1541" s="11"/>
      <c r="BC1541" s="11"/>
      <c r="BD1541" s="11"/>
      <c r="BE1541" s="11"/>
      <c r="BF1541" s="11"/>
      <c r="BG1541" s="11"/>
      <c r="BH1541" s="11"/>
      <c r="BI1541" s="11"/>
      <c r="BJ1541" s="11"/>
      <c r="BK1541" s="11"/>
      <c r="BL1541" s="11"/>
      <c r="BM1541" s="11"/>
      <c r="BN1541" s="11"/>
      <c r="BO1541" s="11"/>
      <c r="BP1541" s="11"/>
      <c r="BQ1541" s="11"/>
      <c r="BR1541" s="11"/>
      <c r="BS1541" s="11"/>
      <c r="BT1541" s="11"/>
      <c r="BU1541" s="11"/>
      <c r="BV1541" s="11"/>
      <c r="BW1541" s="11"/>
      <c r="BX1541" s="11"/>
      <c r="BY1541" s="11"/>
      <c r="BZ1541" s="11"/>
      <c r="CA1541" s="11"/>
      <c r="CB1541" s="11"/>
      <c r="CC1541" s="11"/>
      <c r="CD1541" s="29"/>
      <c r="CE1541" s="11"/>
      <c r="CF1541" s="11"/>
      <c r="CG1541" s="29"/>
      <c r="CH1541" s="11"/>
      <c r="CI1541" s="11"/>
      <c r="CJ1541" s="11"/>
    </row>
    <row r="1542" spans="1:88" x14ac:dyDescent="0.2">
      <c r="A1542" s="13"/>
      <c r="B1542" s="13"/>
      <c r="C1542" s="11"/>
      <c r="D1542" s="29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/>
      <c r="S1542" s="11"/>
      <c r="T1542" s="11"/>
      <c r="U1542" s="11"/>
      <c r="V1542" s="11"/>
      <c r="W1542" s="11"/>
      <c r="X1542" s="11"/>
      <c r="Y1542" s="11"/>
      <c r="Z1542" s="11"/>
      <c r="AA1542" s="11"/>
      <c r="AB1542" s="11"/>
      <c r="AC1542" s="11"/>
      <c r="AD1542" s="11"/>
      <c r="AE1542" s="11"/>
      <c r="AF1542" s="11"/>
      <c r="AG1542" s="11"/>
      <c r="AH1542" s="11"/>
      <c r="AI1542" s="11"/>
      <c r="AJ1542" s="11"/>
      <c r="AK1542" s="11"/>
      <c r="AL1542" s="11"/>
      <c r="AM1542" s="11"/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  <c r="AZ1542" s="11"/>
      <c r="BA1542" s="11"/>
      <c r="BB1542" s="11"/>
      <c r="BC1542" s="11"/>
      <c r="BD1542" s="11"/>
      <c r="BE1542" s="11"/>
      <c r="BF1542" s="11"/>
      <c r="BG1542" s="11"/>
      <c r="BH1542" s="11"/>
      <c r="BI1542" s="11"/>
      <c r="BJ1542" s="11"/>
      <c r="BK1542" s="11"/>
      <c r="BL1542" s="11"/>
      <c r="BM1542" s="11"/>
      <c r="BN1542" s="11"/>
      <c r="BO1542" s="11"/>
      <c r="BP1542" s="11"/>
      <c r="BQ1542" s="11"/>
      <c r="BR1542" s="11"/>
      <c r="BS1542" s="11"/>
      <c r="BT1542" s="11"/>
      <c r="BU1542" s="11"/>
      <c r="BV1542" s="11"/>
      <c r="BW1542" s="11"/>
      <c r="BX1542" s="11"/>
      <c r="BY1542" s="11"/>
      <c r="BZ1542" s="11"/>
      <c r="CA1542" s="11"/>
      <c r="CB1542" s="11"/>
      <c r="CC1542" s="11"/>
      <c r="CD1542" s="29"/>
      <c r="CE1542" s="11"/>
      <c r="CF1542" s="11"/>
      <c r="CG1542" s="29"/>
      <c r="CH1542" s="11"/>
      <c r="CI1542" s="11"/>
      <c r="CJ1542" s="11"/>
    </row>
    <row r="1543" spans="1:88" x14ac:dyDescent="0.2">
      <c r="A1543" s="13"/>
      <c r="B1543" s="13"/>
      <c r="C1543" s="11"/>
      <c r="D1543" s="29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  <c r="V1543" s="11"/>
      <c r="W1543" s="11"/>
      <c r="X1543" s="11"/>
      <c r="Y1543" s="11"/>
      <c r="Z1543" s="11"/>
      <c r="AA1543" s="11"/>
      <c r="AB1543" s="11"/>
      <c r="AC1543" s="11"/>
      <c r="AD1543" s="11"/>
      <c r="AE1543" s="11"/>
      <c r="AF1543" s="11"/>
      <c r="AG1543" s="11"/>
      <c r="AH1543" s="11"/>
      <c r="AI1543" s="11"/>
      <c r="AJ1543" s="11"/>
      <c r="AK1543" s="11"/>
      <c r="AL1543" s="11"/>
      <c r="AM1543" s="11"/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  <c r="AZ1543" s="11"/>
      <c r="BA1543" s="11"/>
      <c r="BB1543" s="11"/>
      <c r="BC1543" s="11"/>
      <c r="BD1543" s="11"/>
      <c r="BE1543" s="11"/>
      <c r="BF1543" s="11"/>
      <c r="BG1543" s="11"/>
      <c r="BH1543" s="11"/>
      <c r="BI1543" s="11"/>
      <c r="BJ1543" s="11"/>
      <c r="BK1543" s="11"/>
      <c r="BL1543" s="11"/>
      <c r="BM1543" s="11"/>
      <c r="BN1543" s="11"/>
      <c r="BO1543" s="11"/>
      <c r="BP1543" s="11"/>
      <c r="BQ1543" s="11"/>
      <c r="BR1543" s="11"/>
      <c r="BS1543" s="11"/>
      <c r="BT1543" s="11"/>
      <c r="BU1543" s="11"/>
      <c r="BV1543" s="11"/>
      <c r="BW1543" s="11"/>
      <c r="BX1543" s="11"/>
      <c r="BY1543" s="11"/>
      <c r="BZ1543" s="11"/>
      <c r="CA1543" s="11"/>
      <c r="CB1543" s="11"/>
      <c r="CC1543" s="11"/>
      <c r="CD1543" s="29"/>
      <c r="CE1543" s="11"/>
      <c r="CF1543" s="11"/>
      <c r="CG1543" s="29"/>
      <c r="CH1543" s="11"/>
      <c r="CI1543" s="11"/>
      <c r="CJ1543" s="11"/>
    </row>
    <row r="1544" spans="1:88" x14ac:dyDescent="0.2">
      <c r="A1544" s="13"/>
      <c r="B1544" s="13"/>
      <c r="C1544" s="11"/>
      <c r="D1544" s="29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  <c r="T1544" s="11"/>
      <c r="U1544" s="11"/>
      <c r="V1544" s="11"/>
      <c r="W1544" s="11"/>
      <c r="X1544" s="11"/>
      <c r="Y1544" s="11"/>
      <c r="Z1544" s="11"/>
      <c r="AA1544" s="11"/>
      <c r="AB1544" s="11"/>
      <c r="AC1544" s="11"/>
      <c r="AD1544" s="11"/>
      <c r="AE1544" s="11"/>
      <c r="AF1544" s="11"/>
      <c r="AG1544" s="11"/>
      <c r="AH1544" s="11"/>
      <c r="AI1544" s="11"/>
      <c r="AJ1544" s="11"/>
      <c r="AK1544" s="11"/>
      <c r="AL1544" s="11"/>
      <c r="AM1544" s="11"/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  <c r="AZ1544" s="11"/>
      <c r="BA1544" s="11"/>
      <c r="BB1544" s="11"/>
      <c r="BC1544" s="11"/>
      <c r="BD1544" s="11"/>
      <c r="BE1544" s="11"/>
      <c r="BF1544" s="11"/>
      <c r="BG1544" s="11"/>
      <c r="BH1544" s="11"/>
      <c r="BI1544" s="11"/>
      <c r="BJ1544" s="11"/>
      <c r="BK1544" s="11"/>
      <c r="BL1544" s="11"/>
      <c r="BM1544" s="11"/>
      <c r="BN1544" s="11"/>
      <c r="BO1544" s="11"/>
      <c r="BP1544" s="11"/>
      <c r="BQ1544" s="11"/>
      <c r="BR1544" s="11"/>
      <c r="BS1544" s="11"/>
      <c r="BT1544" s="11"/>
      <c r="BU1544" s="11"/>
      <c r="BV1544" s="11"/>
      <c r="BW1544" s="11"/>
      <c r="BX1544" s="11"/>
      <c r="BY1544" s="11"/>
      <c r="BZ1544" s="11"/>
      <c r="CA1544" s="11"/>
      <c r="CB1544" s="11"/>
      <c r="CC1544" s="11"/>
      <c r="CD1544" s="29"/>
      <c r="CE1544" s="11"/>
      <c r="CF1544" s="11"/>
      <c r="CG1544" s="29"/>
      <c r="CH1544" s="11"/>
      <c r="CI1544" s="11"/>
      <c r="CJ1544" s="11"/>
    </row>
    <row r="1545" spans="1:88" x14ac:dyDescent="0.2">
      <c r="A1545" s="13"/>
      <c r="B1545" s="13"/>
      <c r="C1545" s="11"/>
      <c r="D1545" s="29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11"/>
      <c r="Y1545" s="11"/>
      <c r="Z1545" s="11"/>
      <c r="AA1545" s="11"/>
      <c r="AB1545" s="11"/>
      <c r="AC1545" s="11"/>
      <c r="AD1545" s="11"/>
      <c r="AE1545" s="11"/>
      <c r="AF1545" s="11"/>
      <c r="AG1545" s="11"/>
      <c r="AH1545" s="11"/>
      <c r="AI1545" s="11"/>
      <c r="AJ1545" s="11"/>
      <c r="AK1545" s="11"/>
      <c r="AL1545" s="11"/>
      <c r="AM1545" s="11"/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  <c r="AZ1545" s="11"/>
      <c r="BA1545" s="11"/>
      <c r="BB1545" s="11"/>
      <c r="BC1545" s="11"/>
      <c r="BD1545" s="11"/>
      <c r="BE1545" s="11"/>
      <c r="BF1545" s="11"/>
      <c r="BG1545" s="11"/>
      <c r="BH1545" s="11"/>
      <c r="BI1545" s="11"/>
      <c r="BJ1545" s="11"/>
      <c r="BK1545" s="11"/>
      <c r="BL1545" s="11"/>
      <c r="BM1545" s="11"/>
      <c r="BN1545" s="11"/>
      <c r="BO1545" s="11"/>
      <c r="BP1545" s="11"/>
      <c r="BQ1545" s="11"/>
      <c r="BR1545" s="11"/>
      <c r="BS1545" s="11"/>
      <c r="BT1545" s="11"/>
      <c r="BU1545" s="11"/>
      <c r="BV1545" s="11"/>
      <c r="BW1545" s="11"/>
      <c r="BX1545" s="11"/>
      <c r="BY1545" s="11"/>
      <c r="BZ1545" s="11"/>
      <c r="CA1545" s="11"/>
      <c r="CB1545" s="11"/>
      <c r="CC1545" s="11"/>
      <c r="CD1545" s="29"/>
      <c r="CE1545" s="11"/>
      <c r="CF1545" s="11"/>
      <c r="CG1545" s="29"/>
      <c r="CH1545" s="11"/>
      <c r="CI1545" s="11"/>
      <c r="CJ1545" s="11"/>
    </row>
    <row r="1546" spans="1:88" x14ac:dyDescent="0.2">
      <c r="A1546" s="13"/>
      <c r="B1546" s="13"/>
      <c r="C1546" s="11"/>
      <c r="D1546" s="29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1"/>
      <c r="T1546" s="11"/>
      <c r="U1546" s="11"/>
      <c r="V1546" s="11"/>
      <c r="W1546" s="11"/>
      <c r="X1546" s="11"/>
      <c r="Y1546" s="11"/>
      <c r="Z1546" s="11"/>
      <c r="AA1546" s="11"/>
      <c r="AB1546" s="11"/>
      <c r="AC1546" s="11"/>
      <c r="AD1546" s="11"/>
      <c r="AE1546" s="11"/>
      <c r="AF1546" s="11"/>
      <c r="AG1546" s="11"/>
      <c r="AH1546" s="11"/>
      <c r="AI1546" s="11"/>
      <c r="AJ1546" s="11"/>
      <c r="AK1546" s="11"/>
      <c r="AL1546" s="11"/>
      <c r="AM1546" s="11"/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  <c r="AZ1546" s="11"/>
      <c r="BA1546" s="11"/>
      <c r="BB1546" s="11"/>
      <c r="BC1546" s="11"/>
      <c r="BD1546" s="11"/>
      <c r="BE1546" s="11"/>
      <c r="BF1546" s="11"/>
      <c r="BG1546" s="11"/>
      <c r="BH1546" s="11"/>
      <c r="BI1546" s="11"/>
      <c r="BJ1546" s="11"/>
      <c r="BK1546" s="11"/>
      <c r="BL1546" s="11"/>
      <c r="BM1546" s="11"/>
      <c r="BN1546" s="11"/>
      <c r="BO1546" s="11"/>
      <c r="BP1546" s="11"/>
      <c r="BQ1546" s="11"/>
      <c r="BR1546" s="11"/>
      <c r="BS1546" s="11"/>
      <c r="BT1546" s="11"/>
      <c r="BU1546" s="11"/>
      <c r="BV1546" s="11"/>
      <c r="BW1546" s="11"/>
      <c r="BX1546" s="11"/>
      <c r="BY1546" s="11"/>
      <c r="BZ1546" s="11"/>
      <c r="CA1546" s="11"/>
      <c r="CB1546" s="11"/>
      <c r="CC1546" s="11"/>
      <c r="CD1546" s="29"/>
      <c r="CE1546" s="11"/>
      <c r="CF1546" s="11"/>
      <c r="CG1546" s="29"/>
      <c r="CH1546" s="11"/>
      <c r="CI1546" s="11"/>
      <c r="CJ1546" s="11"/>
    </row>
    <row r="1547" spans="1:88" x14ac:dyDescent="0.2">
      <c r="A1547" s="13"/>
      <c r="B1547" s="13"/>
      <c r="C1547" s="11"/>
      <c r="D1547" s="29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1"/>
      <c r="T1547" s="11"/>
      <c r="U1547" s="11"/>
      <c r="V1547" s="11"/>
      <c r="W1547" s="11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  <c r="AZ1547" s="11"/>
      <c r="BA1547" s="11"/>
      <c r="BB1547" s="11"/>
      <c r="BC1547" s="11"/>
      <c r="BD1547" s="11"/>
      <c r="BE1547" s="11"/>
      <c r="BF1547" s="11"/>
      <c r="BG1547" s="11"/>
      <c r="BH1547" s="11"/>
      <c r="BI1547" s="11"/>
      <c r="BJ1547" s="11"/>
      <c r="BK1547" s="11"/>
      <c r="BL1547" s="11"/>
      <c r="BM1547" s="11"/>
      <c r="BN1547" s="11"/>
      <c r="BO1547" s="11"/>
      <c r="BP1547" s="11"/>
      <c r="BQ1547" s="11"/>
      <c r="BR1547" s="11"/>
      <c r="BS1547" s="11"/>
      <c r="BT1547" s="11"/>
      <c r="BU1547" s="11"/>
      <c r="BV1547" s="11"/>
      <c r="BW1547" s="11"/>
      <c r="BX1547" s="11"/>
      <c r="BY1547" s="11"/>
      <c r="BZ1547" s="11"/>
      <c r="CA1547" s="11"/>
      <c r="CB1547" s="11"/>
      <c r="CC1547" s="11"/>
      <c r="CD1547" s="29"/>
      <c r="CE1547" s="11"/>
      <c r="CF1547" s="11"/>
      <c r="CG1547" s="29"/>
      <c r="CH1547" s="11"/>
      <c r="CI1547" s="11"/>
      <c r="CJ1547" s="11"/>
    </row>
    <row r="1548" spans="1:88" x14ac:dyDescent="0.2">
      <c r="A1548" s="13"/>
      <c r="B1548" s="13"/>
      <c r="C1548" s="11"/>
      <c r="D1548" s="29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1"/>
      <c r="T1548" s="11"/>
      <c r="U1548" s="11"/>
      <c r="V1548" s="11"/>
      <c r="W1548" s="11"/>
      <c r="X1548" s="11"/>
      <c r="Y1548" s="11"/>
      <c r="Z1548" s="11"/>
      <c r="AA1548" s="11"/>
      <c r="AB1548" s="11"/>
      <c r="AC1548" s="11"/>
      <c r="AD1548" s="11"/>
      <c r="AE1548" s="11"/>
      <c r="AF1548" s="11"/>
      <c r="AG1548" s="11"/>
      <c r="AH1548" s="11"/>
      <c r="AI1548" s="11"/>
      <c r="AJ1548" s="11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  <c r="AZ1548" s="11"/>
      <c r="BA1548" s="11"/>
      <c r="BB1548" s="11"/>
      <c r="BC1548" s="11"/>
      <c r="BD1548" s="11"/>
      <c r="BE1548" s="11"/>
      <c r="BF1548" s="11"/>
      <c r="BG1548" s="11"/>
      <c r="BH1548" s="11"/>
      <c r="BI1548" s="11"/>
      <c r="BJ1548" s="11"/>
      <c r="BK1548" s="11"/>
      <c r="BL1548" s="11"/>
      <c r="BM1548" s="11"/>
      <c r="BN1548" s="11"/>
      <c r="BO1548" s="11"/>
      <c r="BP1548" s="11"/>
      <c r="BQ1548" s="11"/>
      <c r="BR1548" s="11"/>
      <c r="BS1548" s="11"/>
      <c r="BT1548" s="11"/>
      <c r="BU1548" s="11"/>
      <c r="BV1548" s="11"/>
      <c r="BW1548" s="11"/>
      <c r="BX1548" s="11"/>
      <c r="BY1548" s="11"/>
      <c r="BZ1548" s="11"/>
      <c r="CA1548" s="11"/>
      <c r="CB1548" s="11"/>
      <c r="CC1548" s="11"/>
      <c r="CD1548" s="29"/>
      <c r="CE1548" s="11"/>
      <c r="CF1548" s="11"/>
      <c r="CG1548" s="29"/>
      <c r="CH1548" s="11"/>
      <c r="CI1548" s="11"/>
      <c r="CJ1548" s="11"/>
    </row>
    <row r="1549" spans="1:88" x14ac:dyDescent="0.2">
      <c r="A1549" s="13"/>
      <c r="B1549" s="13"/>
      <c r="C1549" s="11"/>
      <c r="D1549" s="29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  <c r="V1549" s="11"/>
      <c r="W1549" s="11"/>
      <c r="X1549" s="11"/>
      <c r="Y1549" s="11"/>
      <c r="Z1549" s="11"/>
      <c r="AA1549" s="11"/>
      <c r="AB1549" s="11"/>
      <c r="AC1549" s="11"/>
      <c r="AD1549" s="11"/>
      <c r="AE1549" s="11"/>
      <c r="AF1549" s="11"/>
      <c r="AG1549" s="11"/>
      <c r="AH1549" s="11"/>
      <c r="AI1549" s="11"/>
      <c r="AJ1549" s="11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  <c r="AZ1549" s="11"/>
      <c r="BA1549" s="11"/>
      <c r="BB1549" s="11"/>
      <c r="BC1549" s="11"/>
      <c r="BD1549" s="11"/>
      <c r="BE1549" s="11"/>
      <c r="BF1549" s="11"/>
      <c r="BG1549" s="11"/>
      <c r="BH1549" s="11"/>
      <c r="BI1549" s="11"/>
      <c r="BJ1549" s="11"/>
      <c r="BK1549" s="11"/>
      <c r="BL1549" s="11"/>
      <c r="BM1549" s="11"/>
      <c r="BN1549" s="11"/>
      <c r="BO1549" s="11"/>
      <c r="BP1549" s="11"/>
      <c r="BQ1549" s="11"/>
      <c r="BR1549" s="11"/>
      <c r="BS1549" s="11"/>
      <c r="BT1549" s="11"/>
      <c r="BU1549" s="11"/>
      <c r="BV1549" s="11"/>
      <c r="BW1549" s="11"/>
      <c r="BX1549" s="11"/>
      <c r="BY1549" s="11"/>
      <c r="BZ1549" s="11"/>
      <c r="CA1549" s="11"/>
      <c r="CB1549" s="11"/>
      <c r="CC1549" s="11"/>
      <c r="CD1549" s="29"/>
      <c r="CE1549" s="11"/>
      <c r="CF1549" s="11"/>
      <c r="CG1549" s="29"/>
      <c r="CH1549" s="11"/>
      <c r="CI1549" s="11"/>
      <c r="CJ1549" s="11"/>
    </row>
    <row r="1550" spans="1:88" x14ac:dyDescent="0.2">
      <c r="A1550" s="13"/>
      <c r="B1550" s="13"/>
      <c r="C1550" s="11"/>
      <c r="D1550" s="29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1"/>
      <c r="T1550" s="11"/>
      <c r="U1550" s="11"/>
      <c r="V1550" s="11"/>
      <c r="W1550" s="11"/>
      <c r="X1550" s="11"/>
      <c r="Y1550" s="11"/>
      <c r="Z1550" s="11"/>
      <c r="AA1550" s="11"/>
      <c r="AB1550" s="11"/>
      <c r="AC1550" s="11"/>
      <c r="AD1550" s="11"/>
      <c r="AE1550" s="11"/>
      <c r="AF1550" s="11"/>
      <c r="AG1550" s="11"/>
      <c r="AH1550" s="11"/>
      <c r="AI1550" s="11"/>
      <c r="AJ1550" s="11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  <c r="AZ1550" s="11"/>
      <c r="BA1550" s="11"/>
      <c r="BB1550" s="11"/>
      <c r="BC1550" s="11"/>
      <c r="BD1550" s="11"/>
      <c r="BE1550" s="11"/>
      <c r="BF1550" s="11"/>
      <c r="BG1550" s="11"/>
      <c r="BH1550" s="11"/>
      <c r="BI1550" s="11"/>
      <c r="BJ1550" s="11"/>
      <c r="BK1550" s="11"/>
      <c r="BL1550" s="11"/>
      <c r="BM1550" s="11"/>
      <c r="BN1550" s="11"/>
      <c r="BO1550" s="11"/>
      <c r="BP1550" s="11"/>
      <c r="BQ1550" s="11"/>
      <c r="BR1550" s="11"/>
      <c r="BS1550" s="11"/>
      <c r="BT1550" s="11"/>
      <c r="BU1550" s="11"/>
      <c r="BV1550" s="11"/>
      <c r="BW1550" s="11"/>
      <c r="BX1550" s="11"/>
      <c r="BY1550" s="11"/>
      <c r="BZ1550" s="11"/>
      <c r="CA1550" s="11"/>
      <c r="CB1550" s="11"/>
      <c r="CC1550" s="11"/>
      <c r="CD1550" s="29"/>
      <c r="CE1550" s="11"/>
      <c r="CF1550" s="11"/>
      <c r="CG1550" s="29"/>
      <c r="CH1550" s="11"/>
      <c r="CI1550" s="11"/>
      <c r="CJ1550" s="11"/>
    </row>
    <row r="1551" spans="1:88" x14ac:dyDescent="0.2">
      <c r="A1551" s="13"/>
      <c r="B1551" s="13"/>
      <c r="C1551" s="11"/>
      <c r="D1551" s="29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  <c r="V1551" s="11"/>
      <c r="W1551" s="11"/>
      <c r="X1551" s="11"/>
      <c r="Y1551" s="11"/>
      <c r="Z1551" s="11"/>
      <c r="AA1551" s="11"/>
      <c r="AB1551" s="11"/>
      <c r="AC1551" s="11"/>
      <c r="AD1551" s="11"/>
      <c r="AE1551" s="11"/>
      <c r="AF1551" s="11"/>
      <c r="AG1551" s="11"/>
      <c r="AH1551" s="11"/>
      <c r="AI1551" s="11"/>
      <c r="AJ1551" s="11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  <c r="AZ1551" s="11"/>
      <c r="BA1551" s="11"/>
      <c r="BB1551" s="11"/>
      <c r="BC1551" s="11"/>
      <c r="BD1551" s="11"/>
      <c r="BE1551" s="11"/>
      <c r="BF1551" s="11"/>
      <c r="BG1551" s="11"/>
      <c r="BH1551" s="11"/>
      <c r="BI1551" s="11"/>
      <c r="BJ1551" s="11"/>
      <c r="BK1551" s="11"/>
      <c r="BL1551" s="11"/>
      <c r="BM1551" s="11"/>
      <c r="BN1551" s="11"/>
      <c r="BO1551" s="11"/>
      <c r="BP1551" s="11"/>
      <c r="BQ1551" s="11"/>
      <c r="BR1551" s="11"/>
      <c r="BS1551" s="11"/>
      <c r="BT1551" s="11"/>
      <c r="BU1551" s="11"/>
      <c r="BV1551" s="11"/>
      <c r="BW1551" s="11"/>
      <c r="BX1551" s="11"/>
      <c r="BY1551" s="11"/>
      <c r="BZ1551" s="11"/>
      <c r="CA1551" s="11"/>
      <c r="CB1551" s="11"/>
      <c r="CC1551" s="11"/>
      <c r="CD1551" s="29"/>
      <c r="CE1551" s="11"/>
      <c r="CF1551" s="11"/>
      <c r="CG1551" s="29"/>
      <c r="CH1551" s="11"/>
      <c r="CI1551" s="11"/>
      <c r="CJ1551" s="11"/>
    </row>
    <row r="1552" spans="1:88" x14ac:dyDescent="0.2">
      <c r="A1552" s="13"/>
      <c r="B1552" s="13"/>
      <c r="C1552" s="11"/>
      <c r="D1552" s="29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  <c r="V1552" s="11"/>
      <c r="W1552" s="11"/>
      <c r="X1552" s="11"/>
      <c r="Y1552" s="11"/>
      <c r="Z1552" s="11"/>
      <c r="AA1552" s="11"/>
      <c r="AB1552" s="11"/>
      <c r="AC1552" s="11"/>
      <c r="AD1552" s="11"/>
      <c r="AE1552" s="11"/>
      <c r="AF1552" s="11"/>
      <c r="AG1552" s="11"/>
      <c r="AH1552" s="11"/>
      <c r="AI1552" s="11"/>
      <c r="AJ1552" s="11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  <c r="AZ1552" s="11"/>
      <c r="BA1552" s="11"/>
      <c r="BB1552" s="11"/>
      <c r="BC1552" s="11"/>
      <c r="BD1552" s="11"/>
      <c r="BE1552" s="11"/>
      <c r="BF1552" s="11"/>
      <c r="BG1552" s="11"/>
      <c r="BH1552" s="11"/>
      <c r="BI1552" s="11"/>
      <c r="BJ1552" s="11"/>
      <c r="BK1552" s="11"/>
      <c r="BL1552" s="11"/>
      <c r="BM1552" s="11"/>
      <c r="BN1552" s="11"/>
      <c r="BO1552" s="11"/>
      <c r="BP1552" s="11"/>
      <c r="BQ1552" s="11"/>
      <c r="BR1552" s="11"/>
      <c r="BS1552" s="11"/>
      <c r="BT1552" s="11"/>
      <c r="BU1552" s="11"/>
      <c r="BV1552" s="11"/>
      <c r="BW1552" s="11"/>
      <c r="BX1552" s="11"/>
      <c r="BY1552" s="11"/>
      <c r="BZ1552" s="11"/>
      <c r="CA1552" s="11"/>
      <c r="CB1552" s="11"/>
      <c r="CC1552" s="11"/>
      <c r="CD1552" s="29"/>
      <c r="CE1552" s="11"/>
      <c r="CF1552" s="11"/>
      <c r="CG1552" s="29"/>
      <c r="CH1552" s="11"/>
      <c r="CI1552" s="11"/>
      <c r="CJ1552" s="11"/>
    </row>
    <row r="1553" spans="1:88" x14ac:dyDescent="0.2">
      <c r="A1553" s="13"/>
      <c r="B1553" s="13"/>
      <c r="C1553" s="11"/>
      <c r="D1553" s="29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  <c r="V1553" s="11"/>
      <c r="W1553" s="11"/>
      <c r="X1553" s="11"/>
      <c r="Y1553" s="11"/>
      <c r="Z1553" s="11"/>
      <c r="AA1553" s="11"/>
      <c r="AB1553" s="11"/>
      <c r="AC1553" s="11"/>
      <c r="AD1553" s="11"/>
      <c r="AE1553" s="11"/>
      <c r="AF1553" s="11"/>
      <c r="AG1553" s="11"/>
      <c r="AH1553" s="11"/>
      <c r="AI1553" s="11"/>
      <c r="AJ1553" s="11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  <c r="AZ1553" s="11"/>
      <c r="BA1553" s="11"/>
      <c r="BB1553" s="11"/>
      <c r="BC1553" s="11"/>
      <c r="BD1553" s="11"/>
      <c r="BE1553" s="11"/>
      <c r="BF1553" s="11"/>
      <c r="BG1553" s="11"/>
      <c r="BH1553" s="11"/>
      <c r="BI1553" s="11"/>
      <c r="BJ1553" s="11"/>
      <c r="BK1553" s="11"/>
      <c r="BL1553" s="11"/>
      <c r="BM1553" s="11"/>
      <c r="BN1553" s="11"/>
      <c r="BO1553" s="11"/>
      <c r="BP1553" s="11"/>
      <c r="BQ1553" s="11"/>
      <c r="BR1553" s="11"/>
      <c r="BS1553" s="11"/>
      <c r="BT1553" s="11"/>
      <c r="BU1553" s="11"/>
      <c r="BV1553" s="11"/>
      <c r="BW1553" s="11"/>
      <c r="BX1553" s="11"/>
      <c r="BY1553" s="11"/>
      <c r="BZ1553" s="11"/>
      <c r="CA1553" s="11"/>
      <c r="CB1553" s="11"/>
      <c r="CC1553" s="11"/>
      <c r="CD1553" s="29"/>
      <c r="CE1553" s="11"/>
      <c r="CF1553" s="11"/>
      <c r="CG1553" s="29"/>
      <c r="CH1553" s="11"/>
      <c r="CI1553" s="11"/>
      <c r="CJ1553" s="11"/>
    </row>
    <row r="1554" spans="1:88" x14ac:dyDescent="0.2">
      <c r="A1554" s="13"/>
      <c r="B1554" s="13"/>
      <c r="C1554" s="11"/>
      <c r="D1554" s="29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1"/>
      <c r="T1554" s="11"/>
      <c r="U1554" s="11"/>
      <c r="V1554" s="11"/>
      <c r="W1554" s="11"/>
      <c r="X1554" s="11"/>
      <c r="Y1554" s="11"/>
      <c r="Z1554" s="11"/>
      <c r="AA1554" s="11"/>
      <c r="AB1554" s="11"/>
      <c r="AC1554" s="11"/>
      <c r="AD1554" s="11"/>
      <c r="AE1554" s="11"/>
      <c r="AF1554" s="11"/>
      <c r="AG1554" s="11"/>
      <c r="AH1554" s="11"/>
      <c r="AI1554" s="11"/>
      <c r="AJ1554" s="11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  <c r="AZ1554" s="11"/>
      <c r="BA1554" s="11"/>
      <c r="BB1554" s="11"/>
      <c r="BC1554" s="11"/>
      <c r="BD1554" s="11"/>
      <c r="BE1554" s="11"/>
      <c r="BF1554" s="11"/>
      <c r="BG1554" s="11"/>
      <c r="BH1554" s="11"/>
      <c r="BI1554" s="11"/>
      <c r="BJ1554" s="11"/>
      <c r="BK1554" s="11"/>
      <c r="BL1554" s="11"/>
      <c r="BM1554" s="11"/>
      <c r="BN1554" s="11"/>
      <c r="BO1554" s="11"/>
      <c r="BP1554" s="11"/>
      <c r="BQ1554" s="11"/>
      <c r="BR1554" s="11"/>
      <c r="BS1554" s="11"/>
      <c r="BT1554" s="11"/>
      <c r="BU1554" s="11"/>
      <c r="BV1554" s="11"/>
      <c r="BW1554" s="11"/>
      <c r="BX1554" s="11"/>
      <c r="BY1554" s="11"/>
      <c r="BZ1554" s="11"/>
      <c r="CA1554" s="11"/>
      <c r="CB1554" s="11"/>
      <c r="CC1554" s="11"/>
      <c r="CD1554" s="29"/>
      <c r="CE1554" s="11"/>
      <c r="CF1554" s="11"/>
      <c r="CG1554" s="29"/>
      <c r="CH1554" s="11"/>
      <c r="CI1554" s="11"/>
      <c r="CJ1554" s="11"/>
    </row>
    <row r="1555" spans="1:88" x14ac:dyDescent="0.2">
      <c r="A1555" s="13"/>
      <c r="B1555" s="13"/>
      <c r="C1555" s="11"/>
      <c r="D1555" s="29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  <c r="AZ1555" s="11"/>
      <c r="BA1555" s="11"/>
      <c r="BB1555" s="11"/>
      <c r="BC1555" s="11"/>
      <c r="BD1555" s="11"/>
      <c r="BE1555" s="11"/>
      <c r="BF1555" s="11"/>
      <c r="BG1555" s="11"/>
      <c r="BH1555" s="11"/>
      <c r="BI1555" s="11"/>
      <c r="BJ1555" s="11"/>
      <c r="BK1555" s="11"/>
      <c r="BL1555" s="11"/>
      <c r="BM1555" s="11"/>
      <c r="BN1555" s="11"/>
      <c r="BO1555" s="11"/>
      <c r="BP1555" s="11"/>
      <c r="BQ1555" s="11"/>
      <c r="BR1555" s="11"/>
      <c r="BS1555" s="11"/>
      <c r="BT1555" s="11"/>
      <c r="BU1555" s="11"/>
      <c r="BV1555" s="11"/>
      <c r="BW1555" s="11"/>
      <c r="BX1555" s="11"/>
      <c r="BY1555" s="11"/>
      <c r="BZ1555" s="11"/>
      <c r="CA1555" s="11"/>
      <c r="CB1555" s="11"/>
      <c r="CC1555" s="11"/>
      <c r="CD1555" s="29"/>
      <c r="CE1555" s="11"/>
      <c r="CF1555" s="11"/>
      <c r="CG1555" s="29"/>
      <c r="CH1555" s="11"/>
      <c r="CI1555" s="11"/>
      <c r="CJ1555" s="11"/>
    </row>
    <row r="1556" spans="1:88" x14ac:dyDescent="0.2">
      <c r="A1556" s="13"/>
      <c r="B1556" s="13"/>
      <c r="C1556" s="11"/>
      <c r="D1556" s="29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S1556" s="11"/>
      <c r="T1556" s="11"/>
      <c r="U1556" s="11"/>
      <c r="V1556" s="11"/>
      <c r="W1556" s="11"/>
      <c r="X1556" s="11"/>
      <c r="Y1556" s="11"/>
      <c r="Z1556" s="11"/>
      <c r="AA1556" s="11"/>
      <c r="AB1556" s="11"/>
      <c r="AC1556" s="11"/>
      <c r="AD1556" s="11"/>
      <c r="AE1556" s="11"/>
      <c r="AF1556" s="11"/>
      <c r="AG1556" s="11"/>
      <c r="AH1556" s="11"/>
      <c r="AI1556" s="11"/>
      <c r="AJ1556" s="11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  <c r="AZ1556" s="11"/>
      <c r="BA1556" s="11"/>
      <c r="BB1556" s="11"/>
      <c r="BC1556" s="11"/>
      <c r="BD1556" s="11"/>
      <c r="BE1556" s="11"/>
      <c r="BF1556" s="11"/>
      <c r="BG1556" s="11"/>
      <c r="BH1556" s="11"/>
      <c r="BI1556" s="11"/>
      <c r="BJ1556" s="11"/>
      <c r="BK1556" s="11"/>
      <c r="BL1556" s="11"/>
      <c r="BM1556" s="11"/>
      <c r="BN1556" s="11"/>
      <c r="BO1556" s="11"/>
      <c r="BP1556" s="11"/>
      <c r="BQ1556" s="11"/>
      <c r="BR1556" s="11"/>
      <c r="BS1556" s="11"/>
      <c r="BT1556" s="11"/>
      <c r="BU1556" s="11"/>
      <c r="BV1556" s="11"/>
      <c r="BW1556" s="11"/>
      <c r="BX1556" s="11"/>
      <c r="BY1556" s="11"/>
      <c r="BZ1556" s="11"/>
      <c r="CA1556" s="11"/>
      <c r="CB1556" s="11"/>
      <c r="CC1556" s="11"/>
      <c r="CD1556" s="29"/>
      <c r="CE1556" s="11"/>
      <c r="CF1556" s="11"/>
      <c r="CG1556" s="29"/>
      <c r="CH1556" s="11"/>
      <c r="CI1556" s="11"/>
      <c r="CJ1556" s="11"/>
    </row>
    <row r="1557" spans="1:88" x14ac:dyDescent="0.2">
      <c r="A1557" s="13"/>
      <c r="B1557" s="13"/>
      <c r="C1557" s="11"/>
      <c r="D1557" s="29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  <c r="X1557" s="11"/>
      <c r="Y1557" s="11"/>
      <c r="Z1557" s="11"/>
      <c r="AA1557" s="11"/>
      <c r="AB1557" s="11"/>
      <c r="AC1557" s="11"/>
      <c r="AD1557" s="11"/>
      <c r="AE1557" s="11"/>
      <c r="AF1557" s="11"/>
      <c r="AG1557" s="11"/>
      <c r="AH1557" s="11"/>
      <c r="AI1557" s="11"/>
      <c r="AJ1557" s="11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  <c r="AZ1557" s="11"/>
      <c r="BA1557" s="11"/>
      <c r="BB1557" s="11"/>
      <c r="BC1557" s="11"/>
      <c r="BD1557" s="11"/>
      <c r="BE1557" s="11"/>
      <c r="BF1557" s="11"/>
      <c r="BG1557" s="11"/>
      <c r="BH1557" s="11"/>
      <c r="BI1557" s="11"/>
      <c r="BJ1557" s="11"/>
      <c r="BK1557" s="11"/>
      <c r="BL1557" s="11"/>
      <c r="BM1557" s="11"/>
      <c r="BN1557" s="11"/>
      <c r="BO1557" s="11"/>
      <c r="BP1557" s="11"/>
      <c r="BQ1557" s="11"/>
      <c r="BR1557" s="11"/>
      <c r="BS1557" s="11"/>
      <c r="BT1557" s="11"/>
      <c r="BU1557" s="11"/>
      <c r="BV1557" s="11"/>
      <c r="BW1557" s="11"/>
      <c r="BX1557" s="11"/>
      <c r="BY1557" s="11"/>
      <c r="BZ1557" s="11"/>
      <c r="CA1557" s="11"/>
      <c r="CB1557" s="11"/>
      <c r="CC1557" s="11"/>
      <c r="CD1557" s="29"/>
      <c r="CE1557" s="11"/>
      <c r="CF1557" s="11"/>
      <c r="CG1557" s="29"/>
      <c r="CH1557" s="11"/>
      <c r="CI1557" s="11"/>
      <c r="CJ1557" s="11"/>
    </row>
    <row r="1558" spans="1:88" x14ac:dyDescent="0.2">
      <c r="A1558" s="13"/>
      <c r="B1558" s="13"/>
      <c r="C1558" s="11"/>
      <c r="D1558" s="29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1"/>
      <c r="T1558" s="11"/>
      <c r="U1558" s="11"/>
      <c r="V1558" s="11"/>
      <c r="W1558" s="11"/>
      <c r="X1558" s="11"/>
      <c r="Y1558" s="11"/>
      <c r="Z1558" s="11"/>
      <c r="AA1558" s="11"/>
      <c r="AB1558" s="11"/>
      <c r="AC1558" s="11"/>
      <c r="AD1558" s="11"/>
      <c r="AE1558" s="11"/>
      <c r="AF1558" s="11"/>
      <c r="AG1558" s="11"/>
      <c r="AH1558" s="11"/>
      <c r="AI1558" s="11"/>
      <c r="AJ1558" s="11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  <c r="AZ1558" s="11"/>
      <c r="BA1558" s="11"/>
      <c r="BB1558" s="11"/>
      <c r="BC1558" s="11"/>
      <c r="BD1558" s="11"/>
      <c r="BE1558" s="11"/>
      <c r="BF1558" s="11"/>
      <c r="BG1558" s="11"/>
      <c r="BH1558" s="11"/>
      <c r="BI1558" s="11"/>
      <c r="BJ1558" s="11"/>
      <c r="BK1558" s="11"/>
      <c r="BL1558" s="11"/>
      <c r="BM1558" s="11"/>
      <c r="BN1558" s="11"/>
      <c r="BO1558" s="11"/>
      <c r="BP1558" s="11"/>
      <c r="BQ1558" s="11"/>
      <c r="BR1558" s="11"/>
      <c r="BS1558" s="11"/>
      <c r="BT1558" s="11"/>
      <c r="BU1558" s="11"/>
      <c r="BV1558" s="11"/>
      <c r="BW1558" s="11"/>
      <c r="BX1558" s="11"/>
      <c r="BY1558" s="11"/>
      <c r="BZ1558" s="11"/>
      <c r="CA1558" s="11"/>
      <c r="CB1558" s="11"/>
      <c r="CC1558" s="11"/>
      <c r="CD1558" s="29"/>
      <c r="CE1558" s="11"/>
      <c r="CF1558" s="11"/>
      <c r="CG1558" s="29"/>
      <c r="CH1558" s="11"/>
      <c r="CI1558" s="11"/>
      <c r="CJ1558" s="11"/>
    </row>
    <row r="1559" spans="1:88" x14ac:dyDescent="0.2">
      <c r="A1559" s="13"/>
      <c r="B1559" s="13"/>
      <c r="C1559" s="11"/>
      <c r="D1559" s="29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1"/>
      <c r="T1559" s="11"/>
      <c r="U1559" s="11"/>
      <c r="V1559" s="11"/>
      <c r="W1559" s="11"/>
      <c r="X1559" s="11"/>
      <c r="Y1559" s="11"/>
      <c r="Z1559" s="11"/>
      <c r="AA1559" s="11"/>
      <c r="AB1559" s="11"/>
      <c r="AC1559" s="11"/>
      <c r="AD1559" s="11"/>
      <c r="AE1559" s="11"/>
      <c r="AF1559" s="11"/>
      <c r="AG1559" s="11"/>
      <c r="AH1559" s="11"/>
      <c r="AI1559" s="11"/>
      <c r="AJ1559" s="11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  <c r="AZ1559" s="11"/>
      <c r="BA1559" s="11"/>
      <c r="BB1559" s="11"/>
      <c r="BC1559" s="11"/>
      <c r="BD1559" s="11"/>
      <c r="BE1559" s="11"/>
      <c r="BF1559" s="11"/>
      <c r="BG1559" s="11"/>
      <c r="BH1559" s="11"/>
      <c r="BI1559" s="11"/>
      <c r="BJ1559" s="11"/>
      <c r="BK1559" s="11"/>
      <c r="BL1559" s="11"/>
      <c r="BM1559" s="11"/>
      <c r="BN1559" s="11"/>
      <c r="BO1559" s="11"/>
      <c r="BP1559" s="11"/>
      <c r="BQ1559" s="11"/>
      <c r="BR1559" s="11"/>
      <c r="BS1559" s="11"/>
      <c r="BT1559" s="11"/>
      <c r="BU1559" s="11"/>
      <c r="BV1559" s="11"/>
      <c r="BW1559" s="11"/>
      <c r="BX1559" s="11"/>
      <c r="BY1559" s="11"/>
      <c r="BZ1559" s="11"/>
      <c r="CA1559" s="11"/>
      <c r="CB1559" s="11"/>
      <c r="CC1559" s="11"/>
      <c r="CD1559" s="29"/>
      <c r="CE1559" s="11"/>
      <c r="CF1559" s="11"/>
      <c r="CG1559" s="29"/>
      <c r="CH1559" s="11"/>
      <c r="CI1559" s="11"/>
      <c r="CJ1559" s="11"/>
    </row>
    <row r="1560" spans="1:88" x14ac:dyDescent="0.2">
      <c r="A1560" s="13"/>
      <c r="B1560" s="13"/>
      <c r="C1560" s="11"/>
      <c r="D1560" s="29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11"/>
      <c r="S1560" s="11"/>
      <c r="T1560" s="11"/>
      <c r="U1560" s="11"/>
      <c r="V1560" s="11"/>
      <c r="W1560" s="11"/>
      <c r="X1560" s="11"/>
      <c r="Y1560" s="11"/>
      <c r="Z1560" s="11"/>
      <c r="AA1560" s="11"/>
      <c r="AB1560" s="11"/>
      <c r="AC1560" s="11"/>
      <c r="AD1560" s="11"/>
      <c r="AE1560" s="11"/>
      <c r="AF1560" s="11"/>
      <c r="AG1560" s="11"/>
      <c r="AH1560" s="11"/>
      <c r="AI1560" s="11"/>
      <c r="AJ1560" s="11"/>
      <c r="AK1560" s="11"/>
      <c r="AL1560" s="11"/>
      <c r="AM1560" s="11"/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  <c r="AZ1560" s="11"/>
      <c r="BA1560" s="11"/>
      <c r="BB1560" s="11"/>
      <c r="BC1560" s="11"/>
      <c r="BD1560" s="11"/>
      <c r="BE1560" s="11"/>
      <c r="BF1560" s="11"/>
      <c r="BG1560" s="11"/>
      <c r="BH1560" s="11"/>
      <c r="BI1560" s="11"/>
      <c r="BJ1560" s="11"/>
      <c r="BK1560" s="11"/>
      <c r="BL1560" s="11"/>
      <c r="BM1560" s="11"/>
      <c r="BN1560" s="11"/>
      <c r="BO1560" s="11"/>
      <c r="BP1560" s="11"/>
      <c r="BQ1560" s="11"/>
      <c r="BR1560" s="11"/>
      <c r="BS1560" s="11"/>
      <c r="BT1560" s="11"/>
      <c r="BU1560" s="11"/>
      <c r="BV1560" s="11"/>
      <c r="BW1560" s="11"/>
      <c r="BX1560" s="11"/>
      <c r="BY1560" s="11"/>
      <c r="BZ1560" s="11"/>
      <c r="CA1560" s="11"/>
      <c r="CB1560" s="11"/>
      <c r="CC1560" s="11"/>
      <c r="CD1560" s="29"/>
      <c r="CE1560" s="11"/>
      <c r="CF1560" s="11"/>
      <c r="CG1560" s="29"/>
      <c r="CH1560" s="11"/>
      <c r="CI1560" s="11"/>
      <c r="CJ1560" s="11"/>
    </row>
    <row r="1561" spans="1:88" x14ac:dyDescent="0.2">
      <c r="A1561" s="13"/>
      <c r="B1561" s="13"/>
      <c r="C1561" s="11"/>
      <c r="D1561" s="29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  <c r="AA1561" s="11"/>
      <c r="AB1561" s="11"/>
      <c r="AC1561" s="11"/>
      <c r="AD1561" s="11"/>
      <c r="AE1561" s="11"/>
      <c r="AF1561" s="11"/>
      <c r="AG1561" s="11"/>
      <c r="AH1561" s="11"/>
      <c r="AI1561" s="11"/>
      <c r="AJ1561" s="11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  <c r="AZ1561" s="11"/>
      <c r="BA1561" s="11"/>
      <c r="BB1561" s="11"/>
      <c r="BC1561" s="11"/>
      <c r="BD1561" s="11"/>
      <c r="BE1561" s="11"/>
      <c r="BF1561" s="11"/>
      <c r="BG1561" s="11"/>
      <c r="BH1561" s="11"/>
      <c r="BI1561" s="11"/>
      <c r="BJ1561" s="11"/>
      <c r="BK1561" s="11"/>
      <c r="BL1561" s="11"/>
      <c r="BM1561" s="11"/>
      <c r="BN1561" s="11"/>
      <c r="BO1561" s="11"/>
      <c r="BP1561" s="11"/>
      <c r="BQ1561" s="11"/>
      <c r="BR1561" s="11"/>
      <c r="BS1561" s="11"/>
      <c r="BT1561" s="11"/>
      <c r="BU1561" s="11"/>
      <c r="BV1561" s="11"/>
      <c r="BW1561" s="11"/>
      <c r="BX1561" s="11"/>
      <c r="BY1561" s="11"/>
      <c r="BZ1561" s="11"/>
      <c r="CA1561" s="11"/>
      <c r="CB1561" s="11"/>
      <c r="CC1561" s="11"/>
      <c r="CD1561" s="29"/>
      <c r="CE1561" s="11"/>
      <c r="CF1561" s="11"/>
      <c r="CG1561" s="29"/>
      <c r="CH1561" s="11"/>
      <c r="CI1561" s="11"/>
      <c r="CJ1561" s="11"/>
    </row>
    <row r="1562" spans="1:88" x14ac:dyDescent="0.2">
      <c r="A1562" s="13"/>
      <c r="B1562" s="13"/>
      <c r="C1562" s="11"/>
      <c r="D1562" s="29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1"/>
      <c r="T1562" s="11"/>
      <c r="U1562" s="11"/>
      <c r="V1562" s="11"/>
      <c r="W1562" s="11"/>
      <c r="X1562" s="11"/>
      <c r="Y1562" s="11"/>
      <c r="Z1562" s="11"/>
      <c r="AA1562" s="11"/>
      <c r="AB1562" s="11"/>
      <c r="AC1562" s="11"/>
      <c r="AD1562" s="11"/>
      <c r="AE1562" s="11"/>
      <c r="AF1562" s="11"/>
      <c r="AG1562" s="11"/>
      <c r="AH1562" s="11"/>
      <c r="AI1562" s="11"/>
      <c r="AJ1562" s="11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  <c r="AZ1562" s="11"/>
      <c r="BA1562" s="11"/>
      <c r="BB1562" s="11"/>
      <c r="BC1562" s="11"/>
      <c r="BD1562" s="11"/>
      <c r="BE1562" s="11"/>
      <c r="BF1562" s="11"/>
      <c r="BG1562" s="11"/>
      <c r="BH1562" s="11"/>
      <c r="BI1562" s="11"/>
      <c r="BJ1562" s="11"/>
      <c r="BK1562" s="11"/>
      <c r="BL1562" s="11"/>
      <c r="BM1562" s="11"/>
      <c r="BN1562" s="11"/>
      <c r="BO1562" s="11"/>
      <c r="BP1562" s="11"/>
      <c r="BQ1562" s="11"/>
      <c r="BR1562" s="11"/>
      <c r="BS1562" s="11"/>
      <c r="BT1562" s="11"/>
      <c r="BU1562" s="11"/>
      <c r="BV1562" s="11"/>
      <c r="BW1562" s="11"/>
      <c r="BX1562" s="11"/>
      <c r="BY1562" s="11"/>
      <c r="BZ1562" s="11"/>
      <c r="CA1562" s="11"/>
      <c r="CB1562" s="11"/>
      <c r="CC1562" s="11"/>
      <c r="CD1562" s="29"/>
      <c r="CE1562" s="11"/>
      <c r="CF1562" s="11"/>
      <c r="CG1562" s="29"/>
      <c r="CH1562" s="11"/>
      <c r="CI1562" s="11"/>
      <c r="CJ1562" s="11"/>
    </row>
    <row r="1563" spans="1:88" x14ac:dyDescent="0.2">
      <c r="A1563" s="13"/>
      <c r="B1563" s="13"/>
      <c r="C1563" s="11"/>
      <c r="D1563" s="29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  <c r="X1563" s="11"/>
      <c r="Y1563" s="11"/>
      <c r="Z1563" s="11"/>
      <c r="AA1563" s="11"/>
      <c r="AB1563" s="11"/>
      <c r="AC1563" s="11"/>
      <c r="AD1563" s="11"/>
      <c r="AE1563" s="11"/>
      <c r="AF1563" s="11"/>
      <c r="AG1563" s="11"/>
      <c r="AH1563" s="11"/>
      <c r="AI1563" s="11"/>
      <c r="AJ1563" s="11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  <c r="AZ1563" s="11"/>
      <c r="BA1563" s="11"/>
      <c r="BB1563" s="11"/>
      <c r="BC1563" s="11"/>
      <c r="BD1563" s="11"/>
      <c r="BE1563" s="11"/>
      <c r="BF1563" s="11"/>
      <c r="BG1563" s="11"/>
      <c r="BH1563" s="11"/>
      <c r="BI1563" s="11"/>
      <c r="BJ1563" s="11"/>
      <c r="BK1563" s="11"/>
      <c r="BL1563" s="11"/>
      <c r="BM1563" s="11"/>
      <c r="BN1563" s="11"/>
      <c r="BO1563" s="11"/>
      <c r="BP1563" s="11"/>
      <c r="BQ1563" s="11"/>
      <c r="BR1563" s="11"/>
      <c r="BS1563" s="11"/>
      <c r="BT1563" s="11"/>
      <c r="BU1563" s="11"/>
      <c r="BV1563" s="11"/>
      <c r="BW1563" s="11"/>
      <c r="BX1563" s="11"/>
      <c r="BY1563" s="11"/>
      <c r="BZ1563" s="11"/>
      <c r="CA1563" s="11"/>
      <c r="CB1563" s="11"/>
      <c r="CC1563" s="11"/>
      <c r="CD1563" s="29"/>
      <c r="CE1563" s="11"/>
      <c r="CF1563" s="11"/>
      <c r="CG1563" s="29"/>
      <c r="CH1563" s="11"/>
      <c r="CI1563" s="11"/>
      <c r="CJ1563" s="11"/>
    </row>
    <row r="1564" spans="1:88" x14ac:dyDescent="0.2">
      <c r="A1564" s="13"/>
      <c r="B1564" s="13"/>
      <c r="C1564" s="11"/>
      <c r="D1564" s="29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  <c r="X1564" s="11"/>
      <c r="Y1564" s="11"/>
      <c r="Z1564" s="11"/>
      <c r="AA1564" s="11"/>
      <c r="AB1564" s="11"/>
      <c r="AC1564" s="11"/>
      <c r="AD1564" s="11"/>
      <c r="AE1564" s="11"/>
      <c r="AF1564" s="11"/>
      <c r="AG1564" s="11"/>
      <c r="AH1564" s="11"/>
      <c r="AI1564" s="11"/>
      <c r="AJ1564" s="11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  <c r="AZ1564" s="11"/>
      <c r="BA1564" s="11"/>
      <c r="BB1564" s="11"/>
      <c r="BC1564" s="11"/>
      <c r="BD1564" s="11"/>
      <c r="BE1564" s="11"/>
      <c r="BF1564" s="11"/>
      <c r="BG1564" s="11"/>
      <c r="BH1564" s="11"/>
      <c r="BI1564" s="11"/>
      <c r="BJ1564" s="11"/>
      <c r="BK1564" s="11"/>
      <c r="BL1564" s="11"/>
      <c r="BM1564" s="11"/>
      <c r="BN1564" s="11"/>
      <c r="BO1564" s="11"/>
      <c r="BP1564" s="11"/>
      <c r="BQ1564" s="11"/>
      <c r="BR1564" s="11"/>
      <c r="BS1564" s="11"/>
      <c r="BT1564" s="11"/>
      <c r="BU1564" s="11"/>
      <c r="BV1564" s="11"/>
      <c r="BW1564" s="11"/>
      <c r="BX1564" s="11"/>
      <c r="BY1564" s="11"/>
      <c r="BZ1564" s="11"/>
      <c r="CA1564" s="11"/>
      <c r="CB1564" s="11"/>
      <c r="CC1564" s="11"/>
      <c r="CD1564" s="29"/>
      <c r="CE1564" s="11"/>
      <c r="CF1564" s="11"/>
      <c r="CG1564" s="29"/>
      <c r="CH1564" s="11"/>
      <c r="CI1564" s="11"/>
      <c r="CJ1564" s="11"/>
    </row>
    <row r="1565" spans="1:88" x14ac:dyDescent="0.2">
      <c r="A1565" s="13"/>
      <c r="B1565" s="13"/>
      <c r="C1565" s="11"/>
      <c r="D1565" s="29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  <c r="X1565" s="11"/>
      <c r="Y1565" s="11"/>
      <c r="Z1565" s="11"/>
      <c r="AA1565" s="11"/>
      <c r="AB1565" s="11"/>
      <c r="AC1565" s="11"/>
      <c r="AD1565" s="11"/>
      <c r="AE1565" s="11"/>
      <c r="AF1565" s="11"/>
      <c r="AG1565" s="11"/>
      <c r="AH1565" s="11"/>
      <c r="AI1565" s="11"/>
      <c r="AJ1565" s="11"/>
      <c r="AK1565" s="11"/>
      <c r="AL1565" s="11"/>
      <c r="AM1565" s="11"/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  <c r="AZ1565" s="11"/>
      <c r="BA1565" s="11"/>
      <c r="BB1565" s="11"/>
      <c r="BC1565" s="11"/>
      <c r="BD1565" s="11"/>
      <c r="BE1565" s="11"/>
      <c r="BF1565" s="11"/>
      <c r="BG1565" s="11"/>
      <c r="BH1565" s="11"/>
      <c r="BI1565" s="11"/>
      <c r="BJ1565" s="11"/>
      <c r="BK1565" s="11"/>
      <c r="BL1565" s="11"/>
      <c r="BM1565" s="11"/>
      <c r="BN1565" s="11"/>
      <c r="BO1565" s="11"/>
      <c r="BP1565" s="11"/>
      <c r="BQ1565" s="11"/>
      <c r="BR1565" s="11"/>
      <c r="BS1565" s="11"/>
      <c r="BT1565" s="11"/>
      <c r="BU1565" s="11"/>
      <c r="BV1565" s="11"/>
      <c r="BW1565" s="11"/>
      <c r="BX1565" s="11"/>
      <c r="BY1565" s="11"/>
      <c r="BZ1565" s="11"/>
      <c r="CA1565" s="11"/>
      <c r="CB1565" s="11"/>
      <c r="CC1565" s="11"/>
      <c r="CD1565" s="29"/>
      <c r="CE1565" s="11"/>
      <c r="CF1565" s="11"/>
      <c r="CG1565" s="29"/>
      <c r="CH1565" s="11"/>
      <c r="CI1565" s="11"/>
      <c r="CJ1565" s="11"/>
    </row>
    <row r="1566" spans="1:88" x14ac:dyDescent="0.2">
      <c r="A1566" s="13"/>
      <c r="B1566" s="13"/>
      <c r="C1566" s="11"/>
      <c r="D1566" s="29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  <c r="X1566" s="11"/>
      <c r="Y1566" s="11"/>
      <c r="Z1566" s="11"/>
      <c r="AA1566" s="11"/>
      <c r="AB1566" s="11"/>
      <c r="AC1566" s="11"/>
      <c r="AD1566" s="11"/>
      <c r="AE1566" s="11"/>
      <c r="AF1566" s="11"/>
      <c r="AG1566" s="11"/>
      <c r="AH1566" s="11"/>
      <c r="AI1566" s="11"/>
      <c r="AJ1566" s="11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  <c r="AZ1566" s="11"/>
      <c r="BA1566" s="11"/>
      <c r="BB1566" s="11"/>
      <c r="BC1566" s="11"/>
      <c r="BD1566" s="11"/>
      <c r="BE1566" s="11"/>
      <c r="BF1566" s="11"/>
      <c r="BG1566" s="11"/>
      <c r="BH1566" s="11"/>
      <c r="BI1566" s="11"/>
      <c r="BJ1566" s="11"/>
      <c r="BK1566" s="11"/>
      <c r="BL1566" s="11"/>
      <c r="BM1566" s="11"/>
      <c r="BN1566" s="11"/>
      <c r="BO1566" s="11"/>
      <c r="BP1566" s="11"/>
      <c r="BQ1566" s="11"/>
      <c r="BR1566" s="11"/>
      <c r="BS1566" s="11"/>
      <c r="BT1566" s="11"/>
      <c r="BU1566" s="11"/>
      <c r="BV1566" s="11"/>
      <c r="BW1566" s="11"/>
      <c r="BX1566" s="11"/>
      <c r="BY1566" s="11"/>
      <c r="BZ1566" s="11"/>
      <c r="CA1566" s="11"/>
      <c r="CB1566" s="11"/>
      <c r="CC1566" s="11"/>
      <c r="CD1566" s="29"/>
      <c r="CE1566" s="11"/>
      <c r="CF1566" s="11"/>
      <c r="CG1566" s="29"/>
      <c r="CH1566" s="11"/>
      <c r="CI1566" s="11"/>
      <c r="CJ1566" s="11"/>
    </row>
    <row r="1567" spans="1:88" x14ac:dyDescent="0.2">
      <c r="A1567" s="13"/>
      <c r="B1567" s="13"/>
      <c r="C1567" s="11"/>
      <c r="D1567" s="29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  <c r="AA1567" s="11"/>
      <c r="AB1567" s="11"/>
      <c r="AC1567" s="11"/>
      <c r="AD1567" s="11"/>
      <c r="AE1567" s="11"/>
      <c r="AF1567" s="11"/>
      <c r="AG1567" s="11"/>
      <c r="AH1567" s="11"/>
      <c r="AI1567" s="11"/>
      <c r="AJ1567" s="11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  <c r="AZ1567" s="11"/>
      <c r="BA1567" s="11"/>
      <c r="BB1567" s="11"/>
      <c r="BC1567" s="11"/>
      <c r="BD1567" s="11"/>
      <c r="BE1567" s="11"/>
      <c r="BF1567" s="11"/>
      <c r="BG1567" s="11"/>
      <c r="BH1567" s="11"/>
      <c r="BI1567" s="11"/>
      <c r="BJ1567" s="11"/>
      <c r="BK1567" s="11"/>
      <c r="BL1567" s="11"/>
      <c r="BM1567" s="11"/>
      <c r="BN1567" s="11"/>
      <c r="BO1567" s="11"/>
      <c r="BP1567" s="11"/>
      <c r="BQ1567" s="11"/>
      <c r="BR1567" s="11"/>
      <c r="BS1567" s="11"/>
      <c r="BT1567" s="11"/>
      <c r="BU1567" s="11"/>
      <c r="BV1567" s="11"/>
      <c r="BW1567" s="11"/>
      <c r="BX1567" s="11"/>
      <c r="BY1567" s="11"/>
      <c r="BZ1567" s="11"/>
      <c r="CA1567" s="11"/>
      <c r="CB1567" s="11"/>
      <c r="CC1567" s="11"/>
      <c r="CD1567" s="29"/>
      <c r="CE1567" s="11"/>
      <c r="CF1567" s="11"/>
      <c r="CG1567" s="29"/>
      <c r="CH1567" s="11"/>
      <c r="CI1567" s="11"/>
      <c r="CJ1567" s="11"/>
    </row>
    <row r="1568" spans="1:88" x14ac:dyDescent="0.2">
      <c r="A1568" s="13"/>
      <c r="B1568" s="13"/>
      <c r="C1568" s="11"/>
      <c r="D1568" s="29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11"/>
      <c r="Y1568" s="11"/>
      <c r="Z1568" s="11"/>
      <c r="AA1568" s="11"/>
      <c r="AB1568" s="11"/>
      <c r="AC1568" s="11"/>
      <c r="AD1568" s="11"/>
      <c r="AE1568" s="11"/>
      <c r="AF1568" s="11"/>
      <c r="AG1568" s="11"/>
      <c r="AH1568" s="11"/>
      <c r="AI1568" s="11"/>
      <c r="AJ1568" s="11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  <c r="AZ1568" s="11"/>
      <c r="BA1568" s="11"/>
      <c r="BB1568" s="11"/>
      <c r="BC1568" s="11"/>
      <c r="BD1568" s="11"/>
      <c r="BE1568" s="11"/>
      <c r="BF1568" s="11"/>
      <c r="BG1568" s="11"/>
      <c r="BH1568" s="11"/>
      <c r="BI1568" s="11"/>
      <c r="BJ1568" s="11"/>
      <c r="BK1568" s="11"/>
      <c r="BL1568" s="11"/>
      <c r="BM1568" s="11"/>
      <c r="BN1568" s="11"/>
      <c r="BO1568" s="11"/>
      <c r="BP1568" s="11"/>
      <c r="BQ1568" s="11"/>
      <c r="BR1568" s="11"/>
      <c r="BS1568" s="11"/>
      <c r="BT1568" s="11"/>
      <c r="BU1568" s="11"/>
      <c r="BV1568" s="11"/>
      <c r="BW1568" s="11"/>
      <c r="BX1568" s="11"/>
      <c r="BY1568" s="11"/>
      <c r="BZ1568" s="11"/>
      <c r="CA1568" s="11"/>
      <c r="CB1568" s="11"/>
      <c r="CC1568" s="11"/>
      <c r="CD1568" s="29"/>
      <c r="CE1568" s="11"/>
      <c r="CF1568" s="11"/>
      <c r="CG1568" s="29"/>
      <c r="CH1568" s="11"/>
      <c r="CI1568" s="11"/>
      <c r="CJ1568" s="11"/>
    </row>
    <row r="1569" spans="1:88" x14ac:dyDescent="0.2">
      <c r="A1569" s="13"/>
      <c r="B1569" s="13"/>
      <c r="C1569" s="11"/>
      <c r="D1569" s="29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  <c r="X1569" s="11"/>
      <c r="Y1569" s="11"/>
      <c r="Z1569" s="11"/>
      <c r="AA1569" s="11"/>
      <c r="AB1569" s="11"/>
      <c r="AC1569" s="11"/>
      <c r="AD1569" s="11"/>
      <c r="AE1569" s="11"/>
      <c r="AF1569" s="11"/>
      <c r="AG1569" s="11"/>
      <c r="AH1569" s="11"/>
      <c r="AI1569" s="11"/>
      <c r="AJ1569" s="11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  <c r="AZ1569" s="11"/>
      <c r="BA1569" s="11"/>
      <c r="BB1569" s="11"/>
      <c r="BC1569" s="11"/>
      <c r="BD1569" s="11"/>
      <c r="BE1569" s="11"/>
      <c r="BF1569" s="11"/>
      <c r="BG1569" s="11"/>
      <c r="BH1569" s="11"/>
      <c r="BI1569" s="11"/>
      <c r="BJ1569" s="11"/>
      <c r="BK1569" s="11"/>
      <c r="BL1569" s="11"/>
      <c r="BM1569" s="11"/>
      <c r="BN1569" s="11"/>
      <c r="BO1569" s="11"/>
      <c r="BP1569" s="11"/>
      <c r="BQ1569" s="11"/>
      <c r="BR1569" s="11"/>
      <c r="BS1569" s="11"/>
      <c r="BT1569" s="11"/>
      <c r="BU1569" s="11"/>
      <c r="BV1569" s="11"/>
      <c r="BW1569" s="11"/>
      <c r="BX1569" s="11"/>
      <c r="BY1569" s="11"/>
      <c r="BZ1569" s="11"/>
      <c r="CA1569" s="11"/>
      <c r="CB1569" s="11"/>
      <c r="CC1569" s="11"/>
      <c r="CD1569" s="29"/>
      <c r="CE1569" s="11"/>
      <c r="CF1569" s="11"/>
      <c r="CG1569" s="29"/>
      <c r="CH1569" s="11"/>
      <c r="CI1569" s="11"/>
      <c r="CJ1569" s="11"/>
    </row>
    <row r="1570" spans="1:88" x14ac:dyDescent="0.2">
      <c r="A1570" s="13"/>
      <c r="B1570" s="13"/>
      <c r="C1570" s="11"/>
      <c r="D1570" s="29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  <c r="AA1570" s="11"/>
      <c r="AB1570" s="11"/>
      <c r="AC1570" s="11"/>
      <c r="AD1570" s="11"/>
      <c r="AE1570" s="11"/>
      <c r="AF1570" s="11"/>
      <c r="AG1570" s="11"/>
      <c r="AH1570" s="11"/>
      <c r="AI1570" s="11"/>
      <c r="AJ1570" s="11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  <c r="AZ1570" s="11"/>
      <c r="BA1570" s="11"/>
      <c r="BB1570" s="11"/>
      <c r="BC1570" s="11"/>
      <c r="BD1570" s="11"/>
      <c r="BE1570" s="11"/>
      <c r="BF1570" s="11"/>
      <c r="BG1570" s="11"/>
      <c r="BH1570" s="11"/>
      <c r="BI1570" s="11"/>
      <c r="BJ1570" s="11"/>
      <c r="BK1570" s="11"/>
      <c r="BL1570" s="11"/>
      <c r="BM1570" s="11"/>
      <c r="BN1570" s="11"/>
      <c r="BO1570" s="11"/>
      <c r="BP1570" s="11"/>
      <c r="BQ1570" s="11"/>
      <c r="BR1570" s="11"/>
      <c r="BS1570" s="11"/>
      <c r="BT1570" s="11"/>
      <c r="BU1570" s="11"/>
      <c r="BV1570" s="11"/>
      <c r="BW1570" s="11"/>
      <c r="BX1570" s="11"/>
      <c r="BY1570" s="11"/>
      <c r="BZ1570" s="11"/>
      <c r="CA1570" s="11"/>
      <c r="CB1570" s="11"/>
      <c r="CC1570" s="11"/>
      <c r="CD1570" s="29"/>
      <c r="CE1570" s="11"/>
      <c r="CF1570" s="11"/>
      <c r="CG1570" s="29"/>
      <c r="CH1570" s="11"/>
      <c r="CI1570" s="11"/>
      <c r="CJ1570" s="11"/>
    </row>
    <row r="1571" spans="1:88" x14ac:dyDescent="0.2">
      <c r="A1571" s="13"/>
      <c r="B1571" s="13"/>
      <c r="C1571" s="11"/>
      <c r="D1571" s="29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  <c r="X1571" s="11"/>
      <c r="Y1571" s="11"/>
      <c r="Z1571" s="11"/>
      <c r="AA1571" s="11"/>
      <c r="AB1571" s="11"/>
      <c r="AC1571" s="11"/>
      <c r="AD1571" s="11"/>
      <c r="AE1571" s="11"/>
      <c r="AF1571" s="11"/>
      <c r="AG1571" s="11"/>
      <c r="AH1571" s="11"/>
      <c r="AI1571" s="11"/>
      <c r="AJ1571" s="11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  <c r="AZ1571" s="11"/>
      <c r="BA1571" s="11"/>
      <c r="BB1571" s="11"/>
      <c r="BC1571" s="11"/>
      <c r="BD1571" s="11"/>
      <c r="BE1571" s="11"/>
      <c r="BF1571" s="11"/>
      <c r="BG1571" s="11"/>
      <c r="BH1571" s="11"/>
      <c r="BI1571" s="11"/>
      <c r="BJ1571" s="11"/>
      <c r="BK1571" s="11"/>
      <c r="BL1571" s="11"/>
      <c r="BM1571" s="11"/>
      <c r="BN1571" s="11"/>
      <c r="BO1571" s="11"/>
      <c r="BP1571" s="11"/>
      <c r="BQ1571" s="11"/>
      <c r="BR1571" s="11"/>
      <c r="BS1571" s="11"/>
      <c r="BT1571" s="11"/>
      <c r="BU1571" s="11"/>
      <c r="BV1571" s="11"/>
      <c r="BW1571" s="11"/>
      <c r="BX1571" s="11"/>
      <c r="BY1571" s="11"/>
      <c r="BZ1571" s="11"/>
      <c r="CA1571" s="11"/>
      <c r="CB1571" s="11"/>
      <c r="CC1571" s="11"/>
      <c r="CD1571" s="29"/>
      <c r="CE1571" s="11"/>
      <c r="CF1571" s="11"/>
      <c r="CG1571" s="29"/>
      <c r="CH1571" s="11"/>
      <c r="CI1571" s="11"/>
      <c r="CJ1571" s="11"/>
    </row>
    <row r="1572" spans="1:88" x14ac:dyDescent="0.2">
      <c r="A1572" s="13"/>
      <c r="B1572" s="13"/>
      <c r="C1572" s="11"/>
      <c r="D1572" s="29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/>
      <c r="T1572" s="11"/>
      <c r="U1572" s="11"/>
      <c r="V1572" s="11"/>
      <c r="W1572" s="11"/>
      <c r="X1572" s="11"/>
      <c r="Y1572" s="11"/>
      <c r="Z1572" s="11"/>
      <c r="AA1572" s="11"/>
      <c r="AB1572" s="11"/>
      <c r="AC1572" s="11"/>
      <c r="AD1572" s="11"/>
      <c r="AE1572" s="11"/>
      <c r="AF1572" s="11"/>
      <c r="AG1572" s="11"/>
      <c r="AH1572" s="11"/>
      <c r="AI1572" s="11"/>
      <c r="AJ1572" s="11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  <c r="AZ1572" s="11"/>
      <c r="BA1572" s="11"/>
      <c r="BB1572" s="11"/>
      <c r="BC1572" s="11"/>
      <c r="BD1572" s="11"/>
      <c r="BE1572" s="11"/>
      <c r="BF1572" s="11"/>
      <c r="BG1572" s="11"/>
      <c r="BH1572" s="11"/>
      <c r="BI1572" s="11"/>
      <c r="BJ1572" s="11"/>
      <c r="BK1572" s="11"/>
      <c r="BL1572" s="11"/>
      <c r="BM1572" s="11"/>
      <c r="BN1572" s="11"/>
      <c r="BO1572" s="11"/>
      <c r="BP1572" s="11"/>
      <c r="BQ1572" s="11"/>
      <c r="BR1572" s="11"/>
      <c r="BS1572" s="11"/>
      <c r="BT1572" s="11"/>
      <c r="BU1572" s="11"/>
      <c r="BV1572" s="11"/>
      <c r="BW1572" s="11"/>
      <c r="BX1572" s="11"/>
      <c r="BY1572" s="11"/>
      <c r="BZ1572" s="11"/>
      <c r="CA1572" s="11"/>
      <c r="CB1572" s="11"/>
      <c r="CC1572" s="11"/>
      <c r="CD1572" s="29"/>
      <c r="CE1572" s="11"/>
      <c r="CF1572" s="11"/>
      <c r="CG1572" s="29"/>
      <c r="CH1572" s="11"/>
      <c r="CI1572" s="11"/>
      <c r="CJ1572" s="11"/>
    </row>
    <row r="1573" spans="1:88" x14ac:dyDescent="0.2">
      <c r="A1573" s="13"/>
      <c r="B1573" s="13"/>
      <c r="C1573" s="11"/>
      <c r="D1573" s="29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1"/>
      <c r="AH1573" s="11"/>
      <c r="AI1573" s="11"/>
      <c r="AJ1573" s="11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  <c r="AZ1573" s="11"/>
      <c r="BA1573" s="11"/>
      <c r="BB1573" s="11"/>
      <c r="BC1573" s="11"/>
      <c r="BD1573" s="11"/>
      <c r="BE1573" s="11"/>
      <c r="BF1573" s="11"/>
      <c r="BG1573" s="11"/>
      <c r="BH1573" s="11"/>
      <c r="BI1573" s="11"/>
      <c r="BJ1573" s="11"/>
      <c r="BK1573" s="11"/>
      <c r="BL1573" s="11"/>
      <c r="BM1573" s="11"/>
      <c r="BN1573" s="11"/>
      <c r="BO1573" s="11"/>
      <c r="BP1573" s="11"/>
      <c r="BQ1573" s="11"/>
      <c r="BR1573" s="11"/>
      <c r="BS1573" s="11"/>
      <c r="BT1573" s="11"/>
      <c r="BU1573" s="11"/>
      <c r="BV1573" s="11"/>
      <c r="BW1573" s="11"/>
      <c r="BX1573" s="11"/>
      <c r="BY1573" s="11"/>
      <c r="BZ1573" s="11"/>
      <c r="CA1573" s="11"/>
      <c r="CB1573" s="11"/>
      <c r="CC1573" s="11"/>
      <c r="CD1573" s="29"/>
      <c r="CE1573" s="11"/>
      <c r="CF1573" s="11"/>
      <c r="CG1573" s="29"/>
      <c r="CH1573" s="11"/>
      <c r="CI1573" s="11"/>
      <c r="CJ1573" s="11"/>
    </row>
    <row r="1574" spans="1:88" x14ac:dyDescent="0.2">
      <c r="A1574" s="13"/>
      <c r="B1574" s="13"/>
      <c r="C1574" s="11"/>
      <c r="D1574" s="29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  <c r="X1574" s="11"/>
      <c r="Y1574" s="11"/>
      <c r="Z1574" s="11"/>
      <c r="AA1574" s="11"/>
      <c r="AB1574" s="11"/>
      <c r="AC1574" s="11"/>
      <c r="AD1574" s="11"/>
      <c r="AE1574" s="11"/>
      <c r="AF1574" s="11"/>
      <c r="AG1574" s="11"/>
      <c r="AH1574" s="11"/>
      <c r="AI1574" s="11"/>
      <c r="AJ1574" s="11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  <c r="AZ1574" s="11"/>
      <c r="BA1574" s="11"/>
      <c r="BB1574" s="11"/>
      <c r="BC1574" s="11"/>
      <c r="BD1574" s="11"/>
      <c r="BE1574" s="11"/>
      <c r="BF1574" s="11"/>
      <c r="BG1574" s="11"/>
      <c r="BH1574" s="11"/>
      <c r="BI1574" s="11"/>
      <c r="BJ1574" s="11"/>
      <c r="BK1574" s="11"/>
      <c r="BL1574" s="11"/>
      <c r="BM1574" s="11"/>
      <c r="BN1574" s="11"/>
      <c r="BO1574" s="11"/>
      <c r="BP1574" s="11"/>
      <c r="BQ1574" s="11"/>
      <c r="BR1574" s="11"/>
      <c r="BS1574" s="11"/>
      <c r="BT1574" s="11"/>
      <c r="BU1574" s="11"/>
      <c r="BV1574" s="11"/>
      <c r="BW1574" s="11"/>
      <c r="BX1574" s="11"/>
      <c r="BY1574" s="11"/>
      <c r="BZ1574" s="11"/>
      <c r="CA1574" s="11"/>
      <c r="CB1574" s="11"/>
      <c r="CC1574" s="11"/>
      <c r="CD1574" s="29"/>
      <c r="CE1574" s="11"/>
      <c r="CF1574" s="11"/>
      <c r="CG1574" s="29"/>
      <c r="CH1574" s="11"/>
      <c r="CI1574" s="11"/>
      <c r="CJ1574" s="11"/>
    </row>
    <row r="1575" spans="1:88" x14ac:dyDescent="0.2">
      <c r="A1575" s="13"/>
      <c r="B1575" s="13"/>
      <c r="C1575" s="11"/>
      <c r="D1575" s="29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11"/>
      <c r="Y1575" s="11"/>
      <c r="Z1575" s="11"/>
      <c r="AA1575" s="11"/>
      <c r="AB1575" s="11"/>
      <c r="AC1575" s="11"/>
      <c r="AD1575" s="11"/>
      <c r="AE1575" s="11"/>
      <c r="AF1575" s="11"/>
      <c r="AG1575" s="11"/>
      <c r="AH1575" s="11"/>
      <c r="AI1575" s="11"/>
      <c r="AJ1575" s="11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  <c r="AZ1575" s="11"/>
      <c r="BA1575" s="11"/>
      <c r="BB1575" s="11"/>
      <c r="BC1575" s="11"/>
      <c r="BD1575" s="11"/>
      <c r="BE1575" s="11"/>
      <c r="BF1575" s="11"/>
      <c r="BG1575" s="11"/>
      <c r="BH1575" s="11"/>
      <c r="BI1575" s="11"/>
      <c r="BJ1575" s="11"/>
      <c r="BK1575" s="11"/>
      <c r="BL1575" s="11"/>
      <c r="BM1575" s="11"/>
      <c r="BN1575" s="11"/>
      <c r="BO1575" s="11"/>
      <c r="BP1575" s="11"/>
      <c r="BQ1575" s="11"/>
      <c r="BR1575" s="11"/>
      <c r="BS1575" s="11"/>
      <c r="BT1575" s="11"/>
      <c r="BU1575" s="11"/>
      <c r="BV1575" s="11"/>
      <c r="BW1575" s="11"/>
      <c r="BX1575" s="11"/>
      <c r="BY1575" s="11"/>
      <c r="BZ1575" s="11"/>
      <c r="CA1575" s="11"/>
      <c r="CB1575" s="11"/>
      <c r="CC1575" s="11"/>
      <c r="CD1575" s="29"/>
      <c r="CE1575" s="11"/>
      <c r="CF1575" s="11"/>
      <c r="CG1575" s="29"/>
      <c r="CH1575" s="11"/>
      <c r="CI1575" s="11"/>
      <c r="CJ1575" s="11"/>
    </row>
    <row r="1576" spans="1:88" x14ac:dyDescent="0.2">
      <c r="A1576" s="13"/>
      <c r="B1576" s="13"/>
      <c r="C1576" s="11"/>
      <c r="D1576" s="29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  <c r="X1576" s="11"/>
      <c r="Y1576" s="11"/>
      <c r="Z1576" s="11"/>
      <c r="AA1576" s="11"/>
      <c r="AB1576" s="11"/>
      <c r="AC1576" s="11"/>
      <c r="AD1576" s="11"/>
      <c r="AE1576" s="11"/>
      <c r="AF1576" s="11"/>
      <c r="AG1576" s="11"/>
      <c r="AH1576" s="11"/>
      <c r="AI1576" s="11"/>
      <c r="AJ1576" s="11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  <c r="AZ1576" s="11"/>
      <c r="BA1576" s="11"/>
      <c r="BB1576" s="11"/>
      <c r="BC1576" s="11"/>
      <c r="BD1576" s="11"/>
      <c r="BE1576" s="11"/>
      <c r="BF1576" s="11"/>
      <c r="BG1576" s="11"/>
      <c r="BH1576" s="11"/>
      <c r="BI1576" s="11"/>
      <c r="BJ1576" s="11"/>
      <c r="BK1576" s="11"/>
      <c r="BL1576" s="11"/>
      <c r="BM1576" s="11"/>
      <c r="BN1576" s="11"/>
      <c r="BO1576" s="11"/>
      <c r="BP1576" s="11"/>
      <c r="BQ1576" s="11"/>
      <c r="BR1576" s="11"/>
      <c r="BS1576" s="11"/>
      <c r="BT1576" s="11"/>
      <c r="BU1576" s="11"/>
      <c r="BV1576" s="11"/>
      <c r="BW1576" s="11"/>
      <c r="BX1576" s="11"/>
      <c r="BY1576" s="11"/>
      <c r="BZ1576" s="11"/>
      <c r="CA1576" s="11"/>
      <c r="CB1576" s="11"/>
      <c r="CC1576" s="11"/>
      <c r="CD1576" s="29"/>
      <c r="CE1576" s="11"/>
      <c r="CF1576" s="11"/>
      <c r="CG1576" s="29"/>
      <c r="CH1576" s="11"/>
      <c r="CI1576" s="11"/>
      <c r="CJ1576" s="11"/>
    </row>
    <row r="1577" spans="1:88" x14ac:dyDescent="0.2">
      <c r="A1577" s="13"/>
      <c r="B1577" s="13"/>
      <c r="C1577" s="11"/>
      <c r="D1577" s="29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  <c r="AA1577" s="11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  <c r="AZ1577" s="11"/>
      <c r="BA1577" s="11"/>
      <c r="BB1577" s="11"/>
      <c r="BC1577" s="11"/>
      <c r="BD1577" s="11"/>
      <c r="BE1577" s="11"/>
      <c r="BF1577" s="11"/>
      <c r="BG1577" s="11"/>
      <c r="BH1577" s="11"/>
      <c r="BI1577" s="11"/>
      <c r="BJ1577" s="11"/>
      <c r="BK1577" s="11"/>
      <c r="BL1577" s="11"/>
      <c r="BM1577" s="11"/>
      <c r="BN1577" s="11"/>
      <c r="BO1577" s="11"/>
      <c r="BP1577" s="11"/>
      <c r="BQ1577" s="11"/>
      <c r="BR1577" s="11"/>
      <c r="BS1577" s="11"/>
      <c r="BT1577" s="11"/>
      <c r="BU1577" s="11"/>
      <c r="BV1577" s="11"/>
      <c r="BW1577" s="11"/>
      <c r="BX1577" s="11"/>
      <c r="BY1577" s="11"/>
      <c r="BZ1577" s="11"/>
      <c r="CA1577" s="11"/>
      <c r="CB1577" s="11"/>
      <c r="CC1577" s="11"/>
      <c r="CD1577" s="29"/>
      <c r="CE1577" s="11"/>
      <c r="CF1577" s="11"/>
      <c r="CG1577" s="29"/>
      <c r="CH1577" s="11"/>
      <c r="CI1577" s="11"/>
      <c r="CJ1577" s="11"/>
    </row>
    <row r="1578" spans="1:88" x14ac:dyDescent="0.2">
      <c r="A1578" s="13"/>
      <c r="B1578" s="13"/>
      <c r="C1578" s="11"/>
      <c r="D1578" s="29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  <c r="Y1578" s="11"/>
      <c r="Z1578" s="11"/>
      <c r="AA1578" s="11"/>
      <c r="AB1578" s="11"/>
      <c r="AC1578" s="11"/>
      <c r="AD1578" s="11"/>
      <c r="AE1578" s="11"/>
      <c r="AF1578" s="11"/>
      <c r="AG1578" s="11"/>
      <c r="AH1578" s="11"/>
      <c r="AI1578" s="11"/>
      <c r="AJ1578" s="11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  <c r="AZ1578" s="11"/>
      <c r="BA1578" s="11"/>
      <c r="BB1578" s="11"/>
      <c r="BC1578" s="11"/>
      <c r="BD1578" s="11"/>
      <c r="BE1578" s="11"/>
      <c r="BF1578" s="11"/>
      <c r="BG1578" s="11"/>
      <c r="BH1578" s="11"/>
      <c r="BI1578" s="11"/>
      <c r="BJ1578" s="11"/>
      <c r="BK1578" s="11"/>
      <c r="BL1578" s="11"/>
      <c r="BM1578" s="11"/>
      <c r="BN1578" s="11"/>
      <c r="BO1578" s="11"/>
      <c r="BP1578" s="11"/>
      <c r="BQ1578" s="11"/>
      <c r="BR1578" s="11"/>
      <c r="BS1578" s="11"/>
      <c r="BT1578" s="11"/>
      <c r="BU1578" s="11"/>
      <c r="BV1578" s="11"/>
      <c r="BW1578" s="11"/>
      <c r="BX1578" s="11"/>
      <c r="BY1578" s="11"/>
      <c r="BZ1578" s="11"/>
      <c r="CA1578" s="11"/>
      <c r="CB1578" s="11"/>
      <c r="CC1578" s="11"/>
      <c r="CD1578" s="29"/>
      <c r="CE1578" s="11"/>
      <c r="CF1578" s="11"/>
      <c r="CG1578" s="29"/>
      <c r="CH1578" s="11"/>
      <c r="CI1578" s="11"/>
      <c r="CJ1578" s="11"/>
    </row>
    <row r="1579" spans="1:88" x14ac:dyDescent="0.2">
      <c r="A1579" s="13"/>
      <c r="B1579" s="13"/>
      <c r="C1579" s="11"/>
      <c r="D1579" s="29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1"/>
      <c r="AH1579" s="11"/>
      <c r="AI1579" s="11"/>
      <c r="AJ1579" s="11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  <c r="AZ1579" s="11"/>
      <c r="BA1579" s="11"/>
      <c r="BB1579" s="11"/>
      <c r="BC1579" s="11"/>
      <c r="BD1579" s="11"/>
      <c r="BE1579" s="11"/>
      <c r="BF1579" s="11"/>
      <c r="BG1579" s="11"/>
      <c r="BH1579" s="11"/>
      <c r="BI1579" s="11"/>
      <c r="BJ1579" s="11"/>
      <c r="BK1579" s="11"/>
      <c r="BL1579" s="11"/>
      <c r="BM1579" s="11"/>
      <c r="BN1579" s="11"/>
      <c r="BO1579" s="11"/>
      <c r="BP1579" s="11"/>
      <c r="BQ1579" s="11"/>
      <c r="BR1579" s="11"/>
      <c r="BS1579" s="11"/>
      <c r="BT1579" s="11"/>
      <c r="BU1579" s="11"/>
      <c r="BV1579" s="11"/>
      <c r="BW1579" s="11"/>
      <c r="BX1579" s="11"/>
      <c r="BY1579" s="11"/>
      <c r="BZ1579" s="11"/>
      <c r="CA1579" s="11"/>
      <c r="CB1579" s="11"/>
      <c r="CC1579" s="11"/>
      <c r="CD1579" s="29"/>
      <c r="CE1579" s="11"/>
      <c r="CF1579" s="11"/>
      <c r="CG1579" s="29"/>
      <c r="CH1579" s="11"/>
      <c r="CI1579" s="11"/>
      <c r="CJ1579" s="11"/>
    </row>
    <row r="1580" spans="1:88" x14ac:dyDescent="0.2">
      <c r="A1580" s="13"/>
      <c r="B1580" s="13"/>
      <c r="C1580" s="11"/>
      <c r="D1580" s="29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  <c r="Y1580" s="11"/>
      <c r="Z1580" s="11"/>
      <c r="AA1580" s="11"/>
      <c r="AB1580" s="11"/>
      <c r="AC1580" s="11"/>
      <c r="AD1580" s="11"/>
      <c r="AE1580" s="11"/>
      <c r="AF1580" s="11"/>
      <c r="AG1580" s="11"/>
      <c r="AH1580" s="11"/>
      <c r="AI1580" s="11"/>
      <c r="AJ1580" s="11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  <c r="AZ1580" s="11"/>
      <c r="BA1580" s="11"/>
      <c r="BB1580" s="11"/>
      <c r="BC1580" s="11"/>
      <c r="BD1580" s="11"/>
      <c r="BE1580" s="11"/>
      <c r="BF1580" s="11"/>
      <c r="BG1580" s="11"/>
      <c r="BH1580" s="11"/>
      <c r="BI1580" s="11"/>
      <c r="BJ1580" s="11"/>
      <c r="BK1580" s="11"/>
      <c r="BL1580" s="11"/>
      <c r="BM1580" s="11"/>
      <c r="BN1580" s="11"/>
      <c r="BO1580" s="11"/>
      <c r="BP1580" s="11"/>
      <c r="BQ1580" s="11"/>
      <c r="BR1580" s="11"/>
      <c r="BS1580" s="11"/>
      <c r="BT1580" s="11"/>
      <c r="BU1580" s="11"/>
      <c r="BV1580" s="11"/>
      <c r="BW1580" s="11"/>
      <c r="BX1580" s="11"/>
      <c r="BY1580" s="11"/>
      <c r="BZ1580" s="11"/>
      <c r="CA1580" s="11"/>
      <c r="CB1580" s="11"/>
      <c r="CC1580" s="11"/>
      <c r="CD1580" s="29"/>
      <c r="CE1580" s="11"/>
      <c r="CF1580" s="11"/>
      <c r="CG1580" s="29"/>
      <c r="CH1580" s="11"/>
      <c r="CI1580" s="11"/>
      <c r="CJ1580" s="11"/>
    </row>
    <row r="1581" spans="1:88" x14ac:dyDescent="0.2">
      <c r="A1581" s="13"/>
      <c r="B1581" s="13"/>
      <c r="C1581" s="11"/>
      <c r="D1581" s="29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  <c r="AA1581" s="11"/>
      <c r="AB1581" s="11"/>
      <c r="AC1581" s="11"/>
      <c r="AD1581" s="11"/>
      <c r="AE1581" s="11"/>
      <c r="AF1581" s="11"/>
      <c r="AG1581" s="11"/>
      <c r="AH1581" s="11"/>
      <c r="AI1581" s="11"/>
      <c r="AJ1581" s="11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  <c r="AZ1581" s="11"/>
      <c r="BA1581" s="11"/>
      <c r="BB1581" s="11"/>
      <c r="BC1581" s="11"/>
      <c r="BD1581" s="11"/>
      <c r="BE1581" s="11"/>
      <c r="BF1581" s="11"/>
      <c r="BG1581" s="11"/>
      <c r="BH1581" s="11"/>
      <c r="BI1581" s="11"/>
      <c r="BJ1581" s="11"/>
      <c r="BK1581" s="11"/>
      <c r="BL1581" s="11"/>
      <c r="BM1581" s="11"/>
      <c r="BN1581" s="11"/>
      <c r="BO1581" s="11"/>
      <c r="BP1581" s="11"/>
      <c r="BQ1581" s="11"/>
      <c r="BR1581" s="11"/>
      <c r="BS1581" s="11"/>
      <c r="BT1581" s="11"/>
      <c r="BU1581" s="11"/>
      <c r="BV1581" s="11"/>
      <c r="BW1581" s="11"/>
      <c r="BX1581" s="11"/>
      <c r="BY1581" s="11"/>
      <c r="BZ1581" s="11"/>
      <c r="CA1581" s="11"/>
      <c r="CB1581" s="11"/>
      <c r="CC1581" s="11"/>
      <c r="CD1581" s="29"/>
      <c r="CE1581" s="11"/>
      <c r="CF1581" s="11"/>
      <c r="CG1581" s="29"/>
      <c r="CH1581" s="11"/>
      <c r="CI1581" s="11"/>
      <c r="CJ1581" s="11"/>
    </row>
    <row r="1582" spans="1:88" x14ac:dyDescent="0.2">
      <c r="A1582" s="13"/>
      <c r="B1582" s="13"/>
      <c r="C1582" s="11"/>
      <c r="D1582" s="29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  <c r="AA1582" s="11"/>
      <c r="AB1582" s="11"/>
      <c r="AC1582" s="11"/>
      <c r="AD1582" s="11"/>
      <c r="AE1582" s="11"/>
      <c r="AF1582" s="11"/>
      <c r="AG1582" s="11"/>
      <c r="AH1582" s="11"/>
      <c r="AI1582" s="11"/>
      <c r="AJ1582" s="11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  <c r="AZ1582" s="11"/>
      <c r="BA1582" s="11"/>
      <c r="BB1582" s="11"/>
      <c r="BC1582" s="11"/>
      <c r="BD1582" s="11"/>
      <c r="BE1582" s="11"/>
      <c r="BF1582" s="11"/>
      <c r="BG1582" s="11"/>
      <c r="BH1582" s="11"/>
      <c r="BI1582" s="11"/>
      <c r="BJ1582" s="11"/>
      <c r="BK1582" s="11"/>
      <c r="BL1582" s="11"/>
      <c r="BM1582" s="11"/>
      <c r="BN1582" s="11"/>
      <c r="BO1582" s="11"/>
      <c r="BP1582" s="11"/>
      <c r="BQ1582" s="11"/>
      <c r="BR1582" s="11"/>
      <c r="BS1582" s="11"/>
      <c r="BT1582" s="11"/>
      <c r="BU1582" s="11"/>
      <c r="BV1582" s="11"/>
      <c r="BW1582" s="11"/>
      <c r="BX1582" s="11"/>
      <c r="BY1582" s="11"/>
      <c r="BZ1582" s="11"/>
      <c r="CA1582" s="11"/>
      <c r="CB1582" s="11"/>
      <c r="CC1582" s="11"/>
      <c r="CD1582" s="29"/>
      <c r="CE1582" s="11"/>
      <c r="CF1582" s="11"/>
      <c r="CG1582" s="29"/>
      <c r="CH1582" s="11"/>
      <c r="CI1582" s="11"/>
      <c r="CJ1582" s="11"/>
    </row>
    <row r="1583" spans="1:88" x14ac:dyDescent="0.2">
      <c r="A1583" s="13"/>
      <c r="B1583" s="13"/>
      <c r="C1583" s="11"/>
      <c r="D1583" s="29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  <c r="Y1583" s="11"/>
      <c r="Z1583" s="11"/>
      <c r="AA1583" s="11"/>
      <c r="AB1583" s="11"/>
      <c r="AC1583" s="11"/>
      <c r="AD1583" s="11"/>
      <c r="AE1583" s="11"/>
      <c r="AF1583" s="11"/>
      <c r="AG1583" s="11"/>
      <c r="AH1583" s="11"/>
      <c r="AI1583" s="11"/>
      <c r="AJ1583" s="11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  <c r="AZ1583" s="11"/>
      <c r="BA1583" s="11"/>
      <c r="BB1583" s="11"/>
      <c r="BC1583" s="11"/>
      <c r="BD1583" s="11"/>
      <c r="BE1583" s="11"/>
      <c r="BF1583" s="11"/>
      <c r="BG1583" s="11"/>
      <c r="BH1583" s="11"/>
      <c r="BI1583" s="11"/>
      <c r="BJ1583" s="11"/>
      <c r="BK1583" s="11"/>
      <c r="BL1583" s="11"/>
      <c r="BM1583" s="11"/>
      <c r="BN1583" s="11"/>
      <c r="BO1583" s="11"/>
      <c r="BP1583" s="11"/>
      <c r="BQ1583" s="11"/>
      <c r="BR1583" s="11"/>
      <c r="BS1583" s="11"/>
      <c r="BT1583" s="11"/>
      <c r="BU1583" s="11"/>
      <c r="BV1583" s="11"/>
      <c r="BW1583" s="11"/>
      <c r="BX1583" s="11"/>
      <c r="BY1583" s="11"/>
      <c r="BZ1583" s="11"/>
      <c r="CA1583" s="11"/>
      <c r="CB1583" s="11"/>
      <c r="CC1583" s="11"/>
      <c r="CD1583" s="29"/>
      <c r="CE1583" s="11"/>
      <c r="CF1583" s="11"/>
      <c r="CG1583" s="29"/>
      <c r="CH1583" s="11"/>
      <c r="CI1583" s="11"/>
      <c r="CJ1583" s="11"/>
    </row>
    <row r="1584" spans="1:88" x14ac:dyDescent="0.2">
      <c r="A1584" s="13"/>
      <c r="B1584" s="13"/>
      <c r="C1584" s="11"/>
      <c r="D1584" s="29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  <c r="X1584" s="11"/>
      <c r="Y1584" s="11"/>
      <c r="Z1584" s="11"/>
      <c r="AA1584" s="11"/>
      <c r="AB1584" s="11"/>
      <c r="AC1584" s="11"/>
      <c r="AD1584" s="11"/>
      <c r="AE1584" s="11"/>
      <c r="AF1584" s="11"/>
      <c r="AG1584" s="11"/>
      <c r="AH1584" s="11"/>
      <c r="AI1584" s="11"/>
      <c r="AJ1584" s="11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  <c r="AZ1584" s="11"/>
      <c r="BA1584" s="11"/>
      <c r="BB1584" s="11"/>
      <c r="BC1584" s="11"/>
      <c r="BD1584" s="11"/>
      <c r="BE1584" s="11"/>
      <c r="BF1584" s="11"/>
      <c r="BG1584" s="11"/>
      <c r="BH1584" s="11"/>
      <c r="BI1584" s="11"/>
      <c r="BJ1584" s="11"/>
      <c r="BK1584" s="11"/>
      <c r="BL1584" s="11"/>
      <c r="BM1584" s="11"/>
      <c r="BN1584" s="11"/>
      <c r="BO1584" s="11"/>
      <c r="BP1584" s="11"/>
      <c r="BQ1584" s="11"/>
      <c r="BR1584" s="11"/>
      <c r="BS1584" s="11"/>
      <c r="BT1584" s="11"/>
      <c r="BU1584" s="11"/>
      <c r="BV1584" s="11"/>
      <c r="BW1584" s="11"/>
      <c r="BX1584" s="11"/>
      <c r="BY1584" s="11"/>
      <c r="BZ1584" s="11"/>
      <c r="CA1584" s="11"/>
      <c r="CB1584" s="11"/>
      <c r="CC1584" s="11"/>
      <c r="CD1584" s="29"/>
      <c r="CE1584" s="11"/>
      <c r="CF1584" s="11"/>
      <c r="CG1584" s="29"/>
      <c r="CH1584" s="11"/>
      <c r="CI1584" s="11"/>
      <c r="CJ1584" s="11"/>
    </row>
    <row r="1585" spans="1:88" x14ac:dyDescent="0.2">
      <c r="A1585" s="13"/>
      <c r="B1585" s="13"/>
      <c r="C1585" s="11"/>
      <c r="D1585" s="29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11"/>
      <c r="AE1585" s="11"/>
      <c r="AF1585" s="11"/>
      <c r="AG1585" s="11"/>
      <c r="AH1585" s="11"/>
      <c r="AI1585" s="11"/>
      <c r="AJ1585" s="11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  <c r="AZ1585" s="11"/>
      <c r="BA1585" s="11"/>
      <c r="BB1585" s="11"/>
      <c r="BC1585" s="11"/>
      <c r="BD1585" s="11"/>
      <c r="BE1585" s="11"/>
      <c r="BF1585" s="11"/>
      <c r="BG1585" s="11"/>
      <c r="BH1585" s="11"/>
      <c r="BI1585" s="11"/>
      <c r="BJ1585" s="11"/>
      <c r="BK1585" s="11"/>
      <c r="BL1585" s="11"/>
      <c r="BM1585" s="11"/>
      <c r="BN1585" s="11"/>
      <c r="BO1585" s="11"/>
      <c r="BP1585" s="11"/>
      <c r="BQ1585" s="11"/>
      <c r="BR1585" s="11"/>
      <c r="BS1585" s="11"/>
      <c r="BT1585" s="11"/>
      <c r="BU1585" s="11"/>
      <c r="BV1585" s="11"/>
      <c r="BW1585" s="11"/>
      <c r="BX1585" s="11"/>
      <c r="BY1585" s="11"/>
      <c r="BZ1585" s="11"/>
      <c r="CA1585" s="11"/>
      <c r="CB1585" s="11"/>
      <c r="CC1585" s="11"/>
      <c r="CD1585" s="29"/>
      <c r="CE1585" s="11"/>
      <c r="CF1585" s="11"/>
      <c r="CG1585" s="29"/>
      <c r="CH1585" s="11"/>
      <c r="CI1585" s="11"/>
      <c r="CJ1585" s="11"/>
    </row>
    <row r="1586" spans="1:88" x14ac:dyDescent="0.2">
      <c r="A1586" s="13"/>
      <c r="B1586" s="13"/>
      <c r="C1586" s="11"/>
      <c r="D1586" s="29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  <c r="Y1586" s="11"/>
      <c r="Z1586" s="11"/>
      <c r="AA1586" s="11"/>
      <c r="AB1586" s="11"/>
      <c r="AC1586" s="11"/>
      <c r="AD1586" s="11"/>
      <c r="AE1586" s="11"/>
      <c r="AF1586" s="11"/>
      <c r="AG1586" s="11"/>
      <c r="AH1586" s="11"/>
      <c r="AI1586" s="11"/>
      <c r="AJ1586" s="11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  <c r="AZ1586" s="11"/>
      <c r="BA1586" s="11"/>
      <c r="BB1586" s="11"/>
      <c r="BC1586" s="11"/>
      <c r="BD1586" s="11"/>
      <c r="BE1586" s="11"/>
      <c r="BF1586" s="11"/>
      <c r="BG1586" s="11"/>
      <c r="BH1586" s="11"/>
      <c r="BI1586" s="11"/>
      <c r="BJ1586" s="11"/>
      <c r="BK1586" s="11"/>
      <c r="BL1586" s="11"/>
      <c r="BM1586" s="11"/>
      <c r="BN1586" s="11"/>
      <c r="BO1586" s="11"/>
      <c r="BP1586" s="11"/>
      <c r="BQ1586" s="11"/>
      <c r="BR1586" s="11"/>
      <c r="BS1586" s="11"/>
      <c r="BT1586" s="11"/>
      <c r="BU1586" s="11"/>
      <c r="BV1586" s="11"/>
      <c r="BW1586" s="11"/>
      <c r="BX1586" s="11"/>
      <c r="BY1586" s="11"/>
      <c r="BZ1586" s="11"/>
      <c r="CA1586" s="11"/>
      <c r="CB1586" s="11"/>
      <c r="CC1586" s="11"/>
      <c r="CD1586" s="29"/>
      <c r="CE1586" s="11"/>
      <c r="CF1586" s="11"/>
      <c r="CG1586" s="29"/>
      <c r="CH1586" s="11"/>
      <c r="CI1586" s="11"/>
      <c r="CJ1586" s="11"/>
    </row>
    <row r="1587" spans="1:88" x14ac:dyDescent="0.2">
      <c r="A1587" s="13"/>
      <c r="B1587" s="13"/>
      <c r="C1587" s="11"/>
      <c r="D1587" s="29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11"/>
      <c r="AE1587" s="11"/>
      <c r="AF1587" s="11"/>
      <c r="AG1587" s="11"/>
      <c r="AH1587" s="11"/>
      <c r="AI1587" s="11"/>
      <c r="AJ1587" s="11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  <c r="AZ1587" s="11"/>
      <c r="BA1587" s="11"/>
      <c r="BB1587" s="11"/>
      <c r="BC1587" s="11"/>
      <c r="BD1587" s="11"/>
      <c r="BE1587" s="11"/>
      <c r="BF1587" s="11"/>
      <c r="BG1587" s="11"/>
      <c r="BH1587" s="11"/>
      <c r="BI1587" s="11"/>
      <c r="BJ1587" s="11"/>
      <c r="BK1587" s="11"/>
      <c r="BL1587" s="11"/>
      <c r="BM1587" s="11"/>
      <c r="BN1587" s="11"/>
      <c r="BO1587" s="11"/>
      <c r="BP1587" s="11"/>
      <c r="BQ1587" s="11"/>
      <c r="BR1587" s="11"/>
      <c r="BS1587" s="11"/>
      <c r="BT1587" s="11"/>
      <c r="BU1587" s="11"/>
      <c r="BV1587" s="11"/>
      <c r="BW1587" s="11"/>
      <c r="BX1587" s="11"/>
      <c r="BY1587" s="11"/>
      <c r="BZ1587" s="11"/>
      <c r="CA1587" s="11"/>
      <c r="CB1587" s="11"/>
      <c r="CC1587" s="11"/>
      <c r="CD1587" s="29"/>
      <c r="CE1587" s="11"/>
      <c r="CF1587" s="11"/>
      <c r="CG1587" s="29"/>
      <c r="CH1587" s="11"/>
      <c r="CI1587" s="11"/>
      <c r="CJ1587" s="11"/>
    </row>
    <row r="1588" spans="1:88" x14ac:dyDescent="0.2">
      <c r="A1588" s="13"/>
      <c r="B1588" s="13"/>
      <c r="C1588" s="11"/>
      <c r="D1588" s="29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  <c r="X1588" s="11"/>
      <c r="Y1588" s="11"/>
      <c r="Z1588" s="11"/>
      <c r="AA1588" s="11"/>
      <c r="AB1588" s="11"/>
      <c r="AC1588" s="11"/>
      <c r="AD1588" s="11"/>
      <c r="AE1588" s="11"/>
      <c r="AF1588" s="11"/>
      <c r="AG1588" s="11"/>
      <c r="AH1588" s="11"/>
      <c r="AI1588" s="11"/>
      <c r="AJ1588" s="11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  <c r="AZ1588" s="11"/>
      <c r="BA1588" s="11"/>
      <c r="BB1588" s="11"/>
      <c r="BC1588" s="11"/>
      <c r="BD1588" s="11"/>
      <c r="BE1588" s="11"/>
      <c r="BF1588" s="11"/>
      <c r="BG1588" s="11"/>
      <c r="BH1588" s="11"/>
      <c r="BI1588" s="11"/>
      <c r="BJ1588" s="11"/>
      <c r="BK1588" s="11"/>
      <c r="BL1588" s="11"/>
      <c r="BM1588" s="11"/>
      <c r="BN1588" s="11"/>
      <c r="BO1588" s="11"/>
      <c r="BP1588" s="11"/>
      <c r="BQ1588" s="11"/>
      <c r="BR1588" s="11"/>
      <c r="BS1588" s="11"/>
      <c r="BT1588" s="11"/>
      <c r="BU1588" s="11"/>
      <c r="BV1588" s="11"/>
      <c r="BW1588" s="11"/>
      <c r="BX1588" s="11"/>
      <c r="BY1588" s="11"/>
      <c r="BZ1588" s="11"/>
      <c r="CA1588" s="11"/>
      <c r="CB1588" s="11"/>
      <c r="CC1588" s="11"/>
      <c r="CD1588" s="29"/>
      <c r="CE1588" s="11"/>
      <c r="CF1588" s="11"/>
      <c r="CG1588" s="29"/>
      <c r="CH1588" s="11"/>
      <c r="CI1588" s="11"/>
      <c r="CJ1588" s="11"/>
    </row>
    <row r="1589" spans="1:88" x14ac:dyDescent="0.2">
      <c r="A1589" s="13"/>
      <c r="B1589" s="13"/>
      <c r="C1589" s="11"/>
      <c r="D1589" s="29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  <c r="Y1589" s="11"/>
      <c r="Z1589" s="11"/>
      <c r="AA1589" s="11"/>
      <c r="AB1589" s="11"/>
      <c r="AC1589" s="11"/>
      <c r="AD1589" s="11"/>
      <c r="AE1589" s="11"/>
      <c r="AF1589" s="11"/>
      <c r="AG1589" s="11"/>
      <c r="AH1589" s="11"/>
      <c r="AI1589" s="11"/>
      <c r="AJ1589" s="11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  <c r="AZ1589" s="11"/>
      <c r="BA1589" s="11"/>
      <c r="BB1589" s="11"/>
      <c r="BC1589" s="11"/>
      <c r="BD1589" s="11"/>
      <c r="BE1589" s="11"/>
      <c r="BF1589" s="11"/>
      <c r="BG1589" s="11"/>
      <c r="BH1589" s="11"/>
      <c r="BI1589" s="11"/>
      <c r="BJ1589" s="11"/>
      <c r="BK1589" s="11"/>
      <c r="BL1589" s="11"/>
      <c r="BM1589" s="11"/>
      <c r="BN1589" s="11"/>
      <c r="BO1589" s="11"/>
      <c r="BP1589" s="11"/>
      <c r="BQ1589" s="11"/>
      <c r="BR1589" s="11"/>
      <c r="BS1589" s="11"/>
      <c r="BT1589" s="11"/>
      <c r="BU1589" s="11"/>
      <c r="BV1589" s="11"/>
      <c r="BW1589" s="11"/>
      <c r="BX1589" s="11"/>
      <c r="BY1589" s="11"/>
      <c r="BZ1589" s="11"/>
      <c r="CA1589" s="11"/>
      <c r="CB1589" s="11"/>
      <c r="CC1589" s="11"/>
      <c r="CD1589" s="29"/>
      <c r="CE1589" s="11"/>
      <c r="CF1589" s="11"/>
      <c r="CG1589" s="29"/>
      <c r="CH1589" s="11"/>
      <c r="CI1589" s="11"/>
      <c r="CJ1589" s="11"/>
    </row>
    <row r="1590" spans="1:88" x14ac:dyDescent="0.2">
      <c r="A1590" s="13"/>
      <c r="B1590" s="13"/>
      <c r="C1590" s="11"/>
      <c r="D1590" s="29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  <c r="X1590" s="11"/>
      <c r="Y1590" s="11"/>
      <c r="Z1590" s="11"/>
      <c r="AA1590" s="11"/>
      <c r="AB1590" s="11"/>
      <c r="AC1590" s="11"/>
      <c r="AD1590" s="11"/>
      <c r="AE1590" s="11"/>
      <c r="AF1590" s="11"/>
      <c r="AG1590" s="11"/>
      <c r="AH1590" s="11"/>
      <c r="AI1590" s="11"/>
      <c r="AJ1590" s="11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  <c r="AZ1590" s="11"/>
      <c r="BA1590" s="11"/>
      <c r="BB1590" s="11"/>
      <c r="BC1590" s="11"/>
      <c r="BD1590" s="11"/>
      <c r="BE1590" s="11"/>
      <c r="BF1590" s="11"/>
      <c r="BG1590" s="11"/>
      <c r="BH1590" s="11"/>
      <c r="BI1590" s="11"/>
      <c r="BJ1590" s="11"/>
      <c r="BK1590" s="11"/>
      <c r="BL1590" s="11"/>
      <c r="BM1590" s="11"/>
      <c r="BN1590" s="11"/>
      <c r="BO1590" s="11"/>
      <c r="BP1590" s="11"/>
      <c r="BQ1590" s="11"/>
      <c r="BR1590" s="11"/>
      <c r="BS1590" s="11"/>
      <c r="BT1590" s="11"/>
      <c r="BU1590" s="11"/>
      <c r="BV1590" s="11"/>
      <c r="BW1590" s="11"/>
      <c r="BX1590" s="11"/>
      <c r="BY1590" s="11"/>
      <c r="BZ1590" s="11"/>
      <c r="CA1590" s="11"/>
      <c r="CB1590" s="11"/>
      <c r="CC1590" s="11"/>
      <c r="CD1590" s="29"/>
      <c r="CE1590" s="11"/>
      <c r="CF1590" s="11"/>
      <c r="CG1590" s="29"/>
      <c r="CH1590" s="11"/>
      <c r="CI1590" s="11"/>
      <c r="CJ1590" s="11"/>
    </row>
    <row r="1591" spans="1:88" x14ac:dyDescent="0.2">
      <c r="A1591" s="13"/>
      <c r="B1591" s="13"/>
      <c r="C1591" s="11"/>
      <c r="D1591" s="29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  <c r="Y1591" s="11"/>
      <c r="Z1591" s="11"/>
      <c r="AA1591" s="11"/>
      <c r="AB1591" s="11"/>
      <c r="AC1591" s="11"/>
      <c r="AD1591" s="11"/>
      <c r="AE1591" s="11"/>
      <c r="AF1591" s="11"/>
      <c r="AG1591" s="11"/>
      <c r="AH1591" s="11"/>
      <c r="AI1591" s="11"/>
      <c r="AJ1591" s="11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  <c r="AZ1591" s="11"/>
      <c r="BA1591" s="11"/>
      <c r="BB1591" s="11"/>
      <c r="BC1591" s="11"/>
      <c r="BD1591" s="11"/>
      <c r="BE1591" s="11"/>
      <c r="BF1591" s="11"/>
      <c r="BG1591" s="11"/>
      <c r="BH1591" s="11"/>
      <c r="BI1591" s="11"/>
      <c r="BJ1591" s="11"/>
      <c r="BK1591" s="11"/>
      <c r="BL1591" s="11"/>
      <c r="BM1591" s="11"/>
      <c r="BN1591" s="11"/>
      <c r="BO1591" s="11"/>
      <c r="BP1591" s="11"/>
      <c r="BQ1591" s="11"/>
      <c r="BR1591" s="11"/>
      <c r="BS1591" s="11"/>
      <c r="BT1591" s="11"/>
      <c r="BU1591" s="11"/>
      <c r="BV1591" s="11"/>
      <c r="BW1591" s="11"/>
      <c r="BX1591" s="11"/>
      <c r="BY1591" s="11"/>
      <c r="BZ1591" s="11"/>
      <c r="CA1591" s="11"/>
      <c r="CB1591" s="11"/>
      <c r="CC1591" s="11"/>
      <c r="CD1591" s="29"/>
      <c r="CE1591" s="11"/>
      <c r="CF1591" s="11"/>
      <c r="CG1591" s="29"/>
      <c r="CH1591" s="11"/>
      <c r="CI1591" s="11"/>
      <c r="CJ1591" s="11"/>
    </row>
    <row r="1592" spans="1:88" x14ac:dyDescent="0.2">
      <c r="A1592" s="13"/>
      <c r="B1592" s="13"/>
      <c r="C1592" s="11"/>
      <c r="D1592" s="29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11"/>
      <c r="Y1592" s="11"/>
      <c r="Z1592" s="11"/>
      <c r="AA1592" s="11"/>
      <c r="AB1592" s="11"/>
      <c r="AC1592" s="11"/>
      <c r="AD1592" s="11"/>
      <c r="AE1592" s="11"/>
      <c r="AF1592" s="11"/>
      <c r="AG1592" s="11"/>
      <c r="AH1592" s="11"/>
      <c r="AI1592" s="11"/>
      <c r="AJ1592" s="11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  <c r="AZ1592" s="11"/>
      <c r="BA1592" s="11"/>
      <c r="BB1592" s="11"/>
      <c r="BC1592" s="11"/>
      <c r="BD1592" s="11"/>
      <c r="BE1592" s="11"/>
      <c r="BF1592" s="11"/>
      <c r="BG1592" s="11"/>
      <c r="BH1592" s="11"/>
      <c r="BI1592" s="11"/>
      <c r="BJ1592" s="11"/>
      <c r="BK1592" s="11"/>
      <c r="BL1592" s="11"/>
      <c r="BM1592" s="11"/>
      <c r="BN1592" s="11"/>
      <c r="BO1592" s="11"/>
      <c r="BP1592" s="11"/>
      <c r="BQ1592" s="11"/>
      <c r="BR1592" s="11"/>
      <c r="BS1592" s="11"/>
      <c r="BT1592" s="11"/>
      <c r="BU1592" s="11"/>
      <c r="BV1592" s="11"/>
      <c r="BW1592" s="11"/>
      <c r="BX1592" s="11"/>
      <c r="BY1592" s="11"/>
      <c r="BZ1592" s="11"/>
      <c r="CA1592" s="11"/>
      <c r="CB1592" s="11"/>
      <c r="CC1592" s="11"/>
      <c r="CD1592" s="29"/>
      <c r="CE1592" s="11"/>
      <c r="CF1592" s="11"/>
      <c r="CG1592" s="29"/>
      <c r="CH1592" s="11"/>
      <c r="CI1592" s="11"/>
      <c r="CJ1592" s="11"/>
    </row>
    <row r="1593" spans="1:88" x14ac:dyDescent="0.2">
      <c r="A1593" s="13"/>
      <c r="B1593" s="13"/>
      <c r="C1593" s="11"/>
      <c r="D1593" s="29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  <c r="Y1593" s="11"/>
      <c r="Z1593" s="11"/>
      <c r="AA1593" s="11"/>
      <c r="AB1593" s="11"/>
      <c r="AC1593" s="11"/>
      <c r="AD1593" s="11"/>
      <c r="AE1593" s="11"/>
      <c r="AF1593" s="11"/>
      <c r="AG1593" s="11"/>
      <c r="AH1593" s="11"/>
      <c r="AI1593" s="11"/>
      <c r="AJ1593" s="11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  <c r="AZ1593" s="11"/>
      <c r="BA1593" s="11"/>
      <c r="BB1593" s="11"/>
      <c r="BC1593" s="11"/>
      <c r="BD1593" s="11"/>
      <c r="BE1593" s="11"/>
      <c r="BF1593" s="11"/>
      <c r="BG1593" s="11"/>
      <c r="BH1593" s="11"/>
      <c r="BI1593" s="11"/>
      <c r="BJ1593" s="11"/>
      <c r="BK1593" s="11"/>
      <c r="BL1593" s="11"/>
      <c r="BM1593" s="11"/>
      <c r="BN1593" s="11"/>
      <c r="BO1593" s="11"/>
      <c r="BP1593" s="11"/>
      <c r="BQ1593" s="11"/>
      <c r="BR1593" s="11"/>
      <c r="BS1593" s="11"/>
      <c r="BT1593" s="11"/>
      <c r="BU1593" s="11"/>
      <c r="BV1593" s="11"/>
      <c r="BW1593" s="11"/>
      <c r="BX1593" s="11"/>
      <c r="BY1593" s="11"/>
      <c r="BZ1593" s="11"/>
      <c r="CA1593" s="11"/>
      <c r="CB1593" s="11"/>
      <c r="CC1593" s="11"/>
      <c r="CD1593" s="29"/>
      <c r="CE1593" s="11"/>
      <c r="CF1593" s="11"/>
      <c r="CG1593" s="29"/>
      <c r="CH1593" s="11"/>
      <c r="CI1593" s="11"/>
      <c r="CJ1593" s="11"/>
    </row>
    <row r="1594" spans="1:88" x14ac:dyDescent="0.2">
      <c r="A1594" s="13"/>
      <c r="B1594" s="13"/>
      <c r="C1594" s="11"/>
      <c r="D1594" s="29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  <c r="X1594" s="11"/>
      <c r="Y1594" s="11"/>
      <c r="Z1594" s="11"/>
      <c r="AA1594" s="11"/>
      <c r="AB1594" s="11"/>
      <c r="AC1594" s="11"/>
      <c r="AD1594" s="11"/>
      <c r="AE1594" s="11"/>
      <c r="AF1594" s="11"/>
      <c r="AG1594" s="11"/>
      <c r="AH1594" s="11"/>
      <c r="AI1594" s="11"/>
      <c r="AJ1594" s="11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  <c r="AZ1594" s="11"/>
      <c r="BA1594" s="11"/>
      <c r="BB1594" s="11"/>
      <c r="BC1594" s="11"/>
      <c r="BD1594" s="11"/>
      <c r="BE1594" s="11"/>
      <c r="BF1594" s="11"/>
      <c r="BG1594" s="11"/>
      <c r="BH1594" s="11"/>
      <c r="BI1594" s="11"/>
      <c r="BJ1594" s="11"/>
      <c r="BK1594" s="11"/>
      <c r="BL1594" s="11"/>
      <c r="BM1594" s="11"/>
      <c r="BN1594" s="11"/>
      <c r="BO1594" s="11"/>
      <c r="BP1594" s="11"/>
      <c r="BQ1594" s="11"/>
      <c r="BR1594" s="11"/>
      <c r="BS1594" s="11"/>
      <c r="BT1594" s="11"/>
      <c r="BU1594" s="11"/>
      <c r="BV1594" s="11"/>
      <c r="BW1594" s="11"/>
      <c r="BX1594" s="11"/>
      <c r="BY1594" s="11"/>
      <c r="BZ1594" s="11"/>
      <c r="CA1594" s="11"/>
      <c r="CB1594" s="11"/>
      <c r="CC1594" s="11"/>
      <c r="CD1594" s="29"/>
      <c r="CE1594" s="11"/>
      <c r="CF1594" s="11"/>
      <c r="CG1594" s="29"/>
      <c r="CH1594" s="11"/>
      <c r="CI1594" s="11"/>
      <c r="CJ1594" s="11"/>
    </row>
    <row r="1595" spans="1:88" x14ac:dyDescent="0.2">
      <c r="A1595" s="13"/>
      <c r="B1595" s="13"/>
      <c r="C1595" s="11"/>
      <c r="D1595" s="29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  <c r="Y1595" s="11"/>
      <c r="Z1595" s="11"/>
      <c r="AA1595" s="11"/>
      <c r="AB1595" s="11"/>
      <c r="AC1595" s="11"/>
      <c r="AD1595" s="11"/>
      <c r="AE1595" s="11"/>
      <c r="AF1595" s="11"/>
      <c r="AG1595" s="11"/>
      <c r="AH1595" s="11"/>
      <c r="AI1595" s="11"/>
      <c r="AJ1595" s="11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  <c r="AZ1595" s="11"/>
      <c r="BA1595" s="11"/>
      <c r="BB1595" s="11"/>
      <c r="BC1595" s="11"/>
      <c r="BD1595" s="11"/>
      <c r="BE1595" s="11"/>
      <c r="BF1595" s="11"/>
      <c r="BG1595" s="11"/>
      <c r="BH1595" s="11"/>
      <c r="BI1595" s="11"/>
      <c r="BJ1595" s="11"/>
      <c r="BK1595" s="11"/>
      <c r="BL1595" s="11"/>
      <c r="BM1595" s="11"/>
      <c r="BN1595" s="11"/>
      <c r="BO1595" s="11"/>
      <c r="BP1595" s="11"/>
      <c r="BQ1595" s="11"/>
      <c r="BR1595" s="11"/>
      <c r="BS1595" s="11"/>
      <c r="BT1595" s="11"/>
      <c r="BU1595" s="11"/>
      <c r="BV1595" s="11"/>
      <c r="BW1595" s="11"/>
      <c r="BX1595" s="11"/>
      <c r="BY1595" s="11"/>
      <c r="BZ1595" s="11"/>
      <c r="CA1595" s="11"/>
      <c r="CB1595" s="11"/>
      <c r="CC1595" s="11"/>
      <c r="CD1595" s="29"/>
      <c r="CE1595" s="11"/>
      <c r="CF1595" s="11"/>
      <c r="CG1595" s="29"/>
      <c r="CH1595" s="11"/>
      <c r="CI1595" s="11"/>
      <c r="CJ1595" s="11"/>
    </row>
    <row r="1596" spans="1:88" x14ac:dyDescent="0.2">
      <c r="A1596" s="13"/>
      <c r="B1596" s="13"/>
      <c r="C1596" s="11"/>
      <c r="D1596" s="29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S1596" s="11"/>
      <c r="T1596" s="11"/>
      <c r="U1596" s="11"/>
      <c r="V1596" s="11"/>
      <c r="W1596" s="11"/>
      <c r="X1596" s="11"/>
      <c r="Y1596" s="11"/>
      <c r="Z1596" s="11"/>
      <c r="AA1596" s="11"/>
      <c r="AB1596" s="11"/>
      <c r="AC1596" s="11"/>
      <c r="AD1596" s="11"/>
      <c r="AE1596" s="11"/>
      <c r="AF1596" s="11"/>
      <c r="AG1596" s="11"/>
      <c r="AH1596" s="11"/>
      <c r="AI1596" s="11"/>
      <c r="AJ1596" s="11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  <c r="AZ1596" s="11"/>
      <c r="BA1596" s="11"/>
      <c r="BB1596" s="11"/>
      <c r="BC1596" s="11"/>
      <c r="BD1596" s="11"/>
      <c r="BE1596" s="11"/>
      <c r="BF1596" s="11"/>
      <c r="BG1596" s="11"/>
      <c r="BH1596" s="11"/>
      <c r="BI1596" s="11"/>
      <c r="BJ1596" s="11"/>
      <c r="BK1596" s="11"/>
      <c r="BL1596" s="11"/>
      <c r="BM1596" s="11"/>
      <c r="BN1596" s="11"/>
      <c r="BO1596" s="11"/>
      <c r="BP1596" s="11"/>
      <c r="BQ1596" s="11"/>
      <c r="BR1596" s="11"/>
      <c r="BS1596" s="11"/>
      <c r="BT1596" s="11"/>
      <c r="BU1596" s="11"/>
      <c r="BV1596" s="11"/>
      <c r="BW1596" s="11"/>
      <c r="BX1596" s="11"/>
      <c r="BY1596" s="11"/>
      <c r="BZ1596" s="11"/>
      <c r="CA1596" s="11"/>
      <c r="CB1596" s="11"/>
      <c r="CC1596" s="11"/>
      <c r="CD1596" s="29"/>
      <c r="CE1596" s="11"/>
      <c r="CF1596" s="11"/>
      <c r="CG1596" s="29"/>
      <c r="CH1596" s="11"/>
      <c r="CI1596" s="11"/>
      <c r="CJ1596" s="11"/>
    </row>
    <row r="1597" spans="1:88" x14ac:dyDescent="0.2">
      <c r="A1597" s="13"/>
      <c r="B1597" s="13"/>
      <c r="C1597" s="11"/>
      <c r="D1597" s="29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  <c r="Y1597" s="11"/>
      <c r="Z1597" s="11"/>
      <c r="AA1597" s="11"/>
      <c r="AB1597" s="11"/>
      <c r="AC1597" s="11"/>
      <c r="AD1597" s="11"/>
      <c r="AE1597" s="11"/>
      <c r="AF1597" s="11"/>
      <c r="AG1597" s="11"/>
      <c r="AH1597" s="11"/>
      <c r="AI1597" s="11"/>
      <c r="AJ1597" s="11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  <c r="AZ1597" s="11"/>
      <c r="BA1597" s="11"/>
      <c r="BB1597" s="11"/>
      <c r="BC1597" s="11"/>
      <c r="BD1597" s="11"/>
      <c r="BE1597" s="11"/>
      <c r="BF1597" s="11"/>
      <c r="BG1597" s="11"/>
      <c r="BH1597" s="11"/>
      <c r="BI1597" s="11"/>
      <c r="BJ1597" s="11"/>
      <c r="BK1597" s="11"/>
      <c r="BL1597" s="11"/>
      <c r="BM1597" s="11"/>
      <c r="BN1597" s="11"/>
      <c r="BO1597" s="11"/>
      <c r="BP1597" s="11"/>
      <c r="BQ1597" s="11"/>
      <c r="BR1597" s="11"/>
      <c r="BS1597" s="11"/>
      <c r="BT1597" s="11"/>
      <c r="BU1597" s="11"/>
      <c r="BV1597" s="11"/>
      <c r="BW1597" s="11"/>
      <c r="BX1597" s="11"/>
      <c r="BY1597" s="11"/>
      <c r="BZ1597" s="11"/>
      <c r="CA1597" s="11"/>
      <c r="CB1597" s="11"/>
      <c r="CC1597" s="11"/>
      <c r="CD1597" s="29"/>
      <c r="CE1597" s="11"/>
      <c r="CF1597" s="11"/>
      <c r="CG1597" s="29"/>
      <c r="CH1597" s="11"/>
      <c r="CI1597" s="11"/>
      <c r="CJ1597" s="11"/>
    </row>
    <row r="1598" spans="1:88" x14ac:dyDescent="0.2">
      <c r="A1598" s="13"/>
      <c r="B1598" s="13"/>
      <c r="C1598" s="11"/>
      <c r="D1598" s="29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1"/>
      <c r="T1598" s="11"/>
      <c r="U1598" s="11"/>
      <c r="V1598" s="11"/>
      <c r="W1598" s="11"/>
      <c r="X1598" s="11"/>
      <c r="Y1598" s="11"/>
      <c r="Z1598" s="11"/>
      <c r="AA1598" s="11"/>
      <c r="AB1598" s="11"/>
      <c r="AC1598" s="11"/>
      <c r="AD1598" s="11"/>
      <c r="AE1598" s="11"/>
      <c r="AF1598" s="11"/>
      <c r="AG1598" s="11"/>
      <c r="AH1598" s="11"/>
      <c r="AI1598" s="11"/>
      <c r="AJ1598" s="11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  <c r="AZ1598" s="11"/>
      <c r="BA1598" s="11"/>
      <c r="BB1598" s="11"/>
      <c r="BC1598" s="11"/>
      <c r="BD1598" s="11"/>
      <c r="BE1598" s="11"/>
      <c r="BF1598" s="11"/>
      <c r="BG1598" s="11"/>
      <c r="BH1598" s="11"/>
      <c r="BI1598" s="11"/>
      <c r="BJ1598" s="11"/>
      <c r="BK1598" s="11"/>
      <c r="BL1598" s="11"/>
      <c r="BM1598" s="11"/>
      <c r="BN1598" s="11"/>
      <c r="BO1598" s="11"/>
      <c r="BP1598" s="11"/>
      <c r="BQ1598" s="11"/>
      <c r="BR1598" s="11"/>
      <c r="BS1598" s="11"/>
      <c r="BT1598" s="11"/>
      <c r="BU1598" s="11"/>
      <c r="BV1598" s="11"/>
      <c r="BW1598" s="11"/>
      <c r="BX1598" s="11"/>
      <c r="BY1598" s="11"/>
      <c r="BZ1598" s="11"/>
      <c r="CA1598" s="11"/>
      <c r="CB1598" s="11"/>
      <c r="CC1598" s="11"/>
      <c r="CD1598" s="29"/>
      <c r="CE1598" s="11"/>
      <c r="CF1598" s="11"/>
      <c r="CG1598" s="29"/>
      <c r="CH1598" s="11"/>
      <c r="CI1598" s="11"/>
      <c r="CJ1598" s="11"/>
    </row>
    <row r="1599" spans="1:88" x14ac:dyDescent="0.2">
      <c r="A1599" s="13"/>
      <c r="B1599" s="13"/>
      <c r="C1599" s="11"/>
      <c r="D1599" s="29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  <c r="AA1599" s="11"/>
      <c r="AB1599" s="11"/>
      <c r="AC1599" s="11"/>
      <c r="AD1599" s="11"/>
      <c r="AE1599" s="11"/>
      <c r="AF1599" s="11"/>
      <c r="AG1599" s="11"/>
      <c r="AH1599" s="11"/>
      <c r="AI1599" s="11"/>
      <c r="AJ1599" s="11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  <c r="AZ1599" s="11"/>
      <c r="BA1599" s="11"/>
      <c r="BB1599" s="11"/>
      <c r="BC1599" s="11"/>
      <c r="BD1599" s="11"/>
      <c r="BE1599" s="11"/>
      <c r="BF1599" s="11"/>
      <c r="BG1599" s="11"/>
      <c r="BH1599" s="11"/>
      <c r="BI1599" s="11"/>
      <c r="BJ1599" s="11"/>
      <c r="BK1599" s="11"/>
      <c r="BL1599" s="11"/>
      <c r="BM1599" s="11"/>
      <c r="BN1599" s="11"/>
      <c r="BO1599" s="11"/>
      <c r="BP1599" s="11"/>
      <c r="BQ1599" s="11"/>
      <c r="BR1599" s="11"/>
      <c r="BS1599" s="11"/>
      <c r="BT1599" s="11"/>
      <c r="BU1599" s="11"/>
      <c r="BV1599" s="11"/>
      <c r="BW1599" s="11"/>
      <c r="BX1599" s="11"/>
      <c r="BY1599" s="11"/>
      <c r="BZ1599" s="11"/>
      <c r="CA1599" s="11"/>
      <c r="CB1599" s="11"/>
      <c r="CC1599" s="11"/>
      <c r="CD1599" s="29"/>
      <c r="CE1599" s="11"/>
      <c r="CF1599" s="11"/>
      <c r="CG1599" s="29"/>
      <c r="CH1599" s="11"/>
      <c r="CI1599" s="11"/>
      <c r="CJ1599" s="11"/>
    </row>
    <row r="1600" spans="1:88" x14ac:dyDescent="0.2">
      <c r="A1600" s="13"/>
      <c r="B1600" s="13"/>
      <c r="C1600" s="11"/>
      <c r="D1600" s="29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11"/>
      <c r="S1600" s="11"/>
      <c r="T1600" s="11"/>
      <c r="U1600" s="11"/>
      <c r="V1600" s="11"/>
      <c r="W1600" s="11"/>
      <c r="X1600" s="11"/>
      <c r="Y1600" s="11"/>
      <c r="Z1600" s="11"/>
      <c r="AA1600" s="11"/>
      <c r="AB1600" s="11"/>
      <c r="AC1600" s="11"/>
      <c r="AD1600" s="11"/>
      <c r="AE1600" s="11"/>
      <c r="AF1600" s="11"/>
      <c r="AG1600" s="11"/>
      <c r="AH1600" s="11"/>
      <c r="AI1600" s="11"/>
      <c r="AJ1600" s="11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  <c r="AZ1600" s="11"/>
      <c r="BA1600" s="11"/>
      <c r="BB1600" s="11"/>
      <c r="BC1600" s="11"/>
      <c r="BD1600" s="11"/>
      <c r="BE1600" s="11"/>
      <c r="BF1600" s="11"/>
      <c r="BG1600" s="11"/>
      <c r="BH1600" s="11"/>
      <c r="BI1600" s="11"/>
      <c r="BJ1600" s="11"/>
      <c r="BK1600" s="11"/>
      <c r="BL1600" s="11"/>
      <c r="BM1600" s="11"/>
      <c r="BN1600" s="11"/>
      <c r="BO1600" s="11"/>
      <c r="BP1600" s="11"/>
      <c r="BQ1600" s="11"/>
      <c r="BR1600" s="11"/>
      <c r="BS1600" s="11"/>
      <c r="BT1600" s="11"/>
      <c r="BU1600" s="11"/>
      <c r="BV1600" s="11"/>
      <c r="BW1600" s="11"/>
      <c r="BX1600" s="11"/>
      <c r="BY1600" s="11"/>
      <c r="BZ1600" s="11"/>
      <c r="CA1600" s="11"/>
      <c r="CB1600" s="11"/>
      <c r="CC1600" s="11"/>
      <c r="CD1600" s="29"/>
      <c r="CE1600" s="11"/>
      <c r="CF1600" s="11"/>
      <c r="CG1600" s="29"/>
      <c r="CH1600" s="11"/>
      <c r="CI1600" s="11"/>
      <c r="CJ1600" s="11"/>
    </row>
    <row r="1601" spans="1:88" x14ac:dyDescent="0.2">
      <c r="A1601" s="13"/>
      <c r="B1601" s="13"/>
      <c r="C1601" s="11"/>
      <c r="D1601" s="29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11"/>
      <c r="AE1601" s="11"/>
      <c r="AF1601" s="11"/>
      <c r="AG1601" s="11"/>
      <c r="AH1601" s="11"/>
      <c r="AI1601" s="11"/>
      <c r="AJ1601" s="11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  <c r="AZ1601" s="11"/>
      <c r="BA1601" s="11"/>
      <c r="BB1601" s="11"/>
      <c r="BC1601" s="11"/>
      <c r="BD1601" s="11"/>
      <c r="BE1601" s="11"/>
      <c r="BF1601" s="11"/>
      <c r="BG1601" s="11"/>
      <c r="BH1601" s="11"/>
      <c r="BI1601" s="11"/>
      <c r="BJ1601" s="11"/>
      <c r="BK1601" s="11"/>
      <c r="BL1601" s="11"/>
      <c r="BM1601" s="11"/>
      <c r="BN1601" s="11"/>
      <c r="BO1601" s="11"/>
      <c r="BP1601" s="11"/>
      <c r="BQ1601" s="11"/>
      <c r="BR1601" s="11"/>
      <c r="BS1601" s="11"/>
      <c r="BT1601" s="11"/>
      <c r="BU1601" s="11"/>
      <c r="BV1601" s="11"/>
      <c r="BW1601" s="11"/>
      <c r="BX1601" s="11"/>
      <c r="BY1601" s="11"/>
      <c r="BZ1601" s="11"/>
      <c r="CA1601" s="11"/>
      <c r="CB1601" s="11"/>
      <c r="CC1601" s="11"/>
      <c r="CD1601" s="29"/>
      <c r="CE1601" s="11"/>
      <c r="CF1601" s="11"/>
      <c r="CG1601" s="29"/>
      <c r="CH1601" s="11"/>
      <c r="CI1601" s="11"/>
      <c r="CJ1601" s="11"/>
    </row>
    <row r="1602" spans="1:88" x14ac:dyDescent="0.2">
      <c r="A1602" s="13"/>
      <c r="B1602" s="13"/>
      <c r="C1602" s="11"/>
      <c r="D1602" s="29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  <c r="Y1602" s="11"/>
      <c r="Z1602" s="11"/>
      <c r="AA1602" s="11"/>
      <c r="AB1602" s="11"/>
      <c r="AC1602" s="11"/>
      <c r="AD1602" s="11"/>
      <c r="AE1602" s="11"/>
      <c r="AF1602" s="11"/>
      <c r="AG1602" s="11"/>
      <c r="AH1602" s="11"/>
      <c r="AI1602" s="11"/>
      <c r="AJ1602" s="11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  <c r="AZ1602" s="11"/>
      <c r="BA1602" s="11"/>
      <c r="BB1602" s="11"/>
      <c r="BC1602" s="11"/>
      <c r="BD1602" s="11"/>
      <c r="BE1602" s="11"/>
      <c r="BF1602" s="11"/>
      <c r="BG1602" s="11"/>
      <c r="BH1602" s="11"/>
      <c r="BI1602" s="11"/>
      <c r="BJ1602" s="11"/>
      <c r="BK1602" s="11"/>
      <c r="BL1602" s="11"/>
      <c r="BM1602" s="11"/>
      <c r="BN1602" s="11"/>
      <c r="BO1602" s="11"/>
      <c r="BP1602" s="11"/>
      <c r="BQ1602" s="11"/>
      <c r="BR1602" s="11"/>
      <c r="BS1602" s="11"/>
      <c r="BT1602" s="11"/>
      <c r="BU1602" s="11"/>
      <c r="BV1602" s="11"/>
      <c r="BW1602" s="11"/>
      <c r="BX1602" s="11"/>
      <c r="BY1602" s="11"/>
      <c r="BZ1602" s="11"/>
      <c r="CA1602" s="11"/>
      <c r="CB1602" s="11"/>
      <c r="CC1602" s="11"/>
      <c r="CD1602" s="29"/>
      <c r="CE1602" s="11"/>
      <c r="CF1602" s="11"/>
      <c r="CG1602" s="29"/>
      <c r="CH1602" s="11"/>
      <c r="CI1602" s="11"/>
      <c r="CJ1602" s="11"/>
    </row>
    <row r="1603" spans="1:88" x14ac:dyDescent="0.2">
      <c r="A1603" s="13"/>
      <c r="B1603" s="13"/>
      <c r="C1603" s="11"/>
      <c r="D1603" s="29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  <c r="AA1603" s="11"/>
      <c r="AB1603" s="11"/>
      <c r="AC1603" s="11"/>
      <c r="AD1603" s="11"/>
      <c r="AE1603" s="11"/>
      <c r="AF1603" s="11"/>
      <c r="AG1603" s="11"/>
      <c r="AH1603" s="11"/>
      <c r="AI1603" s="11"/>
      <c r="AJ1603" s="11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  <c r="AZ1603" s="11"/>
      <c r="BA1603" s="11"/>
      <c r="BB1603" s="11"/>
      <c r="BC1603" s="11"/>
      <c r="BD1603" s="11"/>
      <c r="BE1603" s="11"/>
      <c r="BF1603" s="11"/>
      <c r="BG1603" s="11"/>
      <c r="BH1603" s="11"/>
      <c r="BI1603" s="11"/>
      <c r="BJ1603" s="11"/>
      <c r="BK1603" s="11"/>
      <c r="BL1603" s="11"/>
      <c r="BM1603" s="11"/>
      <c r="BN1603" s="11"/>
      <c r="BO1603" s="11"/>
      <c r="BP1603" s="11"/>
      <c r="BQ1603" s="11"/>
      <c r="BR1603" s="11"/>
      <c r="BS1603" s="11"/>
      <c r="BT1603" s="11"/>
      <c r="BU1603" s="11"/>
      <c r="BV1603" s="11"/>
      <c r="BW1603" s="11"/>
      <c r="BX1603" s="11"/>
      <c r="BY1603" s="11"/>
      <c r="BZ1603" s="11"/>
      <c r="CA1603" s="11"/>
      <c r="CB1603" s="11"/>
      <c r="CC1603" s="11"/>
      <c r="CD1603" s="29"/>
      <c r="CE1603" s="11"/>
      <c r="CF1603" s="11"/>
      <c r="CG1603" s="29"/>
      <c r="CH1603" s="11"/>
      <c r="CI1603" s="11"/>
      <c r="CJ1603" s="11"/>
    </row>
    <row r="1604" spans="1:88" x14ac:dyDescent="0.2">
      <c r="A1604" s="13"/>
      <c r="B1604" s="13"/>
      <c r="C1604" s="11"/>
      <c r="D1604" s="29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S1604" s="11"/>
      <c r="T1604" s="11"/>
      <c r="U1604" s="11"/>
      <c r="V1604" s="11"/>
      <c r="W1604" s="11"/>
      <c r="X1604" s="11"/>
      <c r="Y1604" s="11"/>
      <c r="Z1604" s="11"/>
      <c r="AA1604" s="11"/>
      <c r="AB1604" s="11"/>
      <c r="AC1604" s="11"/>
      <c r="AD1604" s="11"/>
      <c r="AE1604" s="11"/>
      <c r="AF1604" s="11"/>
      <c r="AG1604" s="11"/>
      <c r="AH1604" s="11"/>
      <c r="AI1604" s="11"/>
      <c r="AJ1604" s="11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  <c r="AZ1604" s="11"/>
      <c r="BA1604" s="11"/>
      <c r="BB1604" s="11"/>
      <c r="BC1604" s="11"/>
      <c r="BD1604" s="11"/>
      <c r="BE1604" s="11"/>
      <c r="BF1604" s="11"/>
      <c r="BG1604" s="11"/>
      <c r="BH1604" s="11"/>
      <c r="BI1604" s="11"/>
      <c r="BJ1604" s="11"/>
      <c r="BK1604" s="11"/>
      <c r="BL1604" s="11"/>
      <c r="BM1604" s="11"/>
      <c r="BN1604" s="11"/>
      <c r="BO1604" s="11"/>
      <c r="BP1604" s="11"/>
      <c r="BQ1604" s="11"/>
      <c r="BR1604" s="11"/>
      <c r="BS1604" s="11"/>
      <c r="BT1604" s="11"/>
      <c r="BU1604" s="11"/>
      <c r="BV1604" s="11"/>
      <c r="BW1604" s="11"/>
      <c r="BX1604" s="11"/>
      <c r="BY1604" s="11"/>
      <c r="BZ1604" s="11"/>
      <c r="CA1604" s="11"/>
      <c r="CB1604" s="11"/>
      <c r="CC1604" s="11"/>
      <c r="CD1604" s="29"/>
      <c r="CE1604" s="11"/>
      <c r="CF1604" s="11"/>
      <c r="CG1604" s="29"/>
      <c r="CH1604" s="11"/>
      <c r="CI1604" s="11"/>
      <c r="CJ1604" s="11"/>
    </row>
    <row r="1605" spans="1:88" x14ac:dyDescent="0.2">
      <c r="A1605" s="13"/>
      <c r="B1605" s="13"/>
      <c r="C1605" s="11"/>
      <c r="D1605" s="29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  <c r="Y1605" s="11"/>
      <c r="Z1605" s="11"/>
      <c r="AA1605" s="11"/>
      <c r="AB1605" s="11"/>
      <c r="AC1605" s="11"/>
      <c r="AD1605" s="11"/>
      <c r="AE1605" s="11"/>
      <c r="AF1605" s="11"/>
      <c r="AG1605" s="11"/>
      <c r="AH1605" s="11"/>
      <c r="AI1605" s="11"/>
      <c r="AJ1605" s="11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  <c r="AZ1605" s="11"/>
      <c r="BA1605" s="11"/>
      <c r="BB1605" s="11"/>
      <c r="BC1605" s="11"/>
      <c r="BD1605" s="11"/>
      <c r="BE1605" s="11"/>
      <c r="BF1605" s="11"/>
      <c r="BG1605" s="11"/>
      <c r="BH1605" s="11"/>
      <c r="BI1605" s="11"/>
      <c r="BJ1605" s="11"/>
      <c r="BK1605" s="11"/>
      <c r="BL1605" s="11"/>
      <c r="BM1605" s="11"/>
      <c r="BN1605" s="11"/>
      <c r="BO1605" s="11"/>
      <c r="BP1605" s="11"/>
      <c r="BQ1605" s="11"/>
      <c r="BR1605" s="11"/>
      <c r="BS1605" s="11"/>
      <c r="BT1605" s="11"/>
      <c r="BU1605" s="11"/>
      <c r="BV1605" s="11"/>
      <c r="BW1605" s="11"/>
      <c r="BX1605" s="11"/>
      <c r="BY1605" s="11"/>
      <c r="BZ1605" s="11"/>
      <c r="CA1605" s="11"/>
      <c r="CB1605" s="11"/>
      <c r="CC1605" s="11"/>
      <c r="CD1605" s="29"/>
      <c r="CE1605" s="11"/>
      <c r="CF1605" s="11"/>
      <c r="CG1605" s="29"/>
      <c r="CH1605" s="11"/>
      <c r="CI1605" s="11"/>
      <c r="CJ1605" s="11"/>
    </row>
    <row r="1606" spans="1:88" x14ac:dyDescent="0.2">
      <c r="A1606" s="13"/>
      <c r="B1606" s="13"/>
      <c r="C1606" s="11"/>
      <c r="D1606" s="29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S1606" s="11"/>
      <c r="T1606" s="11"/>
      <c r="U1606" s="11"/>
      <c r="V1606" s="11"/>
      <c r="W1606" s="11"/>
      <c r="X1606" s="11"/>
      <c r="Y1606" s="11"/>
      <c r="Z1606" s="11"/>
      <c r="AA1606" s="11"/>
      <c r="AB1606" s="11"/>
      <c r="AC1606" s="11"/>
      <c r="AD1606" s="11"/>
      <c r="AE1606" s="11"/>
      <c r="AF1606" s="11"/>
      <c r="AG1606" s="11"/>
      <c r="AH1606" s="11"/>
      <c r="AI1606" s="11"/>
      <c r="AJ1606" s="11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  <c r="AZ1606" s="11"/>
      <c r="BA1606" s="11"/>
      <c r="BB1606" s="11"/>
      <c r="BC1606" s="11"/>
      <c r="BD1606" s="11"/>
      <c r="BE1606" s="11"/>
      <c r="BF1606" s="11"/>
      <c r="BG1606" s="11"/>
      <c r="BH1606" s="11"/>
      <c r="BI1606" s="11"/>
      <c r="BJ1606" s="11"/>
      <c r="BK1606" s="11"/>
      <c r="BL1606" s="11"/>
      <c r="BM1606" s="11"/>
      <c r="BN1606" s="11"/>
      <c r="BO1606" s="11"/>
      <c r="BP1606" s="11"/>
      <c r="BQ1606" s="11"/>
      <c r="BR1606" s="11"/>
      <c r="BS1606" s="11"/>
      <c r="BT1606" s="11"/>
      <c r="BU1606" s="11"/>
      <c r="BV1606" s="11"/>
      <c r="BW1606" s="11"/>
      <c r="BX1606" s="11"/>
      <c r="BY1606" s="11"/>
      <c r="BZ1606" s="11"/>
      <c r="CA1606" s="11"/>
      <c r="CB1606" s="11"/>
      <c r="CC1606" s="11"/>
      <c r="CD1606" s="29"/>
      <c r="CE1606" s="11"/>
      <c r="CF1606" s="11"/>
      <c r="CG1606" s="29"/>
      <c r="CH1606" s="11"/>
      <c r="CI1606" s="11"/>
      <c r="CJ1606" s="11"/>
    </row>
    <row r="1607" spans="1:88" x14ac:dyDescent="0.2">
      <c r="A1607" s="13"/>
      <c r="B1607" s="13"/>
      <c r="C1607" s="11"/>
      <c r="D1607" s="29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  <c r="Y1607" s="11"/>
      <c r="Z1607" s="11"/>
      <c r="AA1607" s="11"/>
      <c r="AB1607" s="11"/>
      <c r="AC1607" s="11"/>
      <c r="AD1607" s="11"/>
      <c r="AE1607" s="11"/>
      <c r="AF1607" s="11"/>
      <c r="AG1607" s="11"/>
      <c r="AH1607" s="11"/>
      <c r="AI1607" s="11"/>
      <c r="AJ1607" s="11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  <c r="AZ1607" s="11"/>
      <c r="BA1607" s="11"/>
      <c r="BB1607" s="11"/>
      <c r="BC1607" s="11"/>
      <c r="BD1607" s="11"/>
      <c r="BE1607" s="11"/>
      <c r="BF1607" s="11"/>
      <c r="BG1607" s="11"/>
      <c r="BH1607" s="11"/>
      <c r="BI1607" s="11"/>
      <c r="BJ1607" s="11"/>
      <c r="BK1607" s="11"/>
      <c r="BL1607" s="11"/>
      <c r="BM1607" s="11"/>
      <c r="BN1607" s="11"/>
      <c r="BO1607" s="11"/>
      <c r="BP1607" s="11"/>
      <c r="BQ1607" s="11"/>
      <c r="BR1607" s="11"/>
      <c r="BS1607" s="11"/>
      <c r="BT1607" s="11"/>
      <c r="BU1607" s="11"/>
      <c r="BV1607" s="11"/>
      <c r="BW1607" s="11"/>
      <c r="BX1607" s="11"/>
      <c r="BY1607" s="11"/>
      <c r="BZ1607" s="11"/>
      <c r="CA1607" s="11"/>
      <c r="CB1607" s="11"/>
      <c r="CC1607" s="11"/>
      <c r="CD1607" s="29"/>
      <c r="CE1607" s="11"/>
      <c r="CF1607" s="11"/>
      <c r="CG1607" s="29"/>
      <c r="CH1607" s="11"/>
      <c r="CI1607" s="11"/>
      <c r="CJ1607" s="11"/>
    </row>
    <row r="1608" spans="1:88" x14ac:dyDescent="0.2">
      <c r="A1608" s="13"/>
      <c r="B1608" s="13"/>
      <c r="C1608" s="11"/>
      <c r="D1608" s="29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S1608" s="11"/>
      <c r="T1608" s="11"/>
      <c r="U1608" s="11"/>
      <c r="V1608" s="11"/>
      <c r="W1608" s="11"/>
      <c r="X1608" s="11"/>
      <c r="Y1608" s="11"/>
      <c r="Z1608" s="11"/>
      <c r="AA1608" s="11"/>
      <c r="AB1608" s="11"/>
      <c r="AC1608" s="11"/>
      <c r="AD1608" s="11"/>
      <c r="AE1608" s="11"/>
      <c r="AF1608" s="11"/>
      <c r="AG1608" s="11"/>
      <c r="AH1608" s="11"/>
      <c r="AI1608" s="11"/>
      <c r="AJ1608" s="11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  <c r="AZ1608" s="11"/>
      <c r="BA1608" s="11"/>
      <c r="BB1608" s="11"/>
      <c r="BC1608" s="11"/>
      <c r="BD1608" s="11"/>
      <c r="BE1608" s="11"/>
      <c r="BF1608" s="11"/>
      <c r="BG1608" s="11"/>
      <c r="BH1608" s="11"/>
      <c r="BI1608" s="11"/>
      <c r="BJ1608" s="11"/>
      <c r="BK1608" s="11"/>
      <c r="BL1608" s="11"/>
      <c r="BM1608" s="11"/>
      <c r="BN1608" s="11"/>
      <c r="BO1608" s="11"/>
      <c r="BP1608" s="11"/>
      <c r="BQ1608" s="11"/>
      <c r="BR1608" s="11"/>
      <c r="BS1608" s="11"/>
      <c r="BT1608" s="11"/>
      <c r="BU1608" s="11"/>
      <c r="BV1608" s="11"/>
      <c r="BW1608" s="11"/>
      <c r="BX1608" s="11"/>
      <c r="BY1608" s="11"/>
      <c r="BZ1608" s="11"/>
      <c r="CA1608" s="11"/>
      <c r="CB1608" s="11"/>
      <c r="CC1608" s="11"/>
      <c r="CD1608" s="29"/>
      <c r="CE1608" s="11"/>
      <c r="CF1608" s="11"/>
      <c r="CG1608" s="29"/>
      <c r="CH1608" s="11"/>
      <c r="CI1608" s="11"/>
      <c r="CJ1608" s="11"/>
    </row>
    <row r="1609" spans="1:88" x14ac:dyDescent="0.2">
      <c r="A1609" s="13"/>
      <c r="B1609" s="13"/>
      <c r="C1609" s="11"/>
      <c r="D1609" s="29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  <c r="Y1609" s="11"/>
      <c r="Z1609" s="11"/>
      <c r="AA1609" s="11"/>
      <c r="AB1609" s="11"/>
      <c r="AC1609" s="11"/>
      <c r="AD1609" s="11"/>
      <c r="AE1609" s="11"/>
      <c r="AF1609" s="11"/>
      <c r="AG1609" s="11"/>
      <c r="AH1609" s="11"/>
      <c r="AI1609" s="11"/>
      <c r="AJ1609" s="11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  <c r="AZ1609" s="11"/>
      <c r="BA1609" s="11"/>
      <c r="BB1609" s="11"/>
      <c r="BC1609" s="11"/>
      <c r="BD1609" s="11"/>
      <c r="BE1609" s="11"/>
      <c r="BF1609" s="11"/>
      <c r="BG1609" s="11"/>
      <c r="BH1609" s="11"/>
      <c r="BI1609" s="11"/>
      <c r="BJ1609" s="11"/>
      <c r="BK1609" s="11"/>
      <c r="BL1609" s="11"/>
      <c r="BM1609" s="11"/>
      <c r="BN1609" s="11"/>
      <c r="BO1609" s="11"/>
      <c r="BP1609" s="11"/>
      <c r="BQ1609" s="11"/>
      <c r="BR1609" s="11"/>
      <c r="BS1609" s="11"/>
      <c r="BT1609" s="11"/>
      <c r="BU1609" s="11"/>
      <c r="BV1609" s="11"/>
      <c r="BW1609" s="11"/>
      <c r="BX1609" s="11"/>
      <c r="BY1609" s="11"/>
      <c r="BZ1609" s="11"/>
      <c r="CA1609" s="11"/>
      <c r="CB1609" s="11"/>
      <c r="CC1609" s="11"/>
      <c r="CD1609" s="29"/>
      <c r="CE1609" s="11"/>
      <c r="CF1609" s="11"/>
      <c r="CG1609" s="29"/>
      <c r="CH1609" s="11"/>
      <c r="CI1609" s="11"/>
      <c r="CJ1609" s="11"/>
    </row>
    <row r="1610" spans="1:88" x14ac:dyDescent="0.2">
      <c r="A1610" s="13"/>
      <c r="B1610" s="13"/>
      <c r="C1610" s="11"/>
      <c r="D1610" s="29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  <c r="Y1610" s="11"/>
      <c r="Z1610" s="11"/>
      <c r="AA1610" s="11"/>
      <c r="AB1610" s="11"/>
      <c r="AC1610" s="11"/>
      <c r="AD1610" s="11"/>
      <c r="AE1610" s="11"/>
      <c r="AF1610" s="11"/>
      <c r="AG1610" s="11"/>
      <c r="AH1610" s="11"/>
      <c r="AI1610" s="11"/>
      <c r="AJ1610" s="11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  <c r="AZ1610" s="11"/>
      <c r="BA1610" s="11"/>
      <c r="BB1610" s="11"/>
      <c r="BC1610" s="11"/>
      <c r="BD1610" s="11"/>
      <c r="BE1610" s="11"/>
      <c r="BF1610" s="11"/>
      <c r="BG1610" s="11"/>
      <c r="BH1610" s="11"/>
      <c r="BI1610" s="11"/>
      <c r="BJ1610" s="11"/>
      <c r="BK1610" s="11"/>
      <c r="BL1610" s="11"/>
      <c r="BM1610" s="11"/>
      <c r="BN1610" s="11"/>
      <c r="BO1610" s="11"/>
      <c r="BP1610" s="11"/>
      <c r="BQ1610" s="11"/>
      <c r="BR1610" s="11"/>
      <c r="BS1610" s="11"/>
      <c r="BT1610" s="11"/>
      <c r="BU1610" s="11"/>
      <c r="BV1610" s="11"/>
      <c r="BW1610" s="11"/>
      <c r="BX1610" s="11"/>
      <c r="BY1610" s="11"/>
      <c r="BZ1610" s="11"/>
      <c r="CA1610" s="11"/>
      <c r="CB1610" s="11"/>
      <c r="CC1610" s="11"/>
      <c r="CD1610" s="29"/>
      <c r="CE1610" s="11"/>
      <c r="CF1610" s="11"/>
      <c r="CG1610" s="29"/>
      <c r="CH1610" s="11"/>
      <c r="CI1610" s="11"/>
      <c r="CJ1610" s="11"/>
    </row>
    <row r="1611" spans="1:88" x14ac:dyDescent="0.2">
      <c r="A1611" s="13"/>
      <c r="B1611" s="13"/>
      <c r="C1611" s="11"/>
      <c r="D1611" s="29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  <c r="Y1611" s="11"/>
      <c r="Z1611" s="11"/>
      <c r="AA1611" s="11"/>
      <c r="AB1611" s="11"/>
      <c r="AC1611" s="11"/>
      <c r="AD1611" s="11"/>
      <c r="AE1611" s="11"/>
      <c r="AF1611" s="11"/>
      <c r="AG1611" s="11"/>
      <c r="AH1611" s="11"/>
      <c r="AI1611" s="11"/>
      <c r="AJ1611" s="11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  <c r="AZ1611" s="11"/>
      <c r="BA1611" s="11"/>
      <c r="BB1611" s="11"/>
      <c r="BC1611" s="11"/>
      <c r="BD1611" s="11"/>
      <c r="BE1611" s="11"/>
      <c r="BF1611" s="11"/>
      <c r="BG1611" s="11"/>
      <c r="BH1611" s="11"/>
      <c r="BI1611" s="11"/>
      <c r="BJ1611" s="11"/>
      <c r="BK1611" s="11"/>
      <c r="BL1611" s="11"/>
      <c r="BM1611" s="11"/>
      <c r="BN1611" s="11"/>
      <c r="BO1611" s="11"/>
      <c r="BP1611" s="11"/>
      <c r="BQ1611" s="11"/>
      <c r="BR1611" s="11"/>
      <c r="BS1611" s="11"/>
      <c r="BT1611" s="11"/>
      <c r="BU1611" s="11"/>
      <c r="BV1611" s="11"/>
      <c r="BW1611" s="11"/>
      <c r="BX1611" s="11"/>
      <c r="BY1611" s="11"/>
      <c r="BZ1611" s="11"/>
      <c r="CA1611" s="11"/>
      <c r="CB1611" s="11"/>
      <c r="CC1611" s="11"/>
      <c r="CD1611" s="29"/>
      <c r="CE1611" s="11"/>
      <c r="CF1611" s="11"/>
      <c r="CG1611" s="29"/>
      <c r="CH1611" s="11"/>
      <c r="CI1611" s="11"/>
      <c r="CJ1611" s="11"/>
    </row>
    <row r="1612" spans="1:88" x14ac:dyDescent="0.2">
      <c r="A1612" s="13"/>
      <c r="B1612" s="13"/>
      <c r="C1612" s="11"/>
      <c r="D1612" s="29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S1612" s="11"/>
      <c r="T1612" s="11"/>
      <c r="U1612" s="11"/>
      <c r="V1612" s="11"/>
      <c r="W1612" s="11"/>
      <c r="X1612" s="11"/>
      <c r="Y1612" s="11"/>
      <c r="Z1612" s="11"/>
      <c r="AA1612" s="11"/>
      <c r="AB1612" s="11"/>
      <c r="AC1612" s="11"/>
      <c r="AD1612" s="11"/>
      <c r="AE1612" s="11"/>
      <c r="AF1612" s="11"/>
      <c r="AG1612" s="11"/>
      <c r="AH1612" s="11"/>
      <c r="AI1612" s="11"/>
      <c r="AJ1612" s="11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  <c r="AZ1612" s="11"/>
      <c r="BA1612" s="11"/>
      <c r="BB1612" s="11"/>
      <c r="BC1612" s="11"/>
      <c r="BD1612" s="11"/>
      <c r="BE1612" s="11"/>
      <c r="BF1612" s="11"/>
      <c r="BG1612" s="11"/>
      <c r="BH1612" s="11"/>
      <c r="BI1612" s="11"/>
      <c r="BJ1612" s="11"/>
      <c r="BK1612" s="11"/>
      <c r="BL1612" s="11"/>
      <c r="BM1612" s="11"/>
      <c r="BN1612" s="11"/>
      <c r="BO1612" s="11"/>
      <c r="BP1612" s="11"/>
      <c r="BQ1612" s="11"/>
      <c r="BR1612" s="11"/>
      <c r="BS1612" s="11"/>
      <c r="BT1612" s="11"/>
      <c r="BU1612" s="11"/>
      <c r="BV1612" s="11"/>
      <c r="BW1612" s="11"/>
      <c r="BX1612" s="11"/>
      <c r="BY1612" s="11"/>
      <c r="BZ1612" s="11"/>
      <c r="CA1612" s="11"/>
      <c r="CB1612" s="11"/>
      <c r="CC1612" s="11"/>
      <c r="CD1612" s="29"/>
      <c r="CE1612" s="11"/>
      <c r="CF1612" s="11"/>
      <c r="CG1612" s="29"/>
      <c r="CH1612" s="11"/>
      <c r="CI1612" s="11"/>
      <c r="CJ1612" s="11"/>
    </row>
    <row r="1613" spans="1:88" x14ac:dyDescent="0.2">
      <c r="A1613" s="13"/>
      <c r="B1613" s="13"/>
      <c r="C1613" s="11"/>
      <c r="D1613" s="29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  <c r="AA1613" s="11"/>
      <c r="AB1613" s="11"/>
      <c r="AC1613" s="11"/>
      <c r="AD1613" s="11"/>
      <c r="AE1613" s="11"/>
      <c r="AF1613" s="11"/>
      <c r="AG1613" s="11"/>
      <c r="AH1613" s="11"/>
      <c r="AI1613" s="11"/>
      <c r="AJ1613" s="11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  <c r="AZ1613" s="11"/>
      <c r="BA1613" s="11"/>
      <c r="BB1613" s="11"/>
      <c r="BC1613" s="11"/>
      <c r="BD1613" s="11"/>
      <c r="BE1613" s="11"/>
      <c r="BF1613" s="11"/>
      <c r="BG1613" s="11"/>
      <c r="BH1613" s="11"/>
      <c r="BI1613" s="11"/>
      <c r="BJ1613" s="11"/>
      <c r="BK1613" s="11"/>
      <c r="BL1613" s="11"/>
      <c r="BM1613" s="11"/>
      <c r="BN1613" s="11"/>
      <c r="BO1613" s="11"/>
      <c r="BP1613" s="11"/>
      <c r="BQ1613" s="11"/>
      <c r="BR1613" s="11"/>
      <c r="BS1613" s="11"/>
      <c r="BT1613" s="11"/>
      <c r="BU1613" s="11"/>
      <c r="BV1613" s="11"/>
      <c r="BW1613" s="11"/>
      <c r="BX1613" s="11"/>
      <c r="BY1613" s="11"/>
      <c r="BZ1613" s="11"/>
      <c r="CA1613" s="11"/>
      <c r="CB1613" s="11"/>
      <c r="CC1613" s="11"/>
      <c r="CD1613" s="29"/>
      <c r="CE1613" s="11"/>
      <c r="CF1613" s="11"/>
      <c r="CG1613" s="29"/>
      <c r="CH1613" s="11"/>
      <c r="CI1613" s="11"/>
      <c r="CJ1613" s="11"/>
    </row>
    <row r="1614" spans="1:88" x14ac:dyDescent="0.2">
      <c r="A1614" s="13"/>
      <c r="B1614" s="13"/>
      <c r="C1614" s="11"/>
      <c r="D1614" s="29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1"/>
      <c r="T1614" s="11"/>
      <c r="U1614" s="11"/>
      <c r="V1614" s="11"/>
      <c r="W1614" s="11"/>
      <c r="X1614" s="11"/>
      <c r="Y1614" s="11"/>
      <c r="Z1614" s="11"/>
      <c r="AA1614" s="11"/>
      <c r="AB1614" s="11"/>
      <c r="AC1614" s="11"/>
      <c r="AD1614" s="11"/>
      <c r="AE1614" s="11"/>
      <c r="AF1614" s="11"/>
      <c r="AG1614" s="11"/>
      <c r="AH1614" s="11"/>
      <c r="AI1614" s="11"/>
      <c r="AJ1614" s="11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  <c r="AZ1614" s="11"/>
      <c r="BA1614" s="11"/>
      <c r="BB1614" s="11"/>
      <c r="BC1614" s="11"/>
      <c r="BD1614" s="11"/>
      <c r="BE1614" s="11"/>
      <c r="BF1614" s="11"/>
      <c r="BG1614" s="11"/>
      <c r="BH1614" s="11"/>
      <c r="BI1614" s="11"/>
      <c r="BJ1614" s="11"/>
      <c r="BK1614" s="11"/>
      <c r="BL1614" s="11"/>
      <c r="BM1614" s="11"/>
      <c r="BN1614" s="11"/>
      <c r="BO1614" s="11"/>
      <c r="BP1614" s="11"/>
      <c r="BQ1614" s="11"/>
      <c r="BR1614" s="11"/>
      <c r="BS1614" s="11"/>
      <c r="BT1614" s="11"/>
      <c r="BU1614" s="11"/>
      <c r="BV1614" s="11"/>
      <c r="BW1614" s="11"/>
      <c r="BX1614" s="11"/>
      <c r="BY1614" s="11"/>
      <c r="BZ1614" s="11"/>
      <c r="CA1614" s="11"/>
      <c r="CB1614" s="11"/>
      <c r="CC1614" s="11"/>
      <c r="CD1614" s="29"/>
      <c r="CE1614" s="11"/>
      <c r="CF1614" s="11"/>
      <c r="CG1614" s="29"/>
      <c r="CH1614" s="11"/>
      <c r="CI1614" s="11"/>
      <c r="CJ1614" s="11"/>
    </row>
    <row r="1615" spans="1:88" x14ac:dyDescent="0.2">
      <c r="A1615" s="13"/>
      <c r="B1615" s="13"/>
      <c r="C1615" s="11"/>
      <c r="D1615" s="29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  <c r="Y1615" s="11"/>
      <c r="Z1615" s="11"/>
      <c r="AA1615" s="11"/>
      <c r="AB1615" s="11"/>
      <c r="AC1615" s="11"/>
      <c r="AD1615" s="11"/>
      <c r="AE1615" s="11"/>
      <c r="AF1615" s="11"/>
      <c r="AG1615" s="11"/>
      <c r="AH1615" s="11"/>
      <c r="AI1615" s="11"/>
      <c r="AJ1615" s="11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  <c r="AZ1615" s="11"/>
      <c r="BA1615" s="11"/>
      <c r="BB1615" s="11"/>
      <c r="BC1615" s="11"/>
      <c r="BD1615" s="11"/>
      <c r="BE1615" s="11"/>
      <c r="BF1615" s="11"/>
      <c r="BG1615" s="11"/>
      <c r="BH1615" s="11"/>
      <c r="BI1615" s="11"/>
      <c r="BJ1615" s="11"/>
      <c r="BK1615" s="11"/>
      <c r="BL1615" s="11"/>
      <c r="BM1615" s="11"/>
      <c r="BN1615" s="11"/>
      <c r="BO1615" s="11"/>
      <c r="BP1615" s="11"/>
      <c r="BQ1615" s="11"/>
      <c r="BR1615" s="11"/>
      <c r="BS1615" s="11"/>
      <c r="BT1615" s="11"/>
      <c r="BU1615" s="11"/>
      <c r="BV1615" s="11"/>
      <c r="BW1615" s="11"/>
      <c r="BX1615" s="11"/>
      <c r="BY1615" s="11"/>
      <c r="BZ1615" s="11"/>
      <c r="CA1615" s="11"/>
      <c r="CB1615" s="11"/>
      <c r="CC1615" s="11"/>
      <c r="CD1615" s="29"/>
      <c r="CE1615" s="11"/>
      <c r="CF1615" s="11"/>
      <c r="CG1615" s="29"/>
      <c r="CH1615" s="11"/>
      <c r="CI1615" s="11"/>
      <c r="CJ1615" s="11"/>
    </row>
    <row r="1616" spans="1:88" x14ac:dyDescent="0.2">
      <c r="A1616" s="13"/>
      <c r="B1616" s="13"/>
      <c r="C1616" s="11"/>
      <c r="D1616" s="29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  <c r="Y1616" s="11"/>
      <c r="Z1616" s="11"/>
      <c r="AA1616" s="11"/>
      <c r="AB1616" s="11"/>
      <c r="AC1616" s="11"/>
      <c r="AD1616" s="11"/>
      <c r="AE1616" s="11"/>
      <c r="AF1616" s="11"/>
      <c r="AG1616" s="11"/>
      <c r="AH1616" s="11"/>
      <c r="AI1616" s="11"/>
      <c r="AJ1616" s="11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  <c r="AZ1616" s="11"/>
      <c r="BA1616" s="11"/>
      <c r="BB1616" s="11"/>
      <c r="BC1616" s="11"/>
      <c r="BD1616" s="11"/>
      <c r="BE1616" s="11"/>
      <c r="BF1616" s="11"/>
      <c r="BG1616" s="11"/>
      <c r="BH1616" s="11"/>
      <c r="BI1616" s="11"/>
      <c r="BJ1616" s="11"/>
      <c r="BK1616" s="11"/>
      <c r="BL1616" s="11"/>
      <c r="BM1616" s="11"/>
      <c r="BN1616" s="11"/>
      <c r="BO1616" s="11"/>
      <c r="BP1616" s="11"/>
      <c r="BQ1616" s="11"/>
      <c r="BR1616" s="11"/>
      <c r="BS1616" s="11"/>
      <c r="BT1616" s="11"/>
      <c r="BU1616" s="11"/>
      <c r="BV1616" s="11"/>
      <c r="BW1616" s="11"/>
      <c r="BX1616" s="11"/>
      <c r="BY1616" s="11"/>
      <c r="BZ1616" s="11"/>
      <c r="CA1616" s="11"/>
      <c r="CB1616" s="11"/>
      <c r="CC1616" s="11"/>
      <c r="CD1616" s="29"/>
      <c r="CE1616" s="11"/>
      <c r="CF1616" s="11"/>
      <c r="CG1616" s="29"/>
      <c r="CH1616" s="11"/>
      <c r="CI1616" s="11"/>
      <c r="CJ1616" s="11"/>
    </row>
    <row r="1617" spans="1:88" x14ac:dyDescent="0.2">
      <c r="A1617" s="13"/>
      <c r="B1617" s="13"/>
      <c r="C1617" s="11"/>
      <c r="D1617" s="29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  <c r="Y1617" s="11"/>
      <c r="Z1617" s="11"/>
      <c r="AA1617" s="11"/>
      <c r="AB1617" s="11"/>
      <c r="AC1617" s="11"/>
      <c r="AD1617" s="11"/>
      <c r="AE1617" s="11"/>
      <c r="AF1617" s="11"/>
      <c r="AG1617" s="11"/>
      <c r="AH1617" s="11"/>
      <c r="AI1617" s="11"/>
      <c r="AJ1617" s="11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  <c r="AZ1617" s="11"/>
      <c r="BA1617" s="11"/>
      <c r="BB1617" s="11"/>
      <c r="BC1617" s="11"/>
      <c r="BD1617" s="11"/>
      <c r="BE1617" s="11"/>
      <c r="BF1617" s="11"/>
      <c r="BG1617" s="11"/>
      <c r="BH1617" s="11"/>
      <c r="BI1617" s="11"/>
      <c r="BJ1617" s="11"/>
      <c r="BK1617" s="11"/>
      <c r="BL1617" s="11"/>
      <c r="BM1617" s="11"/>
      <c r="BN1617" s="11"/>
      <c r="BO1617" s="11"/>
      <c r="BP1617" s="11"/>
      <c r="BQ1617" s="11"/>
      <c r="BR1617" s="11"/>
      <c r="BS1617" s="11"/>
      <c r="BT1617" s="11"/>
      <c r="BU1617" s="11"/>
      <c r="BV1617" s="11"/>
      <c r="BW1617" s="11"/>
      <c r="BX1617" s="11"/>
      <c r="BY1617" s="11"/>
      <c r="BZ1617" s="11"/>
      <c r="CA1617" s="11"/>
      <c r="CB1617" s="11"/>
      <c r="CC1617" s="11"/>
      <c r="CD1617" s="29"/>
      <c r="CE1617" s="11"/>
      <c r="CF1617" s="11"/>
      <c r="CG1617" s="29"/>
      <c r="CH1617" s="11"/>
      <c r="CI1617" s="11"/>
      <c r="CJ1617" s="11"/>
    </row>
    <row r="1618" spans="1:88" x14ac:dyDescent="0.2">
      <c r="A1618" s="13"/>
      <c r="B1618" s="13"/>
      <c r="C1618" s="11"/>
      <c r="D1618" s="29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  <c r="AZ1618" s="11"/>
      <c r="BA1618" s="11"/>
      <c r="BB1618" s="11"/>
      <c r="BC1618" s="11"/>
      <c r="BD1618" s="11"/>
      <c r="BE1618" s="11"/>
      <c r="BF1618" s="11"/>
      <c r="BG1618" s="11"/>
      <c r="BH1618" s="11"/>
      <c r="BI1618" s="11"/>
      <c r="BJ1618" s="11"/>
      <c r="BK1618" s="11"/>
      <c r="BL1618" s="11"/>
      <c r="BM1618" s="11"/>
      <c r="BN1618" s="11"/>
      <c r="BO1618" s="11"/>
      <c r="BP1618" s="11"/>
      <c r="BQ1618" s="11"/>
      <c r="BR1618" s="11"/>
      <c r="BS1618" s="11"/>
      <c r="BT1618" s="11"/>
      <c r="BU1618" s="11"/>
      <c r="BV1618" s="11"/>
      <c r="BW1618" s="11"/>
      <c r="BX1618" s="11"/>
      <c r="BY1618" s="11"/>
      <c r="BZ1618" s="11"/>
      <c r="CA1618" s="11"/>
      <c r="CB1618" s="11"/>
      <c r="CC1618" s="11"/>
      <c r="CD1618" s="29"/>
      <c r="CE1618" s="11"/>
      <c r="CF1618" s="11"/>
      <c r="CG1618" s="29"/>
      <c r="CH1618" s="11"/>
      <c r="CI1618" s="11"/>
      <c r="CJ1618" s="11"/>
    </row>
    <row r="1619" spans="1:88" x14ac:dyDescent="0.2">
      <c r="A1619" s="13"/>
      <c r="B1619" s="13"/>
      <c r="C1619" s="11"/>
      <c r="D1619" s="29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1"/>
      <c r="AH1619" s="11"/>
      <c r="AI1619" s="11"/>
      <c r="AJ1619" s="11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  <c r="AZ1619" s="11"/>
      <c r="BA1619" s="11"/>
      <c r="BB1619" s="11"/>
      <c r="BC1619" s="11"/>
      <c r="BD1619" s="11"/>
      <c r="BE1619" s="11"/>
      <c r="BF1619" s="11"/>
      <c r="BG1619" s="11"/>
      <c r="BH1619" s="11"/>
      <c r="BI1619" s="11"/>
      <c r="BJ1619" s="11"/>
      <c r="BK1619" s="11"/>
      <c r="BL1619" s="11"/>
      <c r="BM1619" s="11"/>
      <c r="BN1619" s="11"/>
      <c r="BO1619" s="11"/>
      <c r="BP1619" s="11"/>
      <c r="BQ1619" s="11"/>
      <c r="BR1619" s="11"/>
      <c r="BS1619" s="11"/>
      <c r="BT1619" s="11"/>
      <c r="BU1619" s="11"/>
      <c r="BV1619" s="11"/>
      <c r="BW1619" s="11"/>
      <c r="BX1619" s="11"/>
      <c r="BY1619" s="11"/>
      <c r="BZ1619" s="11"/>
      <c r="CA1619" s="11"/>
      <c r="CB1619" s="11"/>
      <c r="CC1619" s="11"/>
      <c r="CD1619" s="29"/>
      <c r="CE1619" s="11"/>
      <c r="CF1619" s="11"/>
      <c r="CG1619" s="29"/>
      <c r="CH1619" s="11"/>
      <c r="CI1619" s="11"/>
      <c r="CJ1619" s="11"/>
    </row>
    <row r="1620" spans="1:88" x14ac:dyDescent="0.2">
      <c r="A1620" s="13"/>
      <c r="B1620" s="13"/>
      <c r="C1620" s="11"/>
      <c r="D1620" s="29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S1620" s="11"/>
      <c r="T1620" s="11"/>
      <c r="U1620" s="11"/>
      <c r="V1620" s="11"/>
      <c r="W1620" s="11"/>
      <c r="X1620" s="11"/>
      <c r="Y1620" s="11"/>
      <c r="Z1620" s="11"/>
      <c r="AA1620" s="11"/>
      <c r="AB1620" s="11"/>
      <c r="AC1620" s="11"/>
      <c r="AD1620" s="11"/>
      <c r="AE1620" s="11"/>
      <c r="AF1620" s="11"/>
      <c r="AG1620" s="11"/>
      <c r="AH1620" s="11"/>
      <c r="AI1620" s="11"/>
      <c r="AJ1620" s="11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  <c r="AZ1620" s="11"/>
      <c r="BA1620" s="11"/>
      <c r="BB1620" s="11"/>
      <c r="BC1620" s="11"/>
      <c r="BD1620" s="11"/>
      <c r="BE1620" s="11"/>
      <c r="BF1620" s="11"/>
      <c r="BG1620" s="11"/>
      <c r="BH1620" s="11"/>
      <c r="BI1620" s="11"/>
      <c r="BJ1620" s="11"/>
      <c r="BK1620" s="11"/>
      <c r="BL1620" s="11"/>
      <c r="BM1620" s="11"/>
      <c r="BN1620" s="11"/>
      <c r="BO1620" s="11"/>
      <c r="BP1620" s="11"/>
      <c r="BQ1620" s="11"/>
      <c r="BR1620" s="11"/>
      <c r="BS1620" s="11"/>
      <c r="BT1620" s="11"/>
      <c r="BU1620" s="11"/>
      <c r="BV1620" s="11"/>
      <c r="BW1620" s="11"/>
      <c r="BX1620" s="11"/>
      <c r="BY1620" s="11"/>
      <c r="BZ1620" s="11"/>
      <c r="CA1620" s="11"/>
      <c r="CB1620" s="11"/>
      <c r="CC1620" s="11"/>
      <c r="CD1620" s="29"/>
      <c r="CE1620" s="11"/>
      <c r="CF1620" s="11"/>
      <c r="CG1620" s="29"/>
      <c r="CH1620" s="11"/>
      <c r="CI1620" s="11"/>
      <c r="CJ1620" s="11"/>
    </row>
    <row r="1621" spans="1:88" x14ac:dyDescent="0.2">
      <c r="A1621" s="13"/>
      <c r="B1621" s="13"/>
      <c r="C1621" s="11"/>
      <c r="D1621" s="29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  <c r="AA1621" s="11"/>
      <c r="AB1621" s="11"/>
      <c r="AC1621" s="11"/>
      <c r="AD1621" s="11"/>
      <c r="AE1621" s="11"/>
      <c r="AF1621" s="11"/>
      <c r="AG1621" s="11"/>
      <c r="AH1621" s="11"/>
      <c r="AI1621" s="11"/>
      <c r="AJ1621" s="11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  <c r="AZ1621" s="11"/>
      <c r="BA1621" s="11"/>
      <c r="BB1621" s="11"/>
      <c r="BC1621" s="11"/>
      <c r="BD1621" s="11"/>
      <c r="BE1621" s="11"/>
      <c r="BF1621" s="11"/>
      <c r="BG1621" s="11"/>
      <c r="BH1621" s="11"/>
      <c r="BI1621" s="11"/>
      <c r="BJ1621" s="11"/>
      <c r="BK1621" s="11"/>
      <c r="BL1621" s="11"/>
      <c r="BM1621" s="11"/>
      <c r="BN1621" s="11"/>
      <c r="BO1621" s="11"/>
      <c r="BP1621" s="11"/>
      <c r="BQ1621" s="11"/>
      <c r="BR1621" s="11"/>
      <c r="BS1621" s="11"/>
      <c r="BT1621" s="11"/>
      <c r="BU1621" s="11"/>
      <c r="BV1621" s="11"/>
      <c r="BW1621" s="11"/>
      <c r="BX1621" s="11"/>
      <c r="BY1621" s="11"/>
      <c r="BZ1621" s="11"/>
      <c r="CA1621" s="11"/>
      <c r="CB1621" s="11"/>
      <c r="CC1621" s="11"/>
      <c r="CD1621" s="29"/>
      <c r="CE1621" s="11"/>
      <c r="CF1621" s="11"/>
      <c r="CG1621" s="29"/>
      <c r="CH1621" s="11"/>
      <c r="CI1621" s="11"/>
      <c r="CJ1621" s="11"/>
    </row>
    <row r="1622" spans="1:88" x14ac:dyDescent="0.2">
      <c r="A1622" s="13"/>
      <c r="B1622" s="13"/>
      <c r="C1622" s="11"/>
      <c r="D1622" s="29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1"/>
      <c r="AH1622" s="11"/>
      <c r="AI1622" s="11"/>
      <c r="AJ1622" s="11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/>
      <c r="BA1622" s="11"/>
      <c r="BB1622" s="11"/>
      <c r="BC1622" s="11"/>
      <c r="BD1622" s="11"/>
      <c r="BE1622" s="11"/>
      <c r="BF1622" s="11"/>
      <c r="BG1622" s="11"/>
      <c r="BH1622" s="11"/>
      <c r="BI1622" s="11"/>
      <c r="BJ1622" s="11"/>
      <c r="BK1622" s="11"/>
      <c r="BL1622" s="11"/>
      <c r="BM1622" s="11"/>
      <c r="BN1622" s="11"/>
      <c r="BO1622" s="11"/>
      <c r="BP1622" s="11"/>
      <c r="BQ1622" s="11"/>
      <c r="BR1622" s="11"/>
      <c r="BS1622" s="11"/>
      <c r="BT1622" s="11"/>
      <c r="BU1622" s="11"/>
      <c r="BV1622" s="11"/>
      <c r="BW1622" s="11"/>
      <c r="BX1622" s="11"/>
      <c r="BY1622" s="11"/>
      <c r="BZ1622" s="11"/>
      <c r="CA1622" s="11"/>
      <c r="CB1622" s="11"/>
      <c r="CC1622" s="11"/>
      <c r="CD1622" s="29"/>
      <c r="CE1622" s="11"/>
      <c r="CF1622" s="11"/>
      <c r="CG1622" s="29"/>
      <c r="CH1622" s="11"/>
      <c r="CI1622" s="11"/>
      <c r="CJ1622" s="11"/>
    </row>
    <row r="1623" spans="1:88" x14ac:dyDescent="0.2">
      <c r="A1623" s="13"/>
      <c r="B1623" s="13"/>
      <c r="C1623" s="11"/>
      <c r="D1623" s="29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  <c r="Y1623" s="11"/>
      <c r="Z1623" s="11"/>
      <c r="AA1623" s="11"/>
      <c r="AB1623" s="11"/>
      <c r="AC1623" s="11"/>
      <c r="AD1623" s="11"/>
      <c r="AE1623" s="11"/>
      <c r="AF1623" s="11"/>
      <c r="AG1623" s="11"/>
      <c r="AH1623" s="11"/>
      <c r="AI1623" s="11"/>
      <c r="AJ1623" s="11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  <c r="AZ1623" s="11"/>
      <c r="BA1623" s="11"/>
      <c r="BB1623" s="11"/>
      <c r="BC1623" s="11"/>
      <c r="BD1623" s="11"/>
      <c r="BE1623" s="11"/>
      <c r="BF1623" s="11"/>
      <c r="BG1623" s="11"/>
      <c r="BH1623" s="11"/>
      <c r="BI1623" s="11"/>
      <c r="BJ1623" s="11"/>
      <c r="BK1623" s="11"/>
      <c r="BL1623" s="11"/>
      <c r="BM1623" s="11"/>
      <c r="BN1623" s="11"/>
      <c r="BO1623" s="11"/>
      <c r="BP1623" s="11"/>
      <c r="BQ1623" s="11"/>
      <c r="BR1623" s="11"/>
      <c r="BS1623" s="11"/>
      <c r="BT1623" s="11"/>
      <c r="BU1623" s="11"/>
      <c r="BV1623" s="11"/>
      <c r="BW1623" s="11"/>
      <c r="BX1623" s="11"/>
      <c r="BY1623" s="11"/>
      <c r="BZ1623" s="11"/>
      <c r="CA1623" s="11"/>
      <c r="CB1623" s="11"/>
      <c r="CC1623" s="11"/>
      <c r="CD1623" s="29"/>
      <c r="CE1623" s="11"/>
      <c r="CF1623" s="11"/>
      <c r="CG1623" s="29"/>
      <c r="CH1623" s="11"/>
      <c r="CI1623" s="11"/>
      <c r="CJ1623" s="11"/>
    </row>
    <row r="1624" spans="1:88" x14ac:dyDescent="0.2">
      <c r="A1624" s="13"/>
      <c r="B1624" s="13"/>
      <c r="C1624" s="11"/>
      <c r="D1624" s="29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S1624" s="11"/>
      <c r="T1624" s="11"/>
      <c r="U1624" s="11"/>
      <c r="V1624" s="11"/>
      <c r="W1624" s="11"/>
      <c r="X1624" s="11"/>
      <c r="Y1624" s="11"/>
      <c r="Z1624" s="11"/>
      <c r="AA1624" s="11"/>
      <c r="AB1624" s="11"/>
      <c r="AC1624" s="11"/>
      <c r="AD1624" s="11"/>
      <c r="AE1624" s="11"/>
      <c r="AF1624" s="11"/>
      <c r="AG1624" s="11"/>
      <c r="AH1624" s="11"/>
      <c r="AI1624" s="11"/>
      <c r="AJ1624" s="11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  <c r="AZ1624" s="11"/>
      <c r="BA1624" s="11"/>
      <c r="BB1624" s="11"/>
      <c r="BC1624" s="11"/>
      <c r="BD1624" s="11"/>
      <c r="BE1624" s="11"/>
      <c r="BF1624" s="11"/>
      <c r="BG1624" s="11"/>
      <c r="BH1624" s="11"/>
      <c r="BI1624" s="11"/>
      <c r="BJ1624" s="11"/>
      <c r="BK1624" s="11"/>
      <c r="BL1624" s="11"/>
      <c r="BM1624" s="11"/>
      <c r="BN1624" s="11"/>
      <c r="BO1624" s="11"/>
      <c r="BP1624" s="11"/>
      <c r="BQ1624" s="11"/>
      <c r="BR1624" s="11"/>
      <c r="BS1624" s="11"/>
      <c r="BT1624" s="11"/>
      <c r="BU1624" s="11"/>
      <c r="BV1624" s="11"/>
      <c r="BW1624" s="11"/>
      <c r="BX1624" s="11"/>
      <c r="BY1624" s="11"/>
      <c r="BZ1624" s="11"/>
      <c r="CA1624" s="11"/>
      <c r="CB1624" s="11"/>
      <c r="CC1624" s="11"/>
      <c r="CD1624" s="29"/>
      <c r="CE1624" s="11"/>
      <c r="CF1624" s="11"/>
      <c r="CG1624" s="29"/>
      <c r="CH1624" s="11"/>
      <c r="CI1624" s="11"/>
      <c r="CJ1624" s="11"/>
    </row>
    <row r="1625" spans="1:88" x14ac:dyDescent="0.2">
      <c r="A1625" s="13"/>
      <c r="B1625" s="13"/>
      <c r="C1625" s="11"/>
      <c r="D1625" s="29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  <c r="AA1625" s="11"/>
      <c r="AB1625" s="11"/>
      <c r="AC1625" s="11"/>
      <c r="AD1625" s="11"/>
      <c r="AE1625" s="11"/>
      <c r="AF1625" s="11"/>
      <c r="AG1625" s="11"/>
      <c r="AH1625" s="11"/>
      <c r="AI1625" s="11"/>
      <c r="AJ1625" s="11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  <c r="AZ1625" s="11"/>
      <c r="BA1625" s="11"/>
      <c r="BB1625" s="11"/>
      <c r="BC1625" s="11"/>
      <c r="BD1625" s="11"/>
      <c r="BE1625" s="11"/>
      <c r="BF1625" s="11"/>
      <c r="BG1625" s="11"/>
      <c r="BH1625" s="11"/>
      <c r="BI1625" s="11"/>
      <c r="BJ1625" s="11"/>
      <c r="BK1625" s="11"/>
      <c r="BL1625" s="11"/>
      <c r="BM1625" s="11"/>
      <c r="BN1625" s="11"/>
      <c r="BO1625" s="11"/>
      <c r="BP1625" s="11"/>
      <c r="BQ1625" s="11"/>
      <c r="BR1625" s="11"/>
      <c r="BS1625" s="11"/>
      <c r="BT1625" s="11"/>
      <c r="BU1625" s="11"/>
      <c r="BV1625" s="11"/>
      <c r="BW1625" s="11"/>
      <c r="BX1625" s="11"/>
      <c r="BY1625" s="11"/>
      <c r="BZ1625" s="11"/>
      <c r="CA1625" s="11"/>
      <c r="CB1625" s="11"/>
      <c r="CC1625" s="11"/>
      <c r="CD1625" s="29"/>
      <c r="CE1625" s="11"/>
      <c r="CF1625" s="11"/>
      <c r="CG1625" s="29"/>
      <c r="CH1625" s="11"/>
      <c r="CI1625" s="11"/>
      <c r="CJ1625" s="11"/>
    </row>
    <row r="1626" spans="1:88" x14ac:dyDescent="0.2">
      <c r="A1626" s="13"/>
      <c r="B1626" s="13"/>
      <c r="C1626" s="11"/>
      <c r="D1626" s="29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11"/>
      <c r="AF1626" s="11"/>
      <c r="AG1626" s="11"/>
      <c r="AH1626" s="11"/>
      <c r="AI1626" s="11"/>
      <c r="AJ1626" s="11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  <c r="AZ1626" s="11"/>
      <c r="BA1626" s="11"/>
      <c r="BB1626" s="11"/>
      <c r="BC1626" s="11"/>
      <c r="BD1626" s="11"/>
      <c r="BE1626" s="11"/>
      <c r="BF1626" s="11"/>
      <c r="BG1626" s="11"/>
      <c r="BH1626" s="11"/>
      <c r="BI1626" s="11"/>
      <c r="BJ1626" s="11"/>
      <c r="BK1626" s="11"/>
      <c r="BL1626" s="11"/>
      <c r="BM1626" s="11"/>
      <c r="BN1626" s="11"/>
      <c r="BO1626" s="11"/>
      <c r="BP1626" s="11"/>
      <c r="BQ1626" s="11"/>
      <c r="BR1626" s="11"/>
      <c r="BS1626" s="11"/>
      <c r="BT1626" s="11"/>
      <c r="BU1626" s="11"/>
      <c r="BV1626" s="11"/>
      <c r="BW1626" s="11"/>
      <c r="BX1626" s="11"/>
      <c r="BY1626" s="11"/>
      <c r="BZ1626" s="11"/>
      <c r="CA1626" s="11"/>
      <c r="CB1626" s="11"/>
      <c r="CC1626" s="11"/>
      <c r="CD1626" s="29"/>
      <c r="CE1626" s="11"/>
      <c r="CF1626" s="11"/>
      <c r="CG1626" s="29"/>
      <c r="CH1626" s="11"/>
      <c r="CI1626" s="11"/>
      <c r="CJ1626" s="11"/>
    </row>
    <row r="1627" spans="1:88" x14ac:dyDescent="0.2">
      <c r="A1627" s="13"/>
      <c r="B1627" s="13"/>
      <c r="C1627" s="11"/>
      <c r="D1627" s="29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  <c r="Y1627" s="11"/>
      <c r="Z1627" s="11"/>
      <c r="AA1627" s="11"/>
      <c r="AB1627" s="11"/>
      <c r="AC1627" s="11"/>
      <c r="AD1627" s="11"/>
      <c r="AE1627" s="11"/>
      <c r="AF1627" s="11"/>
      <c r="AG1627" s="11"/>
      <c r="AH1627" s="11"/>
      <c r="AI1627" s="11"/>
      <c r="AJ1627" s="11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  <c r="AZ1627" s="11"/>
      <c r="BA1627" s="11"/>
      <c r="BB1627" s="11"/>
      <c r="BC1627" s="11"/>
      <c r="BD1627" s="11"/>
      <c r="BE1627" s="11"/>
      <c r="BF1627" s="11"/>
      <c r="BG1627" s="11"/>
      <c r="BH1627" s="11"/>
      <c r="BI1627" s="11"/>
      <c r="BJ1627" s="11"/>
      <c r="BK1627" s="11"/>
      <c r="BL1627" s="11"/>
      <c r="BM1627" s="11"/>
      <c r="BN1627" s="11"/>
      <c r="BO1627" s="11"/>
      <c r="BP1627" s="11"/>
      <c r="BQ1627" s="11"/>
      <c r="BR1627" s="11"/>
      <c r="BS1627" s="11"/>
      <c r="BT1627" s="11"/>
      <c r="BU1627" s="11"/>
      <c r="BV1627" s="11"/>
      <c r="BW1627" s="11"/>
      <c r="BX1627" s="11"/>
      <c r="BY1627" s="11"/>
      <c r="BZ1627" s="11"/>
      <c r="CA1627" s="11"/>
      <c r="CB1627" s="11"/>
      <c r="CC1627" s="11"/>
      <c r="CD1627" s="29"/>
      <c r="CE1627" s="11"/>
      <c r="CF1627" s="11"/>
      <c r="CG1627" s="29"/>
      <c r="CH1627" s="11"/>
      <c r="CI1627" s="11"/>
      <c r="CJ1627" s="11"/>
    </row>
    <row r="1628" spans="1:88" x14ac:dyDescent="0.2">
      <c r="A1628" s="13"/>
      <c r="B1628" s="13"/>
      <c r="C1628" s="11"/>
      <c r="D1628" s="29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  <c r="Y1628" s="11"/>
      <c r="Z1628" s="11"/>
      <c r="AA1628" s="11"/>
      <c r="AB1628" s="11"/>
      <c r="AC1628" s="11"/>
      <c r="AD1628" s="11"/>
      <c r="AE1628" s="11"/>
      <c r="AF1628" s="11"/>
      <c r="AG1628" s="11"/>
      <c r="AH1628" s="11"/>
      <c r="AI1628" s="11"/>
      <c r="AJ1628" s="11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  <c r="AZ1628" s="11"/>
      <c r="BA1628" s="11"/>
      <c r="BB1628" s="11"/>
      <c r="BC1628" s="11"/>
      <c r="BD1628" s="11"/>
      <c r="BE1628" s="11"/>
      <c r="BF1628" s="11"/>
      <c r="BG1628" s="11"/>
      <c r="BH1628" s="11"/>
      <c r="BI1628" s="11"/>
      <c r="BJ1628" s="11"/>
      <c r="BK1628" s="11"/>
      <c r="BL1628" s="11"/>
      <c r="BM1628" s="11"/>
      <c r="BN1628" s="11"/>
      <c r="BO1628" s="11"/>
      <c r="BP1628" s="11"/>
      <c r="BQ1628" s="11"/>
      <c r="BR1628" s="11"/>
      <c r="BS1628" s="11"/>
      <c r="BT1628" s="11"/>
      <c r="BU1628" s="11"/>
      <c r="BV1628" s="11"/>
      <c r="BW1628" s="11"/>
      <c r="BX1628" s="11"/>
      <c r="BY1628" s="11"/>
      <c r="BZ1628" s="11"/>
      <c r="CA1628" s="11"/>
      <c r="CB1628" s="11"/>
      <c r="CC1628" s="11"/>
      <c r="CD1628" s="29"/>
      <c r="CE1628" s="11"/>
      <c r="CF1628" s="11"/>
      <c r="CG1628" s="29"/>
      <c r="CH1628" s="11"/>
      <c r="CI1628" s="11"/>
      <c r="CJ1628" s="11"/>
    </row>
    <row r="1629" spans="1:88" x14ac:dyDescent="0.2">
      <c r="A1629" s="13"/>
      <c r="B1629" s="13"/>
      <c r="C1629" s="11"/>
      <c r="D1629" s="29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  <c r="Y1629" s="11"/>
      <c r="Z1629" s="11"/>
      <c r="AA1629" s="11"/>
      <c r="AB1629" s="11"/>
      <c r="AC1629" s="11"/>
      <c r="AD1629" s="11"/>
      <c r="AE1629" s="11"/>
      <c r="AF1629" s="11"/>
      <c r="AG1629" s="11"/>
      <c r="AH1629" s="11"/>
      <c r="AI1629" s="11"/>
      <c r="AJ1629" s="11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  <c r="AZ1629" s="11"/>
      <c r="BA1629" s="11"/>
      <c r="BB1629" s="11"/>
      <c r="BC1629" s="11"/>
      <c r="BD1629" s="11"/>
      <c r="BE1629" s="11"/>
      <c r="BF1629" s="11"/>
      <c r="BG1629" s="11"/>
      <c r="BH1629" s="11"/>
      <c r="BI1629" s="11"/>
      <c r="BJ1629" s="11"/>
      <c r="BK1629" s="11"/>
      <c r="BL1629" s="11"/>
      <c r="BM1629" s="11"/>
      <c r="BN1629" s="11"/>
      <c r="BO1629" s="11"/>
      <c r="BP1629" s="11"/>
      <c r="BQ1629" s="11"/>
      <c r="BR1629" s="11"/>
      <c r="BS1629" s="11"/>
      <c r="BT1629" s="11"/>
      <c r="BU1629" s="11"/>
      <c r="BV1629" s="11"/>
      <c r="BW1629" s="11"/>
      <c r="BX1629" s="11"/>
      <c r="BY1629" s="11"/>
      <c r="BZ1629" s="11"/>
      <c r="CA1629" s="11"/>
      <c r="CB1629" s="11"/>
      <c r="CC1629" s="11"/>
      <c r="CD1629" s="29"/>
      <c r="CE1629" s="11"/>
      <c r="CF1629" s="11"/>
      <c r="CG1629" s="29"/>
      <c r="CH1629" s="11"/>
      <c r="CI1629" s="11"/>
      <c r="CJ1629" s="11"/>
    </row>
    <row r="1630" spans="1:88" x14ac:dyDescent="0.2">
      <c r="A1630" s="13"/>
      <c r="B1630" s="13"/>
      <c r="C1630" s="11"/>
      <c r="D1630" s="29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S1630" s="11"/>
      <c r="T1630" s="11"/>
      <c r="U1630" s="11"/>
      <c r="V1630" s="11"/>
      <c r="W1630" s="11"/>
      <c r="X1630" s="11"/>
      <c r="Y1630" s="11"/>
      <c r="Z1630" s="11"/>
      <c r="AA1630" s="11"/>
      <c r="AB1630" s="11"/>
      <c r="AC1630" s="11"/>
      <c r="AD1630" s="11"/>
      <c r="AE1630" s="11"/>
      <c r="AF1630" s="11"/>
      <c r="AG1630" s="11"/>
      <c r="AH1630" s="11"/>
      <c r="AI1630" s="11"/>
      <c r="AJ1630" s="11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  <c r="AZ1630" s="11"/>
      <c r="BA1630" s="11"/>
      <c r="BB1630" s="11"/>
      <c r="BC1630" s="11"/>
      <c r="BD1630" s="11"/>
      <c r="BE1630" s="11"/>
      <c r="BF1630" s="11"/>
      <c r="BG1630" s="11"/>
      <c r="BH1630" s="11"/>
      <c r="BI1630" s="11"/>
      <c r="BJ1630" s="11"/>
      <c r="BK1630" s="11"/>
      <c r="BL1630" s="11"/>
      <c r="BM1630" s="11"/>
      <c r="BN1630" s="11"/>
      <c r="BO1630" s="11"/>
      <c r="BP1630" s="11"/>
      <c r="BQ1630" s="11"/>
      <c r="BR1630" s="11"/>
      <c r="BS1630" s="11"/>
      <c r="BT1630" s="11"/>
      <c r="BU1630" s="11"/>
      <c r="BV1630" s="11"/>
      <c r="BW1630" s="11"/>
      <c r="BX1630" s="11"/>
      <c r="BY1630" s="11"/>
      <c r="BZ1630" s="11"/>
      <c r="CA1630" s="11"/>
      <c r="CB1630" s="11"/>
      <c r="CC1630" s="11"/>
      <c r="CD1630" s="29"/>
      <c r="CE1630" s="11"/>
      <c r="CF1630" s="11"/>
      <c r="CG1630" s="29"/>
      <c r="CH1630" s="11"/>
      <c r="CI1630" s="11"/>
      <c r="CJ1630" s="11"/>
    </row>
    <row r="1631" spans="1:88" x14ac:dyDescent="0.2">
      <c r="A1631" s="13"/>
      <c r="B1631" s="13"/>
      <c r="C1631" s="11"/>
      <c r="D1631" s="29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1"/>
      <c r="AH1631" s="11"/>
      <c r="AI1631" s="11"/>
      <c r="AJ1631" s="11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  <c r="AZ1631" s="11"/>
      <c r="BA1631" s="11"/>
      <c r="BB1631" s="11"/>
      <c r="BC1631" s="11"/>
      <c r="BD1631" s="11"/>
      <c r="BE1631" s="11"/>
      <c r="BF1631" s="11"/>
      <c r="BG1631" s="11"/>
      <c r="BH1631" s="11"/>
      <c r="BI1631" s="11"/>
      <c r="BJ1631" s="11"/>
      <c r="BK1631" s="11"/>
      <c r="BL1631" s="11"/>
      <c r="BM1631" s="11"/>
      <c r="BN1631" s="11"/>
      <c r="BO1631" s="11"/>
      <c r="BP1631" s="11"/>
      <c r="BQ1631" s="11"/>
      <c r="BR1631" s="11"/>
      <c r="BS1631" s="11"/>
      <c r="BT1631" s="11"/>
      <c r="BU1631" s="11"/>
      <c r="BV1631" s="11"/>
      <c r="BW1631" s="11"/>
      <c r="BX1631" s="11"/>
      <c r="BY1631" s="11"/>
      <c r="BZ1631" s="11"/>
      <c r="CA1631" s="11"/>
      <c r="CB1631" s="11"/>
      <c r="CC1631" s="11"/>
      <c r="CD1631" s="29"/>
      <c r="CE1631" s="11"/>
      <c r="CF1631" s="11"/>
      <c r="CG1631" s="29"/>
      <c r="CH1631" s="11"/>
      <c r="CI1631" s="11"/>
      <c r="CJ1631" s="11"/>
    </row>
    <row r="1632" spans="1:88" x14ac:dyDescent="0.2">
      <c r="A1632" s="13"/>
      <c r="B1632" s="13"/>
      <c r="C1632" s="11"/>
      <c r="D1632" s="29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S1632" s="11"/>
      <c r="T1632" s="11"/>
      <c r="U1632" s="11"/>
      <c r="V1632" s="11"/>
      <c r="W1632" s="11"/>
      <c r="X1632" s="11"/>
      <c r="Y1632" s="11"/>
      <c r="Z1632" s="11"/>
      <c r="AA1632" s="11"/>
      <c r="AB1632" s="11"/>
      <c r="AC1632" s="11"/>
      <c r="AD1632" s="11"/>
      <c r="AE1632" s="11"/>
      <c r="AF1632" s="11"/>
      <c r="AG1632" s="11"/>
      <c r="AH1632" s="11"/>
      <c r="AI1632" s="11"/>
      <c r="AJ1632" s="11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  <c r="AZ1632" s="11"/>
      <c r="BA1632" s="11"/>
      <c r="BB1632" s="11"/>
      <c r="BC1632" s="11"/>
      <c r="BD1632" s="11"/>
      <c r="BE1632" s="11"/>
      <c r="BF1632" s="11"/>
      <c r="BG1632" s="11"/>
      <c r="BH1632" s="11"/>
      <c r="BI1632" s="11"/>
      <c r="BJ1632" s="11"/>
      <c r="BK1632" s="11"/>
      <c r="BL1632" s="11"/>
      <c r="BM1632" s="11"/>
      <c r="BN1632" s="11"/>
      <c r="BO1632" s="11"/>
      <c r="BP1632" s="11"/>
      <c r="BQ1632" s="11"/>
      <c r="BR1632" s="11"/>
      <c r="BS1632" s="11"/>
      <c r="BT1632" s="11"/>
      <c r="BU1632" s="11"/>
      <c r="BV1632" s="11"/>
      <c r="BW1632" s="11"/>
      <c r="BX1632" s="11"/>
      <c r="BY1632" s="11"/>
      <c r="BZ1632" s="11"/>
      <c r="CA1632" s="11"/>
      <c r="CB1632" s="11"/>
      <c r="CC1632" s="11"/>
      <c r="CD1632" s="29"/>
      <c r="CE1632" s="11"/>
      <c r="CF1632" s="11"/>
      <c r="CG1632" s="29"/>
      <c r="CH1632" s="11"/>
      <c r="CI1632" s="11"/>
      <c r="CJ1632" s="11"/>
    </row>
    <row r="1633" spans="1:88" x14ac:dyDescent="0.2">
      <c r="A1633" s="13"/>
      <c r="B1633" s="13"/>
      <c r="C1633" s="11"/>
      <c r="D1633" s="29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  <c r="Y1633" s="11"/>
      <c r="Z1633" s="11"/>
      <c r="AA1633" s="11"/>
      <c r="AB1633" s="11"/>
      <c r="AC1633" s="11"/>
      <c r="AD1633" s="11"/>
      <c r="AE1633" s="11"/>
      <c r="AF1633" s="11"/>
      <c r="AG1633" s="11"/>
      <c r="AH1633" s="11"/>
      <c r="AI1633" s="11"/>
      <c r="AJ1633" s="11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  <c r="AZ1633" s="11"/>
      <c r="BA1633" s="11"/>
      <c r="BB1633" s="11"/>
      <c r="BC1633" s="11"/>
      <c r="BD1633" s="11"/>
      <c r="BE1633" s="11"/>
      <c r="BF1633" s="11"/>
      <c r="BG1633" s="11"/>
      <c r="BH1633" s="11"/>
      <c r="BI1633" s="11"/>
      <c r="BJ1633" s="11"/>
      <c r="BK1633" s="11"/>
      <c r="BL1633" s="11"/>
      <c r="BM1633" s="11"/>
      <c r="BN1633" s="11"/>
      <c r="BO1633" s="11"/>
      <c r="BP1633" s="11"/>
      <c r="BQ1633" s="11"/>
      <c r="BR1633" s="11"/>
      <c r="BS1633" s="11"/>
      <c r="BT1633" s="11"/>
      <c r="BU1633" s="11"/>
      <c r="BV1633" s="11"/>
      <c r="BW1633" s="11"/>
      <c r="BX1633" s="11"/>
      <c r="BY1633" s="11"/>
      <c r="BZ1633" s="11"/>
      <c r="CA1633" s="11"/>
      <c r="CB1633" s="11"/>
      <c r="CC1633" s="11"/>
      <c r="CD1633" s="29"/>
      <c r="CE1633" s="11"/>
      <c r="CF1633" s="11"/>
      <c r="CG1633" s="29"/>
      <c r="CH1633" s="11"/>
      <c r="CI1633" s="11"/>
      <c r="CJ1633" s="11"/>
    </row>
    <row r="1634" spans="1:88" x14ac:dyDescent="0.2">
      <c r="A1634" s="13"/>
      <c r="B1634" s="13"/>
      <c r="C1634" s="11"/>
      <c r="D1634" s="29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  <c r="Y1634" s="11"/>
      <c r="Z1634" s="11"/>
      <c r="AA1634" s="11"/>
      <c r="AB1634" s="11"/>
      <c r="AC1634" s="11"/>
      <c r="AD1634" s="11"/>
      <c r="AE1634" s="11"/>
      <c r="AF1634" s="11"/>
      <c r="AG1634" s="11"/>
      <c r="AH1634" s="11"/>
      <c r="AI1634" s="11"/>
      <c r="AJ1634" s="11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  <c r="AZ1634" s="11"/>
      <c r="BA1634" s="11"/>
      <c r="BB1634" s="11"/>
      <c r="BC1634" s="11"/>
      <c r="BD1634" s="11"/>
      <c r="BE1634" s="11"/>
      <c r="BF1634" s="11"/>
      <c r="BG1634" s="11"/>
      <c r="BH1634" s="11"/>
      <c r="BI1634" s="11"/>
      <c r="BJ1634" s="11"/>
      <c r="BK1634" s="11"/>
      <c r="BL1634" s="11"/>
      <c r="BM1634" s="11"/>
      <c r="BN1634" s="11"/>
      <c r="BO1634" s="11"/>
      <c r="BP1634" s="11"/>
      <c r="BQ1634" s="11"/>
      <c r="BR1634" s="11"/>
      <c r="BS1634" s="11"/>
      <c r="BT1634" s="11"/>
      <c r="BU1634" s="11"/>
      <c r="BV1634" s="11"/>
      <c r="BW1634" s="11"/>
      <c r="BX1634" s="11"/>
      <c r="BY1634" s="11"/>
      <c r="BZ1634" s="11"/>
      <c r="CA1634" s="11"/>
      <c r="CB1634" s="11"/>
      <c r="CC1634" s="11"/>
      <c r="CD1634" s="29"/>
      <c r="CE1634" s="11"/>
      <c r="CF1634" s="11"/>
      <c r="CG1634" s="29"/>
      <c r="CH1634" s="11"/>
      <c r="CI1634" s="11"/>
      <c r="CJ1634" s="11"/>
    </row>
    <row r="1635" spans="1:88" x14ac:dyDescent="0.2">
      <c r="A1635" s="13"/>
      <c r="B1635" s="13"/>
      <c r="C1635" s="11"/>
      <c r="D1635" s="29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  <c r="Y1635" s="11"/>
      <c r="Z1635" s="11"/>
      <c r="AA1635" s="11"/>
      <c r="AB1635" s="11"/>
      <c r="AC1635" s="11"/>
      <c r="AD1635" s="11"/>
      <c r="AE1635" s="11"/>
      <c r="AF1635" s="11"/>
      <c r="AG1635" s="11"/>
      <c r="AH1635" s="11"/>
      <c r="AI1635" s="11"/>
      <c r="AJ1635" s="11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  <c r="AZ1635" s="11"/>
      <c r="BA1635" s="11"/>
      <c r="BB1635" s="11"/>
      <c r="BC1635" s="11"/>
      <c r="BD1635" s="11"/>
      <c r="BE1635" s="11"/>
      <c r="BF1635" s="11"/>
      <c r="BG1635" s="11"/>
      <c r="BH1635" s="11"/>
      <c r="BI1635" s="11"/>
      <c r="BJ1635" s="11"/>
      <c r="BK1635" s="11"/>
      <c r="BL1635" s="11"/>
      <c r="BM1635" s="11"/>
      <c r="BN1635" s="11"/>
      <c r="BO1635" s="11"/>
      <c r="BP1635" s="11"/>
      <c r="BQ1635" s="11"/>
      <c r="BR1635" s="11"/>
      <c r="BS1635" s="11"/>
      <c r="BT1635" s="11"/>
      <c r="BU1635" s="11"/>
      <c r="BV1635" s="11"/>
      <c r="BW1635" s="11"/>
      <c r="BX1635" s="11"/>
      <c r="BY1635" s="11"/>
      <c r="BZ1635" s="11"/>
      <c r="CA1635" s="11"/>
      <c r="CB1635" s="11"/>
      <c r="CC1635" s="11"/>
      <c r="CD1635" s="29"/>
      <c r="CE1635" s="11"/>
      <c r="CF1635" s="11"/>
      <c r="CG1635" s="29"/>
      <c r="CH1635" s="11"/>
      <c r="CI1635" s="11"/>
      <c r="CJ1635" s="11"/>
    </row>
    <row r="1636" spans="1:88" x14ac:dyDescent="0.2">
      <c r="A1636" s="13"/>
      <c r="B1636" s="13"/>
      <c r="C1636" s="11"/>
      <c r="D1636" s="29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11"/>
      <c r="S1636" s="11"/>
      <c r="T1636" s="11"/>
      <c r="U1636" s="11"/>
      <c r="V1636" s="11"/>
      <c r="W1636" s="11"/>
      <c r="X1636" s="11"/>
      <c r="Y1636" s="11"/>
      <c r="Z1636" s="11"/>
      <c r="AA1636" s="11"/>
      <c r="AB1636" s="11"/>
      <c r="AC1636" s="11"/>
      <c r="AD1636" s="11"/>
      <c r="AE1636" s="11"/>
      <c r="AF1636" s="11"/>
      <c r="AG1636" s="11"/>
      <c r="AH1636" s="11"/>
      <c r="AI1636" s="11"/>
      <c r="AJ1636" s="11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  <c r="AZ1636" s="11"/>
      <c r="BA1636" s="11"/>
      <c r="BB1636" s="11"/>
      <c r="BC1636" s="11"/>
      <c r="BD1636" s="11"/>
      <c r="BE1636" s="11"/>
      <c r="BF1636" s="11"/>
      <c r="BG1636" s="11"/>
      <c r="BH1636" s="11"/>
      <c r="BI1636" s="11"/>
      <c r="BJ1636" s="11"/>
      <c r="BK1636" s="11"/>
      <c r="BL1636" s="11"/>
      <c r="BM1636" s="11"/>
      <c r="BN1636" s="11"/>
      <c r="BO1636" s="11"/>
      <c r="BP1636" s="11"/>
      <c r="BQ1636" s="11"/>
      <c r="BR1636" s="11"/>
      <c r="BS1636" s="11"/>
      <c r="BT1636" s="11"/>
      <c r="BU1636" s="11"/>
      <c r="BV1636" s="11"/>
      <c r="BW1636" s="11"/>
      <c r="BX1636" s="11"/>
      <c r="BY1636" s="11"/>
      <c r="BZ1636" s="11"/>
      <c r="CA1636" s="11"/>
      <c r="CB1636" s="11"/>
      <c r="CC1636" s="11"/>
      <c r="CD1636" s="29"/>
      <c r="CE1636" s="11"/>
      <c r="CF1636" s="11"/>
      <c r="CG1636" s="29"/>
      <c r="CH1636" s="11"/>
      <c r="CI1636" s="11"/>
      <c r="CJ1636" s="11"/>
    </row>
    <row r="1637" spans="1:88" x14ac:dyDescent="0.2">
      <c r="A1637" s="13"/>
      <c r="B1637" s="13"/>
      <c r="C1637" s="11"/>
      <c r="D1637" s="29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  <c r="AA1637" s="11"/>
      <c r="AB1637" s="11"/>
      <c r="AC1637" s="11"/>
      <c r="AD1637" s="11"/>
      <c r="AE1637" s="11"/>
      <c r="AF1637" s="11"/>
      <c r="AG1637" s="11"/>
      <c r="AH1637" s="11"/>
      <c r="AI1637" s="11"/>
      <c r="AJ1637" s="11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  <c r="AZ1637" s="11"/>
      <c r="BA1637" s="11"/>
      <c r="BB1637" s="11"/>
      <c r="BC1637" s="11"/>
      <c r="BD1637" s="11"/>
      <c r="BE1637" s="11"/>
      <c r="BF1637" s="11"/>
      <c r="BG1637" s="11"/>
      <c r="BH1637" s="11"/>
      <c r="BI1637" s="11"/>
      <c r="BJ1637" s="11"/>
      <c r="BK1637" s="11"/>
      <c r="BL1637" s="11"/>
      <c r="BM1637" s="11"/>
      <c r="BN1637" s="11"/>
      <c r="BO1637" s="11"/>
      <c r="BP1637" s="11"/>
      <c r="BQ1637" s="11"/>
      <c r="BR1637" s="11"/>
      <c r="BS1637" s="11"/>
      <c r="BT1637" s="11"/>
      <c r="BU1637" s="11"/>
      <c r="BV1637" s="11"/>
      <c r="BW1637" s="11"/>
      <c r="BX1637" s="11"/>
      <c r="BY1637" s="11"/>
      <c r="BZ1637" s="11"/>
      <c r="CA1637" s="11"/>
      <c r="CB1637" s="11"/>
      <c r="CC1637" s="11"/>
      <c r="CD1637" s="29"/>
      <c r="CE1637" s="11"/>
      <c r="CF1637" s="11"/>
      <c r="CG1637" s="29"/>
      <c r="CH1637" s="11"/>
      <c r="CI1637" s="11"/>
      <c r="CJ1637" s="11"/>
    </row>
    <row r="1638" spans="1:88" x14ac:dyDescent="0.2">
      <c r="A1638" s="13"/>
      <c r="B1638" s="13"/>
      <c r="C1638" s="11"/>
      <c r="D1638" s="29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11"/>
      <c r="Y1638" s="11"/>
      <c r="Z1638" s="11"/>
      <c r="AA1638" s="11"/>
      <c r="AB1638" s="11"/>
      <c r="AC1638" s="11"/>
      <c r="AD1638" s="11"/>
      <c r="AE1638" s="11"/>
      <c r="AF1638" s="11"/>
      <c r="AG1638" s="11"/>
      <c r="AH1638" s="11"/>
      <c r="AI1638" s="11"/>
      <c r="AJ1638" s="11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  <c r="AZ1638" s="11"/>
      <c r="BA1638" s="11"/>
      <c r="BB1638" s="11"/>
      <c r="BC1638" s="11"/>
      <c r="BD1638" s="11"/>
      <c r="BE1638" s="11"/>
      <c r="BF1638" s="11"/>
      <c r="BG1638" s="11"/>
      <c r="BH1638" s="11"/>
      <c r="BI1638" s="11"/>
      <c r="BJ1638" s="11"/>
      <c r="BK1638" s="11"/>
      <c r="BL1638" s="11"/>
      <c r="BM1638" s="11"/>
      <c r="BN1638" s="11"/>
      <c r="BO1638" s="11"/>
      <c r="BP1638" s="11"/>
      <c r="BQ1638" s="11"/>
      <c r="BR1638" s="11"/>
      <c r="BS1638" s="11"/>
      <c r="BT1638" s="11"/>
      <c r="BU1638" s="11"/>
      <c r="BV1638" s="11"/>
      <c r="BW1638" s="11"/>
      <c r="BX1638" s="11"/>
      <c r="BY1638" s="11"/>
      <c r="BZ1638" s="11"/>
      <c r="CA1638" s="11"/>
      <c r="CB1638" s="11"/>
      <c r="CC1638" s="11"/>
      <c r="CD1638" s="29"/>
      <c r="CE1638" s="11"/>
      <c r="CF1638" s="11"/>
      <c r="CG1638" s="29"/>
      <c r="CH1638" s="11"/>
      <c r="CI1638" s="11"/>
      <c r="CJ1638" s="11"/>
    </row>
    <row r="1639" spans="1:88" x14ac:dyDescent="0.2">
      <c r="A1639" s="13"/>
      <c r="B1639" s="13"/>
      <c r="C1639" s="11"/>
      <c r="D1639" s="29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  <c r="Y1639" s="11"/>
      <c r="Z1639" s="11"/>
      <c r="AA1639" s="11"/>
      <c r="AB1639" s="11"/>
      <c r="AC1639" s="11"/>
      <c r="AD1639" s="11"/>
      <c r="AE1639" s="11"/>
      <c r="AF1639" s="11"/>
      <c r="AG1639" s="11"/>
      <c r="AH1639" s="11"/>
      <c r="AI1639" s="11"/>
      <c r="AJ1639" s="11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  <c r="AZ1639" s="11"/>
      <c r="BA1639" s="11"/>
      <c r="BB1639" s="11"/>
      <c r="BC1639" s="11"/>
      <c r="BD1639" s="11"/>
      <c r="BE1639" s="11"/>
      <c r="BF1639" s="11"/>
      <c r="BG1639" s="11"/>
      <c r="BH1639" s="11"/>
      <c r="BI1639" s="11"/>
      <c r="BJ1639" s="11"/>
      <c r="BK1639" s="11"/>
      <c r="BL1639" s="11"/>
      <c r="BM1639" s="11"/>
      <c r="BN1639" s="11"/>
      <c r="BO1639" s="11"/>
      <c r="BP1639" s="11"/>
      <c r="BQ1639" s="11"/>
      <c r="BR1639" s="11"/>
      <c r="BS1639" s="11"/>
      <c r="BT1639" s="11"/>
      <c r="BU1639" s="11"/>
      <c r="BV1639" s="11"/>
      <c r="BW1639" s="11"/>
      <c r="BX1639" s="11"/>
      <c r="BY1639" s="11"/>
      <c r="BZ1639" s="11"/>
      <c r="CA1639" s="11"/>
      <c r="CB1639" s="11"/>
      <c r="CC1639" s="11"/>
      <c r="CD1639" s="29"/>
      <c r="CE1639" s="11"/>
      <c r="CF1639" s="11"/>
      <c r="CG1639" s="29"/>
      <c r="CH1639" s="11"/>
      <c r="CI1639" s="11"/>
      <c r="CJ1639" s="11"/>
    </row>
    <row r="1640" spans="1:88" x14ac:dyDescent="0.2">
      <c r="A1640" s="13"/>
      <c r="B1640" s="13"/>
      <c r="C1640" s="11"/>
      <c r="D1640" s="29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1"/>
      <c r="AH1640" s="11"/>
      <c r="AI1640" s="11"/>
      <c r="AJ1640" s="11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  <c r="AZ1640" s="11"/>
      <c r="BA1640" s="11"/>
      <c r="BB1640" s="11"/>
      <c r="BC1640" s="11"/>
      <c r="BD1640" s="11"/>
      <c r="BE1640" s="11"/>
      <c r="BF1640" s="11"/>
      <c r="BG1640" s="11"/>
      <c r="BH1640" s="11"/>
      <c r="BI1640" s="11"/>
      <c r="BJ1640" s="11"/>
      <c r="BK1640" s="11"/>
      <c r="BL1640" s="11"/>
      <c r="BM1640" s="11"/>
      <c r="BN1640" s="11"/>
      <c r="BO1640" s="11"/>
      <c r="BP1640" s="11"/>
      <c r="BQ1640" s="11"/>
      <c r="BR1640" s="11"/>
      <c r="BS1640" s="11"/>
      <c r="BT1640" s="11"/>
      <c r="BU1640" s="11"/>
      <c r="BV1640" s="11"/>
      <c r="BW1640" s="11"/>
      <c r="BX1640" s="11"/>
      <c r="BY1640" s="11"/>
      <c r="BZ1640" s="11"/>
      <c r="CA1640" s="11"/>
      <c r="CB1640" s="11"/>
      <c r="CC1640" s="11"/>
      <c r="CD1640" s="29"/>
      <c r="CE1640" s="11"/>
      <c r="CF1640" s="11"/>
      <c r="CG1640" s="29"/>
      <c r="CH1640" s="11"/>
      <c r="CI1640" s="11"/>
      <c r="CJ1640" s="11"/>
    </row>
    <row r="1641" spans="1:88" x14ac:dyDescent="0.2">
      <c r="A1641" s="13"/>
      <c r="B1641" s="13"/>
      <c r="C1641" s="11"/>
      <c r="D1641" s="29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  <c r="Y1641" s="11"/>
      <c r="Z1641" s="11"/>
      <c r="AA1641" s="11"/>
      <c r="AB1641" s="11"/>
      <c r="AC1641" s="11"/>
      <c r="AD1641" s="11"/>
      <c r="AE1641" s="11"/>
      <c r="AF1641" s="11"/>
      <c r="AG1641" s="11"/>
      <c r="AH1641" s="11"/>
      <c r="AI1641" s="11"/>
      <c r="AJ1641" s="11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  <c r="AZ1641" s="11"/>
      <c r="BA1641" s="11"/>
      <c r="BB1641" s="11"/>
      <c r="BC1641" s="11"/>
      <c r="BD1641" s="11"/>
      <c r="BE1641" s="11"/>
      <c r="BF1641" s="11"/>
      <c r="BG1641" s="11"/>
      <c r="BH1641" s="11"/>
      <c r="BI1641" s="11"/>
      <c r="BJ1641" s="11"/>
      <c r="BK1641" s="11"/>
      <c r="BL1641" s="11"/>
      <c r="BM1641" s="11"/>
      <c r="BN1641" s="11"/>
      <c r="BO1641" s="11"/>
      <c r="BP1641" s="11"/>
      <c r="BQ1641" s="11"/>
      <c r="BR1641" s="11"/>
      <c r="BS1641" s="11"/>
      <c r="BT1641" s="11"/>
      <c r="BU1641" s="11"/>
      <c r="BV1641" s="11"/>
      <c r="BW1641" s="11"/>
      <c r="BX1641" s="11"/>
      <c r="BY1641" s="11"/>
      <c r="BZ1641" s="11"/>
      <c r="CA1641" s="11"/>
      <c r="CB1641" s="11"/>
      <c r="CC1641" s="11"/>
      <c r="CD1641" s="29"/>
      <c r="CE1641" s="11"/>
      <c r="CF1641" s="11"/>
      <c r="CG1641" s="29"/>
      <c r="CH1641" s="11"/>
      <c r="CI1641" s="11"/>
      <c r="CJ1641" s="11"/>
    </row>
    <row r="1642" spans="1:88" x14ac:dyDescent="0.2">
      <c r="A1642" s="13"/>
      <c r="B1642" s="13"/>
      <c r="C1642" s="11"/>
      <c r="D1642" s="29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  <c r="W1642" s="11"/>
      <c r="X1642" s="11"/>
      <c r="Y1642" s="11"/>
      <c r="Z1642" s="11"/>
      <c r="AA1642" s="11"/>
      <c r="AB1642" s="11"/>
      <c r="AC1642" s="11"/>
      <c r="AD1642" s="11"/>
      <c r="AE1642" s="11"/>
      <c r="AF1642" s="11"/>
      <c r="AG1642" s="11"/>
      <c r="AH1642" s="11"/>
      <c r="AI1642" s="11"/>
      <c r="AJ1642" s="11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  <c r="AZ1642" s="11"/>
      <c r="BA1642" s="11"/>
      <c r="BB1642" s="11"/>
      <c r="BC1642" s="11"/>
      <c r="BD1642" s="11"/>
      <c r="BE1642" s="11"/>
      <c r="BF1642" s="11"/>
      <c r="BG1642" s="11"/>
      <c r="BH1642" s="11"/>
      <c r="BI1642" s="11"/>
      <c r="BJ1642" s="11"/>
      <c r="BK1642" s="11"/>
      <c r="BL1642" s="11"/>
      <c r="BM1642" s="11"/>
      <c r="BN1642" s="11"/>
      <c r="BO1642" s="11"/>
      <c r="BP1642" s="11"/>
      <c r="BQ1642" s="11"/>
      <c r="BR1642" s="11"/>
      <c r="BS1642" s="11"/>
      <c r="BT1642" s="11"/>
      <c r="BU1642" s="11"/>
      <c r="BV1642" s="11"/>
      <c r="BW1642" s="11"/>
      <c r="BX1642" s="11"/>
      <c r="BY1642" s="11"/>
      <c r="BZ1642" s="11"/>
      <c r="CA1642" s="11"/>
      <c r="CB1642" s="11"/>
      <c r="CC1642" s="11"/>
      <c r="CD1642" s="29"/>
      <c r="CE1642" s="11"/>
      <c r="CF1642" s="11"/>
      <c r="CG1642" s="29"/>
      <c r="CH1642" s="11"/>
      <c r="CI1642" s="11"/>
      <c r="CJ1642" s="11"/>
    </row>
    <row r="1643" spans="1:88" x14ac:dyDescent="0.2">
      <c r="A1643" s="13"/>
      <c r="B1643" s="13"/>
      <c r="C1643" s="11"/>
      <c r="D1643" s="29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  <c r="Y1643" s="11"/>
      <c r="Z1643" s="11"/>
      <c r="AA1643" s="11"/>
      <c r="AB1643" s="11"/>
      <c r="AC1643" s="11"/>
      <c r="AD1643" s="11"/>
      <c r="AE1643" s="11"/>
      <c r="AF1643" s="11"/>
      <c r="AG1643" s="11"/>
      <c r="AH1643" s="11"/>
      <c r="AI1643" s="11"/>
      <c r="AJ1643" s="11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  <c r="AZ1643" s="11"/>
      <c r="BA1643" s="11"/>
      <c r="BB1643" s="11"/>
      <c r="BC1643" s="11"/>
      <c r="BD1643" s="11"/>
      <c r="BE1643" s="11"/>
      <c r="BF1643" s="11"/>
      <c r="BG1643" s="11"/>
      <c r="BH1643" s="11"/>
      <c r="BI1643" s="11"/>
      <c r="BJ1643" s="11"/>
      <c r="BK1643" s="11"/>
      <c r="BL1643" s="11"/>
      <c r="BM1643" s="11"/>
      <c r="BN1643" s="11"/>
      <c r="BO1643" s="11"/>
      <c r="BP1643" s="11"/>
      <c r="BQ1643" s="11"/>
      <c r="BR1643" s="11"/>
      <c r="BS1643" s="11"/>
      <c r="BT1643" s="11"/>
      <c r="BU1643" s="11"/>
      <c r="BV1643" s="11"/>
      <c r="BW1643" s="11"/>
      <c r="BX1643" s="11"/>
      <c r="BY1643" s="11"/>
      <c r="BZ1643" s="11"/>
      <c r="CA1643" s="11"/>
      <c r="CB1643" s="11"/>
      <c r="CC1643" s="11"/>
      <c r="CD1643" s="29"/>
      <c r="CE1643" s="11"/>
      <c r="CF1643" s="11"/>
      <c r="CG1643" s="29"/>
      <c r="CH1643" s="11"/>
      <c r="CI1643" s="11"/>
      <c r="CJ1643" s="11"/>
    </row>
    <row r="1644" spans="1:88" x14ac:dyDescent="0.2">
      <c r="A1644" s="13"/>
      <c r="B1644" s="13"/>
      <c r="C1644" s="11"/>
      <c r="D1644" s="29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  <c r="W1644" s="11"/>
      <c r="X1644" s="11"/>
      <c r="Y1644" s="11"/>
      <c r="Z1644" s="11"/>
      <c r="AA1644" s="11"/>
      <c r="AB1644" s="11"/>
      <c r="AC1644" s="11"/>
      <c r="AD1644" s="11"/>
      <c r="AE1644" s="11"/>
      <c r="AF1644" s="11"/>
      <c r="AG1644" s="11"/>
      <c r="AH1644" s="11"/>
      <c r="AI1644" s="11"/>
      <c r="AJ1644" s="11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  <c r="AZ1644" s="11"/>
      <c r="BA1644" s="11"/>
      <c r="BB1644" s="11"/>
      <c r="BC1644" s="11"/>
      <c r="BD1644" s="11"/>
      <c r="BE1644" s="11"/>
      <c r="BF1644" s="11"/>
      <c r="BG1644" s="11"/>
      <c r="BH1644" s="11"/>
      <c r="BI1644" s="11"/>
      <c r="BJ1644" s="11"/>
      <c r="BK1644" s="11"/>
      <c r="BL1644" s="11"/>
      <c r="BM1644" s="11"/>
      <c r="BN1644" s="11"/>
      <c r="BO1644" s="11"/>
      <c r="BP1644" s="11"/>
      <c r="BQ1644" s="11"/>
      <c r="BR1644" s="11"/>
      <c r="BS1644" s="11"/>
      <c r="BT1644" s="11"/>
      <c r="BU1644" s="11"/>
      <c r="BV1644" s="11"/>
      <c r="BW1644" s="11"/>
      <c r="BX1644" s="11"/>
      <c r="BY1644" s="11"/>
      <c r="BZ1644" s="11"/>
      <c r="CA1644" s="11"/>
      <c r="CB1644" s="11"/>
      <c r="CC1644" s="11"/>
      <c r="CD1644" s="29"/>
      <c r="CE1644" s="11"/>
      <c r="CF1644" s="11"/>
      <c r="CG1644" s="29"/>
      <c r="CH1644" s="11"/>
      <c r="CI1644" s="11"/>
      <c r="CJ1644" s="11"/>
    </row>
    <row r="1645" spans="1:88" x14ac:dyDescent="0.2">
      <c r="A1645" s="13"/>
      <c r="B1645" s="13"/>
      <c r="C1645" s="11"/>
      <c r="D1645" s="29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  <c r="Y1645" s="11"/>
      <c r="Z1645" s="11"/>
      <c r="AA1645" s="11"/>
      <c r="AB1645" s="11"/>
      <c r="AC1645" s="11"/>
      <c r="AD1645" s="11"/>
      <c r="AE1645" s="11"/>
      <c r="AF1645" s="11"/>
      <c r="AG1645" s="11"/>
      <c r="AH1645" s="11"/>
      <c r="AI1645" s="11"/>
      <c r="AJ1645" s="11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  <c r="AZ1645" s="11"/>
      <c r="BA1645" s="11"/>
      <c r="BB1645" s="11"/>
      <c r="BC1645" s="11"/>
      <c r="BD1645" s="11"/>
      <c r="BE1645" s="11"/>
      <c r="BF1645" s="11"/>
      <c r="BG1645" s="11"/>
      <c r="BH1645" s="11"/>
      <c r="BI1645" s="11"/>
      <c r="BJ1645" s="11"/>
      <c r="BK1645" s="11"/>
      <c r="BL1645" s="11"/>
      <c r="BM1645" s="11"/>
      <c r="BN1645" s="11"/>
      <c r="BO1645" s="11"/>
      <c r="BP1645" s="11"/>
      <c r="BQ1645" s="11"/>
      <c r="BR1645" s="11"/>
      <c r="BS1645" s="11"/>
      <c r="BT1645" s="11"/>
      <c r="BU1645" s="11"/>
      <c r="BV1645" s="11"/>
      <c r="BW1645" s="11"/>
      <c r="BX1645" s="11"/>
      <c r="BY1645" s="11"/>
      <c r="BZ1645" s="11"/>
      <c r="CA1645" s="11"/>
      <c r="CB1645" s="11"/>
      <c r="CC1645" s="11"/>
      <c r="CD1645" s="29"/>
      <c r="CE1645" s="11"/>
      <c r="CF1645" s="11"/>
      <c r="CG1645" s="29"/>
      <c r="CH1645" s="11"/>
      <c r="CI1645" s="11"/>
      <c r="CJ1645" s="11"/>
    </row>
    <row r="1646" spans="1:88" x14ac:dyDescent="0.2">
      <c r="A1646" s="13"/>
      <c r="B1646" s="13"/>
      <c r="C1646" s="11"/>
      <c r="D1646" s="29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  <c r="Y1646" s="11"/>
      <c r="Z1646" s="11"/>
      <c r="AA1646" s="11"/>
      <c r="AB1646" s="11"/>
      <c r="AC1646" s="11"/>
      <c r="AD1646" s="11"/>
      <c r="AE1646" s="11"/>
      <c r="AF1646" s="11"/>
      <c r="AG1646" s="11"/>
      <c r="AH1646" s="11"/>
      <c r="AI1646" s="11"/>
      <c r="AJ1646" s="11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  <c r="AZ1646" s="11"/>
      <c r="BA1646" s="11"/>
      <c r="BB1646" s="11"/>
      <c r="BC1646" s="11"/>
      <c r="BD1646" s="11"/>
      <c r="BE1646" s="11"/>
      <c r="BF1646" s="11"/>
      <c r="BG1646" s="11"/>
      <c r="BH1646" s="11"/>
      <c r="BI1646" s="11"/>
      <c r="BJ1646" s="11"/>
      <c r="BK1646" s="11"/>
      <c r="BL1646" s="11"/>
      <c r="BM1646" s="11"/>
      <c r="BN1646" s="11"/>
      <c r="BO1646" s="11"/>
      <c r="BP1646" s="11"/>
      <c r="BQ1646" s="11"/>
      <c r="BR1646" s="11"/>
      <c r="BS1646" s="11"/>
      <c r="BT1646" s="11"/>
      <c r="BU1646" s="11"/>
      <c r="BV1646" s="11"/>
      <c r="BW1646" s="11"/>
      <c r="BX1646" s="11"/>
      <c r="BY1646" s="11"/>
      <c r="BZ1646" s="11"/>
      <c r="CA1646" s="11"/>
      <c r="CB1646" s="11"/>
      <c r="CC1646" s="11"/>
      <c r="CD1646" s="29"/>
      <c r="CE1646" s="11"/>
      <c r="CF1646" s="11"/>
      <c r="CG1646" s="29"/>
      <c r="CH1646" s="11"/>
      <c r="CI1646" s="11"/>
      <c r="CJ1646" s="11"/>
    </row>
    <row r="1647" spans="1:88" x14ac:dyDescent="0.2">
      <c r="A1647" s="13"/>
      <c r="B1647" s="13"/>
      <c r="C1647" s="11"/>
      <c r="D1647" s="29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  <c r="Y1647" s="11"/>
      <c r="Z1647" s="11"/>
      <c r="AA1647" s="11"/>
      <c r="AB1647" s="11"/>
      <c r="AC1647" s="11"/>
      <c r="AD1647" s="11"/>
      <c r="AE1647" s="11"/>
      <c r="AF1647" s="11"/>
      <c r="AG1647" s="11"/>
      <c r="AH1647" s="11"/>
      <c r="AI1647" s="11"/>
      <c r="AJ1647" s="11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  <c r="AZ1647" s="11"/>
      <c r="BA1647" s="11"/>
      <c r="BB1647" s="11"/>
      <c r="BC1647" s="11"/>
      <c r="BD1647" s="11"/>
      <c r="BE1647" s="11"/>
      <c r="BF1647" s="11"/>
      <c r="BG1647" s="11"/>
      <c r="BH1647" s="11"/>
      <c r="BI1647" s="11"/>
      <c r="BJ1647" s="11"/>
      <c r="BK1647" s="11"/>
      <c r="BL1647" s="11"/>
      <c r="BM1647" s="11"/>
      <c r="BN1647" s="11"/>
      <c r="BO1647" s="11"/>
      <c r="BP1647" s="11"/>
      <c r="BQ1647" s="11"/>
      <c r="BR1647" s="11"/>
      <c r="BS1647" s="11"/>
      <c r="BT1647" s="11"/>
      <c r="BU1647" s="11"/>
      <c r="BV1647" s="11"/>
      <c r="BW1647" s="11"/>
      <c r="BX1647" s="11"/>
      <c r="BY1647" s="11"/>
      <c r="BZ1647" s="11"/>
      <c r="CA1647" s="11"/>
      <c r="CB1647" s="11"/>
      <c r="CC1647" s="11"/>
      <c r="CD1647" s="29"/>
      <c r="CE1647" s="11"/>
      <c r="CF1647" s="11"/>
      <c r="CG1647" s="29"/>
      <c r="CH1647" s="11"/>
      <c r="CI1647" s="11"/>
      <c r="CJ1647" s="11"/>
    </row>
    <row r="1648" spans="1:88" x14ac:dyDescent="0.2">
      <c r="A1648" s="13"/>
      <c r="B1648" s="13"/>
      <c r="C1648" s="11"/>
      <c r="D1648" s="29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/>
      <c r="Y1648" s="11"/>
      <c r="Z1648" s="11"/>
      <c r="AA1648" s="11"/>
      <c r="AB1648" s="11"/>
      <c r="AC1648" s="11"/>
      <c r="AD1648" s="11"/>
      <c r="AE1648" s="11"/>
      <c r="AF1648" s="11"/>
      <c r="AG1648" s="11"/>
      <c r="AH1648" s="11"/>
      <c r="AI1648" s="11"/>
      <c r="AJ1648" s="11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  <c r="AZ1648" s="11"/>
      <c r="BA1648" s="11"/>
      <c r="BB1648" s="11"/>
      <c r="BC1648" s="11"/>
      <c r="BD1648" s="11"/>
      <c r="BE1648" s="11"/>
      <c r="BF1648" s="11"/>
      <c r="BG1648" s="11"/>
      <c r="BH1648" s="11"/>
      <c r="BI1648" s="11"/>
      <c r="BJ1648" s="11"/>
      <c r="BK1648" s="11"/>
      <c r="BL1648" s="11"/>
      <c r="BM1648" s="11"/>
      <c r="BN1648" s="11"/>
      <c r="BO1648" s="11"/>
      <c r="BP1648" s="11"/>
      <c r="BQ1648" s="11"/>
      <c r="BR1648" s="11"/>
      <c r="BS1648" s="11"/>
      <c r="BT1648" s="11"/>
      <c r="BU1648" s="11"/>
      <c r="BV1648" s="11"/>
      <c r="BW1648" s="11"/>
      <c r="BX1648" s="11"/>
      <c r="BY1648" s="11"/>
      <c r="BZ1648" s="11"/>
      <c r="CA1648" s="11"/>
      <c r="CB1648" s="11"/>
      <c r="CC1648" s="11"/>
      <c r="CD1648" s="29"/>
      <c r="CE1648" s="11"/>
      <c r="CF1648" s="11"/>
      <c r="CG1648" s="29"/>
      <c r="CH1648" s="11"/>
      <c r="CI1648" s="11"/>
      <c r="CJ1648" s="11"/>
    </row>
    <row r="1649" spans="1:88" x14ac:dyDescent="0.2">
      <c r="A1649" s="13"/>
      <c r="B1649" s="13"/>
      <c r="C1649" s="11"/>
      <c r="D1649" s="29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  <c r="AI1649" s="11"/>
      <c r="AJ1649" s="11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  <c r="AZ1649" s="11"/>
      <c r="BA1649" s="11"/>
      <c r="BB1649" s="11"/>
      <c r="BC1649" s="11"/>
      <c r="BD1649" s="11"/>
      <c r="BE1649" s="11"/>
      <c r="BF1649" s="11"/>
      <c r="BG1649" s="11"/>
      <c r="BH1649" s="11"/>
      <c r="BI1649" s="11"/>
      <c r="BJ1649" s="11"/>
      <c r="BK1649" s="11"/>
      <c r="BL1649" s="11"/>
      <c r="BM1649" s="11"/>
      <c r="BN1649" s="11"/>
      <c r="BO1649" s="11"/>
      <c r="BP1649" s="11"/>
      <c r="BQ1649" s="11"/>
      <c r="BR1649" s="11"/>
      <c r="BS1649" s="11"/>
      <c r="BT1649" s="11"/>
      <c r="BU1649" s="11"/>
      <c r="BV1649" s="11"/>
      <c r="BW1649" s="11"/>
      <c r="BX1649" s="11"/>
      <c r="BY1649" s="11"/>
      <c r="BZ1649" s="11"/>
      <c r="CA1649" s="11"/>
      <c r="CB1649" s="11"/>
      <c r="CC1649" s="11"/>
      <c r="CD1649" s="29"/>
      <c r="CE1649" s="11"/>
      <c r="CF1649" s="11"/>
      <c r="CG1649" s="29"/>
      <c r="CH1649" s="11"/>
      <c r="CI1649" s="11"/>
      <c r="CJ1649" s="11"/>
    </row>
    <row r="1650" spans="1:88" x14ac:dyDescent="0.2">
      <c r="A1650" s="13"/>
      <c r="B1650" s="13"/>
      <c r="C1650" s="11"/>
      <c r="D1650" s="29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  <c r="Y1650" s="11"/>
      <c r="Z1650" s="11"/>
      <c r="AA1650" s="11"/>
      <c r="AB1650" s="11"/>
      <c r="AC1650" s="11"/>
      <c r="AD1650" s="11"/>
      <c r="AE1650" s="11"/>
      <c r="AF1650" s="11"/>
      <c r="AG1650" s="11"/>
      <c r="AH1650" s="11"/>
      <c r="AI1650" s="11"/>
      <c r="AJ1650" s="11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  <c r="AZ1650" s="11"/>
      <c r="BA1650" s="11"/>
      <c r="BB1650" s="11"/>
      <c r="BC1650" s="11"/>
      <c r="BD1650" s="11"/>
      <c r="BE1650" s="11"/>
      <c r="BF1650" s="11"/>
      <c r="BG1650" s="11"/>
      <c r="BH1650" s="11"/>
      <c r="BI1650" s="11"/>
      <c r="BJ1650" s="11"/>
      <c r="BK1650" s="11"/>
      <c r="BL1650" s="11"/>
      <c r="BM1650" s="11"/>
      <c r="BN1650" s="11"/>
      <c r="BO1650" s="11"/>
      <c r="BP1650" s="11"/>
      <c r="BQ1650" s="11"/>
      <c r="BR1650" s="11"/>
      <c r="BS1650" s="11"/>
      <c r="BT1650" s="11"/>
      <c r="BU1650" s="11"/>
      <c r="BV1650" s="11"/>
      <c r="BW1650" s="11"/>
      <c r="BX1650" s="11"/>
      <c r="BY1650" s="11"/>
      <c r="BZ1650" s="11"/>
      <c r="CA1650" s="11"/>
      <c r="CB1650" s="11"/>
      <c r="CC1650" s="11"/>
      <c r="CD1650" s="29"/>
      <c r="CE1650" s="11"/>
      <c r="CF1650" s="11"/>
      <c r="CG1650" s="29"/>
      <c r="CH1650" s="11"/>
      <c r="CI1650" s="11"/>
      <c r="CJ1650" s="11"/>
    </row>
    <row r="1651" spans="1:88" x14ac:dyDescent="0.2">
      <c r="A1651" s="13"/>
      <c r="B1651" s="13"/>
      <c r="C1651" s="11"/>
      <c r="D1651" s="29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  <c r="AA1651" s="11"/>
      <c r="AB1651" s="11"/>
      <c r="AC1651" s="11"/>
      <c r="AD1651" s="11"/>
      <c r="AE1651" s="11"/>
      <c r="AF1651" s="11"/>
      <c r="AG1651" s="11"/>
      <c r="AH1651" s="11"/>
      <c r="AI1651" s="11"/>
      <c r="AJ1651" s="11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  <c r="AZ1651" s="11"/>
      <c r="BA1651" s="11"/>
      <c r="BB1651" s="11"/>
      <c r="BC1651" s="11"/>
      <c r="BD1651" s="11"/>
      <c r="BE1651" s="11"/>
      <c r="BF1651" s="11"/>
      <c r="BG1651" s="11"/>
      <c r="BH1651" s="11"/>
      <c r="BI1651" s="11"/>
      <c r="BJ1651" s="11"/>
      <c r="BK1651" s="11"/>
      <c r="BL1651" s="11"/>
      <c r="BM1651" s="11"/>
      <c r="BN1651" s="11"/>
      <c r="BO1651" s="11"/>
      <c r="BP1651" s="11"/>
      <c r="BQ1651" s="11"/>
      <c r="BR1651" s="11"/>
      <c r="BS1651" s="11"/>
      <c r="BT1651" s="11"/>
      <c r="BU1651" s="11"/>
      <c r="BV1651" s="11"/>
      <c r="BW1651" s="11"/>
      <c r="BX1651" s="11"/>
      <c r="BY1651" s="11"/>
      <c r="BZ1651" s="11"/>
      <c r="CA1651" s="11"/>
      <c r="CB1651" s="11"/>
      <c r="CC1651" s="11"/>
      <c r="CD1651" s="29"/>
      <c r="CE1651" s="11"/>
      <c r="CF1651" s="11"/>
      <c r="CG1651" s="29"/>
      <c r="CH1651" s="11"/>
      <c r="CI1651" s="11"/>
      <c r="CJ1651" s="11"/>
    </row>
    <row r="1652" spans="1:88" x14ac:dyDescent="0.2">
      <c r="A1652" s="13"/>
      <c r="B1652" s="13"/>
      <c r="C1652" s="11"/>
      <c r="D1652" s="29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  <c r="V1652" s="11"/>
      <c r="W1652" s="11"/>
      <c r="X1652" s="11"/>
      <c r="Y1652" s="11"/>
      <c r="Z1652" s="11"/>
      <c r="AA1652" s="11"/>
      <c r="AB1652" s="11"/>
      <c r="AC1652" s="11"/>
      <c r="AD1652" s="11"/>
      <c r="AE1652" s="11"/>
      <c r="AF1652" s="11"/>
      <c r="AG1652" s="11"/>
      <c r="AH1652" s="11"/>
      <c r="AI1652" s="11"/>
      <c r="AJ1652" s="11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  <c r="AZ1652" s="11"/>
      <c r="BA1652" s="11"/>
      <c r="BB1652" s="11"/>
      <c r="BC1652" s="11"/>
      <c r="BD1652" s="11"/>
      <c r="BE1652" s="11"/>
      <c r="BF1652" s="11"/>
      <c r="BG1652" s="11"/>
      <c r="BH1652" s="11"/>
      <c r="BI1652" s="11"/>
      <c r="BJ1652" s="11"/>
      <c r="BK1652" s="11"/>
      <c r="BL1652" s="11"/>
      <c r="BM1652" s="11"/>
      <c r="BN1652" s="11"/>
      <c r="BO1652" s="11"/>
      <c r="BP1652" s="11"/>
      <c r="BQ1652" s="11"/>
      <c r="BR1652" s="11"/>
      <c r="BS1652" s="11"/>
      <c r="BT1652" s="11"/>
      <c r="BU1652" s="11"/>
      <c r="BV1652" s="11"/>
      <c r="BW1652" s="11"/>
      <c r="BX1652" s="11"/>
      <c r="BY1652" s="11"/>
      <c r="BZ1652" s="11"/>
      <c r="CA1652" s="11"/>
      <c r="CB1652" s="11"/>
      <c r="CC1652" s="11"/>
      <c r="CD1652" s="29"/>
      <c r="CE1652" s="11"/>
      <c r="CF1652" s="11"/>
      <c r="CG1652" s="29"/>
      <c r="CH1652" s="11"/>
      <c r="CI1652" s="11"/>
      <c r="CJ1652" s="11"/>
    </row>
    <row r="1653" spans="1:88" x14ac:dyDescent="0.2">
      <c r="A1653" s="13"/>
      <c r="B1653" s="13"/>
      <c r="C1653" s="11"/>
      <c r="D1653" s="29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  <c r="Y1653" s="11"/>
      <c r="Z1653" s="11"/>
      <c r="AA1653" s="11"/>
      <c r="AB1653" s="11"/>
      <c r="AC1653" s="11"/>
      <c r="AD1653" s="11"/>
      <c r="AE1653" s="11"/>
      <c r="AF1653" s="11"/>
      <c r="AG1653" s="11"/>
      <c r="AH1653" s="11"/>
      <c r="AI1653" s="11"/>
      <c r="AJ1653" s="11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  <c r="AZ1653" s="11"/>
      <c r="BA1653" s="11"/>
      <c r="BB1653" s="11"/>
      <c r="BC1653" s="11"/>
      <c r="BD1653" s="11"/>
      <c r="BE1653" s="11"/>
      <c r="BF1653" s="11"/>
      <c r="BG1653" s="11"/>
      <c r="BH1653" s="11"/>
      <c r="BI1653" s="11"/>
      <c r="BJ1653" s="11"/>
      <c r="BK1653" s="11"/>
      <c r="BL1653" s="11"/>
      <c r="BM1653" s="11"/>
      <c r="BN1653" s="11"/>
      <c r="BO1653" s="11"/>
      <c r="BP1653" s="11"/>
      <c r="BQ1653" s="11"/>
      <c r="BR1653" s="11"/>
      <c r="BS1653" s="11"/>
      <c r="BT1653" s="11"/>
      <c r="BU1653" s="11"/>
      <c r="BV1653" s="11"/>
      <c r="BW1653" s="11"/>
      <c r="BX1653" s="11"/>
      <c r="BY1653" s="11"/>
      <c r="BZ1653" s="11"/>
      <c r="CA1653" s="11"/>
      <c r="CB1653" s="11"/>
      <c r="CC1653" s="11"/>
      <c r="CD1653" s="29"/>
      <c r="CE1653" s="11"/>
      <c r="CF1653" s="11"/>
      <c r="CG1653" s="29"/>
      <c r="CH1653" s="11"/>
      <c r="CI1653" s="11"/>
      <c r="CJ1653" s="11"/>
    </row>
    <row r="1654" spans="1:88" x14ac:dyDescent="0.2">
      <c r="A1654" s="13"/>
      <c r="B1654" s="13"/>
      <c r="C1654" s="11"/>
      <c r="D1654" s="29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11"/>
      <c r="AF1654" s="11"/>
      <c r="AG1654" s="11"/>
      <c r="AH1654" s="11"/>
      <c r="AI1654" s="11"/>
      <c r="AJ1654" s="11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  <c r="AZ1654" s="11"/>
      <c r="BA1654" s="11"/>
      <c r="BB1654" s="11"/>
      <c r="BC1654" s="11"/>
      <c r="BD1654" s="11"/>
      <c r="BE1654" s="11"/>
      <c r="BF1654" s="11"/>
      <c r="BG1654" s="11"/>
      <c r="BH1654" s="11"/>
      <c r="BI1654" s="11"/>
      <c r="BJ1654" s="11"/>
      <c r="BK1654" s="11"/>
      <c r="BL1654" s="11"/>
      <c r="BM1654" s="11"/>
      <c r="BN1654" s="11"/>
      <c r="BO1654" s="11"/>
      <c r="BP1654" s="11"/>
      <c r="BQ1654" s="11"/>
      <c r="BR1654" s="11"/>
      <c r="BS1654" s="11"/>
      <c r="BT1654" s="11"/>
      <c r="BU1654" s="11"/>
      <c r="BV1654" s="11"/>
      <c r="BW1654" s="11"/>
      <c r="BX1654" s="11"/>
      <c r="BY1654" s="11"/>
      <c r="BZ1654" s="11"/>
      <c r="CA1654" s="11"/>
      <c r="CB1654" s="11"/>
      <c r="CC1654" s="11"/>
      <c r="CD1654" s="29"/>
      <c r="CE1654" s="11"/>
      <c r="CF1654" s="11"/>
      <c r="CG1654" s="29"/>
      <c r="CH1654" s="11"/>
      <c r="CI1654" s="11"/>
      <c r="CJ1654" s="11"/>
    </row>
    <row r="1655" spans="1:88" x14ac:dyDescent="0.2">
      <c r="A1655" s="13"/>
      <c r="B1655" s="13"/>
      <c r="C1655" s="11"/>
      <c r="D1655" s="29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  <c r="Y1655" s="11"/>
      <c r="Z1655" s="11"/>
      <c r="AA1655" s="11"/>
      <c r="AB1655" s="11"/>
      <c r="AC1655" s="11"/>
      <c r="AD1655" s="11"/>
      <c r="AE1655" s="11"/>
      <c r="AF1655" s="11"/>
      <c r="AG1655" s="11"/>
      <c r="AH1655" s="11"/>
      <c r="AI1655" s="11"/>
      <c r="AJ1655" s="11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  <c r="AZ1655" s="11"/>
      <c r="BA1655" s="11"/>
      <c r="BB1655" s="11"/>
      <c r="BC1655" s="11"/>
      <c r="BD1655" s="11"/>
      <c r="BE1655" s="11"/>
      <c r="BF1655" s="11"/>
      <c r="BG1655" s="11"/>
      <c r="BH1655" s="11"/>
      <c r="BI1655" s="11"/>
      <c r="BJ1655" s="11"/>
      <c r="BK1655" s="11"/>
      <c r="BL1655" s="11"/>
      <c r="BM1655" s="11"/>
      <c r="BN1655" s="11"/>
      <c r="BO1655" s="11"/>
      <c r="BP1655" s="11"/>
      <c r="BQ1655" s="11"/>
      <c r="BR1655" s="11"/>
      <c r="BS1655" s="11"/>
      <c r="BT1655" s="11"/>
      <c r="BU1655" s="11"/>
      <c r="BV1655" s="11"/>
      <c r="BW1655" s="11"/>
      <c r="BX1655" s="11"/>
      <c r="BY1655" s="11"/>
      <c r="BZ1655" s="11"/>
      <c r="CA1655" s="11"/>
      <c r="CB1655" s="11"/>
      <c r="CC1655" s="11"/>
      <c r="CD1655" s="29"/>
      <c r="CE1655" s="11"/>
      <c r="CF1655" s="11"/>
      <c r="CG1655" s="29"/>
      <c r="CH1655" s="11"/>
      <c r="CI1655" s="11"/>
      <c r="CJ1655" s="11"/>
    </row>
    <row r="1656" spans="1:88" x14ac:dyDescent="0.2">
      <c r="A1656" s="13"/>
      <c r="B1656" s="13"/>
      <c r="C1656" s="11"/>
      <c r="D1656" s="29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  <c r="V1656" s="11"/>
      <c r="W1656" s="11"/>
      <c r="X1656" s="11"/>
      <c r="Y1656" s="11"/>
      <c r="Z1656" s="11"/>
      <c r="AA1656" s="11"/>
      <c r="AB1656" s="11"/>
      <c r="AC1656" s="11"/>
      <c r="AD1656" s="11"/>
      <c r="AE1656" s="11"/>
      <c r="AF1656" s="11"/>
      <c r="AG1656" s="11"/>
      <c r="AH1656" s="11"/>
      <c r="AI1656" s="11"/>
      <c r="AJ1656" s="11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  <c r="AZ1656" s="11"/>
      <c r="BA1656" s="11"/>
      <c r="BB1656" s="11"/>
      <c r="BC1656" s="11"/>
      <c r="BD1656" s="11"/>
      <c r="BE1656" s="11"/>
      <c r="BF1656" s="11"/>
      <c r="BG1656" s="11"/>
      <c r="BH1656" s="11"/>
      <c r="BI1656" s="11"/>
      <c r="BJ1656" s="11"/>
      <c r="BK1656" s="11"/>
      <c r="BL1656" s="11"/>
      <c r="BM1656" s="11"/>
      <c r="BN1656" s="11"/>
      <c r="BO1656" s="11"/>
      <c r="BP1656" s="11"/>
      <c r="BQ1656" s="11"/>
      <c r="BR1656" s="11"/>
      <c r="BS1656" s="11"/>
      <c r="BT1656" s="11"/>
      <c r="BU1656" s="11"/>
      <c r="BV1656" s="11"/>
      <c r="BW1656" s="11"/>
      <c r="BX1656" s="11"/>
      <c r="BY1656" s="11"/>
      <c r="BZ1656" s="11"/>
      <c r="CA1656" s="11"/>
      <c r="CB1656" s="11"/>
      <c r="CC1656" s="11"/>
      <c r="CD1656" s="29"/>
      <c r="CE1656" s="11"/>
      <c r="CF1656" s="11"/>
      <c r="CG1656" s="29"/>
      <c r="CH1656" s="11"/>
      <c r="CI1656" s="11"/>
      <c r="CJ1656" s="11"/>
    </row>
    <row r="1657" spans="1:88" x14ac:dyDescent="0.2">
      <c r="A1657" s="13"/>
      <c r="B1657" s="13"/>
      <c r="C1657" s="11"/>
      <c r="D1657" s="29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  <c r="Y1657" s="11"/>
      <c r="Z1657" s="11"/>
      <c r="AA1657" s="11"/>
      <c r="AB1657" s="11"/>
      <c r="AC1657" s="11"/>
      <c r="AD1657" s="11"/>
      <c r="AE1657" s="11"/>
      <c r="AF1657" s="11"/>
      <c r="AG1657" s="11"/>
      <c r="AH1657" s="11"/>
      <c r="AI1657" s="11"/>
      <c r="AJ1657" s="11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  <c r="AZ1657" s="11"/>
      <c r="BA1657" s="11"/>
      <c r="BB1657" s="11"/>
      <c r="BC1657" s="11"/>
      <c r="BD1657" s="11"/>
      <c r="BE1657" s="11"/>
      <c r="BF1657" s="11"/>
      <c r="BG1657" s="11"/>
      <c r="BH1657" s="11"/>
      <c r="BI1657" s="11"/>
      <c r="BJ1657" s="11"/>
      <c r="BK1657" s="11"/>
      <c r="BL1657" s="11"/>
      <c r="BM1657" s="11"/>
      <c r="BN1657" s="11"/>
      <c r="BO1657" s="11"/>
      <c r="BP1657" s="11"/>
      <c r="BQ1657" s="11"/>
      <c r="BR1657" s="11"/>
      <c r="BS1657" s="11"/>
      <c r="BT1657" s="11"/>
      <c r="BU1657" s="11"/>
      <c r="BV1657" s="11"/>
      <c r="BW1657" s="11"/>
      <c r="BX1657" s="11"/>
      <c r="BY1657" s="11"/>
      <c r="BZ1657" s="11"/>
      <c r="CA1657" s="11"/>
      <c r="CB1657" s="11"/>
      <c r="CC1657" s="11"/>
      <c r="CD1657" s="29"/>
      <c r="CE1657" s="11"/>
      <c r="CF1657" s="11"/>
      <c r="CG1657" s="29"/>
      <c r="CH1657" s="11"/>
      <c r="CI1657" s="11"/>
      <c r="CJ1657" s="11"/>
    </row>
    <row r="1658" spans="1:88" x14ac:dyDescent="0.2">
      <c r="A1658" s="13"/>
      <c r="B1658" s="13"/>
      <c r="C1658" s="11"/>
      <c r="D1658" s="29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  <c r="V1658" s="11"/>
      <c r="W1658" s="11"/>
      <c r="X1658" s="11"/>
      <c r="Y1658" s="11"/>
      <c r="Z1658" s="11"/>
      <c r="AA1658" s="11"/>
      <c r="AB1658" s="11"/>
      <c r="AC1658" s="11"/>
      <c r="AD1658" s="11"/>
      <c r="AE1658" s="11"/>
      <c r="AF1658" s="11"/>
      <c r="AG1658" s="11"/>
      <c r="AH1658" s="11"/>
      <c r="AI1658" s="11"/>
      <c r="AJ1658" s="11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  <c r="AZ1658" s="11"/>
      <c r="BA1658" s="11"/>
      <c r="BB1658" s="11"/>
      <c r="BC1658" s="11"/>
      <c r="BD1658" s="11"/>
      <c r="BE1658" s="11"/>
      <c r="BF1658" s="11"/>
      <c r="BG1658" s="11"/>
      <c r="BH1658" s="11"/>
      <c r="BI1658" s="11"/>
      <c r="BJ1658" s="11"/>
      <c r="BK1658" s="11"/>
      <c r="BL1658" s="11"/>
      <c r="BM1658" s="11"/>
      <c r="BN1658" s="11"/>
      <c r="BO1658" s="11"/>
      <c r="BP1658" s="11"/>
      <c r="BQ1658" s="11"/>
      <c r="BR1658" s="11"/>
      <c r="BS1658" s="11"/>
      <c r="BT1658" s="11"/>
      <c r="BU1658" s="11"/>
      <c r="BV1658" s="11"/>
      <c r="BW1658" s="11"/>
      <c r="BX1658" s="11"/>
      <c r="BY1658" s="11"/>
      <c r="BZ1658" s="11"/>
      <c r="CA1658" s="11"/>
      <c r="CB1658" s="11"/>
      <c r="CC1658" s="11"/>
      <c r="CD1658" s="29"/>
      <c r="CE1658" s="11"/>
      <c r="CF1658" s="11"/>
      <c r="CG1658" s="29"/>
      <c r="CH1658" s="11"/>
      <c r="CI1658" s="11"/>
      <c r="CJ1658" s="11"/>
    </row>
    <row r="1659" spans="1:88" x14ac:dyDescent="0.2">
      <c r="A1659" s="13"/>
      <c r="B1659" s="13"/>
      <c r="C1659" s="11"/>
      <c r="D1659" s="29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  <c r="Y1659" s="11"/>
      <c r="Z1659" s="11"/>
      <c r="AA1659" s="11"/>
      <c r="AB1659" s="11"/>
      <c r="AC1659" s="11"/>
      <c r="AD1659" s="11"/>
      <c r="AE1659" s="11"/>
      <c r="AF1659" s="11"/>
      <c r="AG1659" s="11"/>
      <c r="AH1659" s="11"/>
      <c r="AI1659" s="11"/>
      <c r="AJ1659" s="11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  <c r="AZ1659" s="11"/>
      <c r="BA1659" s="11"/>
      <c r="BB1659" s="11"/>
      <c r="BC1659" s="11"/>
      <c r="BD1659" s="11"/>
      <c r="BE1659" s="11"/>
      <c r="BF1659" s="11"/>
      <c r="BG1659" s="11"/>
      <c r="BH1659" s="11"/>
      <c r="BI1659" s="11"/>
      <c r="BJ1659" s="11"/>
      <c r="BK1659" s="11"/>
      <c r="BL1659" s="11"/>
      <c r="BM1659" s="11"/>
      <c r="BN1659" s="11"/>
      <c r="BO1659" s="11"/>
      <c r="BP1659" s="11"/>
      <c r="BQ1659" s="11"/>
      <c r="BR1659" s="11"/>
      <c r="BS1659" s="11"/>
      <c r="BT1659" s="11"/>
      <c r="BU1659" s="11"/>
      <c r="BV1659" s="11"/>
      <c r="BW1659" s="11"/>
      <c r="BX1659" s="11"/>
      <c r="BY1659" s="11"/>
      <c r="BZ1659" s="11"/>
      <c r="CA1659" s="11"/>
      <c r="CB1659" s="11"/>
      <c r="CC1659" s="11"/>
      <c r="CD1659" s="29"/>
      <c r="CE1659" s="11"/>
      <c r="CF1659" s="11"/>
      <c r="CG1659" s="29"/>
      <c r="CH1659" s="11"/>
      <c r="CI1659" s="11"/>
      <c r="CJ1659" s="11"/>
    </row>
    <row r="1660" spans="1:88" x14ac:dyDescent="0.2">
      <c r="A1660" s="13"/>
      <c r="B1660" s="13"/>
      <c r="C1660" s="11"/>
      <c r="D1660" s="29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  <c r="V1660" s="11"/>
      <c r="W1660" s="11"/>
      <c r="X1660" s="11"/>
      <c r="Y1660" s="11"/>
      <c r="Z1660" s="11"/>
      <c r="AA1660" s="11"/>
      <c r="AB1660" s="11"/>
      <c r="AC1660" s="11"/>
      <c r="AD1660" s="11"/>
      <c r="AE1660" s="11"/>
      <c r="AF1660" s="11"/>
      <c r="AG1660" s="11"/>
      <c r="AH1660" s="11"/>
      <c r="AI1660" s="11"/>
      <c r="AJ1660" s="11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  <c r="AZ1660" s="11"/>
      <c r="BA1660" s="11"/>
      <c r="BB1660" s="11"/>
      <c r="BC1660" s="11"/>
      <c r="BD1660" s="11"/>
      <c r="BE1660" s="11"/>
      <c r="BF1660" s="11"/>
      <c r="BG1660" s="11"/>
      <c r="BH1660" s="11"/>
      <c r="BI1660" s="11"/>
      <c r="BJ1660" s="11"/>
      <c r="BK1660" s="11"/>
      <c r="BL1660" s="11"/>
      <c r="BM1660" s="11"/>
      <c r="BN1660" s="11"/>
      <c r="BO1660" s="11"/>
      <c r="BP1660" s="11"/>
      <c r="BQ1660" s="11"/>
      <c r="BR1660" s="11"/>
      <c r="BS1660" s="11"/>
      <c r="BT1660" s="11"/>
      <c r="BU1660" s="11"/>
      <c r="BV1660" s="11"/>
      <c r="BW1660" s="11"/>
      <c r="BX1660" s="11"/>
      <c r="BY1660" s="11"/>
      <c r="BZ1660" s="11"/>
      <c r="CA1660" s="11"/>
      <c r="CB1660" s="11"/>
      <c r="CC1660" s="11"/>
      <c r="CD1660" s="29"/>
      <c r="CE1660" s="11"/>
      <c r="CF1660" s="11"/>
      <c r="CG1660" s="29"/>
      <c r="CH1660" s="11"/>
      <c r="CI1660" s="11"/>
      <c r="CJ1660" s="11"/>
    </row>
    <row r="1661" spans="1:88" x14ac:dyDescent="0.2">
      <c r="A1661" s="13"/>
      <c r="B1661" s="13"/>
      <c r="C1661" s="11"/>
      <c r="D1661" s="29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  <c r="Y1661" s="11"/>
      <c r="Z1661" s="11"/>
      <c r="AA1661" s="11"/>
      <c r="AB1661" s="11"/>
      <c r="AC1661" s="11"/>
      <c r="AD1661" s="11"/>
      <c r="AE1661" s="11"/>
      <c r="AF1661" s="11"/>
      <c r="AG1661" s="11"/>
      <c r="AH1661" s="11"/>
      <c r="AI1661" s="11"/>
      <c r="AJ1661" s="11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  <c r="AZ1661" s="11"/>
      <c r="BA1661" s="11"/>
      <c r="BB1661" s="11"/>
      <c r="BC1661" s="11"/>
      <c r="BD1661" s="11"/>
      <c r="BE1661" s="11"/>
      <c r="BF1661" s="11"/>
      <c r="BG1661" s="11"/>
      <c r="BH1661" s="11"/>
      <c r="BI1661" s="11"/>
      <c r="BJ1661" s="11"/>
      <c r="BK1661" s="11"/>
      <c r="BL1661" s="11"/>
      <c r="BM1661" s="11"/>
      <c r="BN1661" s="11"/>
      <c r="BO1661" s="11"/>
      <c r="BP1661" s="11"/>
      <c r="BQ1661" s="11"/>
      <c r="BR1661" s="11"/>
      <c r="BS1661" s="11"/>
      <c r="BT1661" s="11"/>
      <c r="BU1661" s="11"/>
      <c r="BV1661" s="11"/>
      <c r="BW1661" s="11"/>
      <c r="BX1661" s="11"/>
      <c r="BY1661" s="11"/>
      <c r="BZ1661" s="11"/>
      <c r="CA1661" s="11"/>
      <c r="CB1661" s="11"/>
      <c r="CC1661" s="11"/>
      <c r="CD1661" s="29"/>
      <c r="CE1661" s="11"/>
      <c r="CF1661" s="11"/>
      <c r="CG1661" s="29"/>
      <c r="CH1661" s="11"/>
      <c r="CI1661" s="11"/>
      <c r="CJ1661" s="11"/>
    </row>
    <row r="1662" spans="1:88" x14ac:dyDescent="0.2">
      <c r="A1662" s="13"/>
      <c r="B1662" s="13"/>
      <c r="C1662" s="11"/>
      <c r="D1662" s="29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11"/>
      <c r="Y1662" s="11"/>
      <c r="Z1662" s="11"/>
      <c r="AA1662" s="11"/>
      <c r="AB1662" s="11"/>
      <c r="AC1662" s="11"/>
      <c r="AD1662" s="11"/>
      <c r="AE1662" s="11"/>
      <c r="AF1662" s="11"/>
      <c r="AG1662" s="11"/>
      <c r="AH1662" s="11"/>
      <c r="AI1662" s="11"/>
      <c r="AJ1662" s="11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  <c r="AZ1662" s="11"/>
      <c r="BA1662" s="11"/>
      <c r="BB1662" s="11"/>
      <c r="BC1662" s="11"/>
      <c r="BD1662" s="11"/>
      <c r="BE1662" s="11"/>
      <c r="BF1662" s="11"/>
      <c r="BG1662" s="11"/>
      <c r="BH1662" s="11"/>
      <c r="BI1662" s="11"/>
      <c r="BJ1662" s="11"/>
      <c r="BK1662" s="11"/>
      <c r="BL1662" s="11"/>
      <c r="BM1662" s="11"/>
      <c r="BN1662" s="11"/>
      <c r="BO1662" s="11"/>
      <c r="BP1662" s="11"/>
      <c r="BQ1662" s="11"/>
      <c r="BR1662" s="11"/>
      <c r="BS1662" s="11"/>
      <c r="BT1662" s="11"/>
      <c r="BU1662" s="11"/>
      <c r="BV1662" s="11"/>
      <c r="BW1662" s="11"/>
      <c r="BX1662" s="11"/>
      <c r="BY1662" s="11"/>
      <c r="BZ1662" s="11"/>
      <c r="CA1662" s="11"/>
      <c r="CB1662" s="11"/>
      <c r="CC1662" s="11"/>
      <c r="CD1662" s="29"/>
      <c r="CE1662" s="11"/>
      <c r="CF1662" s="11"/>
      <c r="CG1662" s="29"/>
      <c r="CH1662" s="11"/>
      <c r="CI1662" s="11"/>
      <c r="CJ1662" s="11"/>
    </row>
    <row r="1663" spans="1:88" x14ac:dyDescent="0.2">
      <c r="A1663" s="13"/>
      <c r="B1663" s="13"/>
      <c r="C1663" s="11"/>
      <c r="D1663" s="29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  <c r="Y1663" s="11"/>
      <c r="Z1663" s="11"/>
      <c r="AA1663" s="11"/>
      <c r="AB1663" s="11"/>
      <c r="AC1663" s="11"/>
      <c r="AD1663" s="11"/>
      <c r="AE1663" s="11"/>
      <c r="AF1663" s="11"/>
      <c r="AG1663" s="11"/>
      <c r="AH1663" s="11"/>
      <c r="AI1663" s="11"/>
      <c r="AJ1663" s="11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  <c r="AZ1663" s="11"/>
      <c r="BA1663" s="11"/>
      <c r="BB1663" s="11"/>
      <c r="BC1663" s="11"/>
      <c r="BD1663" s="11"/>
      <c r="BE1663" s="11"/>
      <c r="BF1663" s="11"/>
      <c r="BG1663" s="11"/>
      <c r="BH1663" s="11"/>
      <c r="BI1663" s="11"/>
      <c r="BJ1663" s="11"/>
      <c r="BK1663" s="11"/>
      <c r="BL1663" s="11"/>
      <c r="BM1663" s="11"/>
      <c r="BN1663" s="11"/>
      <c r="BO1663" s="11"/>
      <c r="BP1663" s="11"/>
      <c r="BQ1663" s="11"/>
      <c r="BR1663" s="11"/>
      <c r="BS1663" s="11"/>
      <c r="BT1663" s="11"/>
      <c r="BU1663" s="11"/>
      <c r="BV1663" s="11"/>
      <c r="BW1663" s="11"/>
      <c r="BX1663" s="11"/>
      <c r="BY1663" s="11"/>
      <c r="BZ1663" s="11"/>
      <c r="CA1663" s="11"/>
      <c r="CB1663" s="11"/>
      <c r="CC1663" s="11"/>
      <c r="CD1663" s="29"/>
      <c r="CE1663" s="11"/>
      <c r="CF1663" s="11"/>
      <c r="CG1663" s="29"/>
      <c r="CH1663" s="11"/>
      <c r="CI1663" s="11"/>
      <c r="CJ1663" s="11"/>
    </row>
    <row r="1664" spans="1:88" x14ac:dyDescent="0.2">
      <c r="A1664" s="13"/>
      <c r="B1664" s="13"/>
      <c r="C1664" s="11"/>
      <c r="D1664" s="29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  <c r="Y1664" s="11"/>
      <c r="Z1664" s="11"/>
      <c r="AA1664" s="11"/>
      <c r="AB1664" s="11"/>
      <c r="AC1664" s="11"/>
      <c r="AD1664" s="11"/>
      <c r="AE1664" s="11"/>
      <c r="AF1664" s="11"/>
      <c r="AG1664" s="11"/>
      <c r="AH1664" s="11"/>
      <c r="AI1664" s="11"/>
      <c r="AJ1664" s="11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  <c r="AZ1664" s="11"/>
      <c r="BA1664" s="11"/>
      <c r="BB1664" s="11"/>
      <c r="BC1664" s="11"/>
      <c r="BD1664" s="11"/>
      <c r="BE1664" s="11"/>
      <c r="BF1664" s="11"/>
      <c r="BG1664" s="11"/>
      <c r="BH1664" s="11"/>
      <c r="BI1664" s="11"/>
      <c r="BJ1664" s="11"/>
      <c r="BK1664" s="11"/>
      <c r="BL1664" s="11"/>
      <c r="BM1664" s="11"/>
      <c r="BN1664" s="11"/>
      <c r="BO1664" s="11"/>
      <c r="BP1664" s="11"/>
      <c r="BQ1664" s="11"/>
      <c r="BR1664" s="11"/>
      <c r="BS1664" s="11"/>
      <c r="BT1664" s="11"/>
      <c r="BU1664" s="11"/>
      <c r="BV1664" s="11"/>
      <c r="BW1664" s="11"/>
      <c r="BX1664" s="11"/>
      <c r="BY1664" s="11"/>
      <c r="BZ1664" s="11"/>
      <c r="CA1664" s="11"/>
      <c r="CB1664" s="11"/>
      <c r="CC1664" s="11"/>
      <c r="CD1664" s="29"/>
      <c r="CE1664" s="11"/>
      <c r="CF1664" s="11"/>
      <c r="CG1664" s="29"/>
      <c r="CH1664" s="11"/>
      <c r="CI1664" s="11"/>
      <c r="CJ1664" s="11"/>
    </row>
    <row r="1665" spans="1:88" x14ac:dyDescent="0.2">
      <c r="A1665" s="13"/>
      <c r="B1665" s="13"/>
      <c r="C1665" s="11"/>
      <c r="D1665" s="29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  <c r="AA1665" s="11"/>
      <c r="AB1665" s="11"/>
      <c r="AC1665" s="11"/>
      <c r="AD1665" s="11"/>
      <c r="AE1665" s="11"/>
      <c r="AF1665" s="11"/>
      <c r="AG1665" s="11"/>
      <c r="AH1665" s="11"/>
      <c r="AI1665" s="11"/>
      <c r="AJ1665" s="11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  <c r="AZ1665" s="11"/>
      <c r="BA1665" s="11"/>
      <c r="BB1665" s="11"/>
      <c r="BC1665" s="11"/>
      <c r="BD1665" s="11"/>
      <c r="BE1665" s="11"/>
      <c r="BF1665" s="11"/>
      <c r="BG1665" s="11"/>
      <c r="BH1665" s="11"/>
      <c r="BI1665" s="11"/>
      <c r="BJ1665" s="11"/>
      <c r="BK1665" s="11"/>
      <c r="BL1665" s="11"/>
      <c r="BM1665" s="11"/>
      <c r="BN1665" s="11"/>
      <c r="BO1665" s="11"/>
      <c r="BP1665" s="11"/>
      <c r="BQ1665" s="11"/>
      <c r="BR1665" s="11"/>
      <c r="BS1665" s="11"/>
      <c r="BT1665" s="11"/>
      <c r="BU1665" s="11"/>
      <c r="BV1665" s="11"/>
      <c r="BW1665" s="11"/>
      <c r="BX1665" s="11"/>
      <c r="BY1665" s="11"/>
      <c r="BZ1665" s="11"/>
      <c r="CA1665" s="11"/>
      <c r="CB1665" s="11"/>
      <c r="CC1665" s="11"/>
      <c r="CD1665" s="29"/>
      <c r="CE1665" s="11"/>
      <c r="CF1665" s="11"/>
      <c r="CG1665" s="29"/>
      <c r="CH1665" s="11"/>
      <c r="CI1665" s="11"/>
      <c r="CJ1665" s="11"/>
    </row>
    <row r="1666" spans="1:88" x14ac:dyDescent="0.2">
      <c r="A1666" s="13"/>
      <c r="B1666" s="13"/>
      <c r="C1666" s="11"/>
      <c r="D1666" s="29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/>
      <c r="W1666" s="11"/>
      <c r="X1666" s="11"/>
      <c r="Y1666" s="11"/>
      <c r="Z1666" s="11"/>
      <c r="AA1666" s="11"/>
      <c r="AB1666" s="11"/>
      <c r="AC1666" s="11"/>
      <c r="AD1666" s="11"/>
      <c r="AE1666" s="11"/>
      <c r="AF1666" s="11"/>
      <c r="AG1666" s="11"/>
      <c r="AH1666" s="11"/>
      <c r="AI1666" s="11"/>
      <c r="AJ1666" s="11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  <c r="AZ1666" s="11"/>
      <c r="BA1666" s="11"/>
      <c r="BB1666" s="11"/>
      <c r="BC1666" s="11"/>
      <c r="BD1666" s="11"/>
      <c r="BE1666" s="11"/>
      <c r="BF1666" s="11"/>
      <c r="BG1666" s="11"/>
      <c r="BH1666" s="11"/>
      <c r="BI1666" s="11"/>
      <c r="BJ1666" s="11"/>
      <c r="BK1666" s="11"/>
      <c r="BL1666" s="11"/>
      <c r="BM1666" s="11"/>
      <c r="BN1666" s="11"/>
      <c r="BO1666" s="11"/>
      <c r="BP1666" s="11"/>
      <c r="BQ1666" s="11"/>
      <c r="BR1666" s="11"/>
      <c r="BS1666" s="11"/>
      <c r="BT1666" s="11"/>
      <c r="BU1666" s="11"/>
      <c r="BV1666" s="11"/>
      <c r="BW1666" s="11"/>
      <c r="BX1666" s="11"/>
      <c r="BY1666" s="11"/>
      <c r="BZ1666" s="11"/>
      <c r="CA1666" s="11"/>
      <c r="CB1666" s="11"/>
      <c r="CC1666" s="11"/>
      <c r="CD1666" s="29"/>
      <c r="CE1666" s="11"/>
      <c r="CF1666" s="11"/>
      <c r="CG1666" s="29"/>
      <c r="CH1666" s="11"/>
      <c r="CI1666" s="11"/>
      <c r="CJ1666" s="11"/>
    </row>
    <row r="1667" spans="1:88" x14ac:dyDescent="0.2">
      <c r="A1667" s="13"/>
      <c r="B1667" s="13"/>
      <c r="C1667" s="11"/>
      <c r="D1667" s="29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  <c r="Y1667" s="11"/>
      <c r="Z1667" s="11"/>
      <c r="AA1667" s="11"/>
      <c r="AB1667" s="11"/>
      <c r="AC1667" s="11"/>
      <c r="AD1667" s="11"/>
      <c r="AE1667" s="11"/>
      <c r="AF1667" s="11"/>
      <c r="AG1667" s="11"/>
      <c r="AH1667" s="11"/>
      <c r="AI1667" s="11"/>
      <c r="AJ1667" s="11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  <c r="AZ1667" s="11"/>
      <c r="BA1667" s="11"/>
      <c r="BB1667" s="11"/>
      <c r="BC1667" s="11"/>
      <c r="BD1667" s="11"/>
      <c r="BE1667" s="11"/>
      <c r="BF1667" s="11"/>
      <c r="BG1667" s="11"/>
      <c r="BH1667" s="11"/>
      <c r="BI1667" s="11"/>
      <c r="BJ1667" s="11"/>
      <c r="BK1667" s="11"/>
      <c r="BL1667" s="11"/>
      <c r="BM1667" s="11"/>
      <c r="BN1667" s="11"/>
      <c r="BO1667" s="11"/>
      <c r="BP1667" s="11"/>
      <c r="BQ1667" s="11"/>
      <c r="BR1667" s="11"/>
      <c r="BS1667" s="11"/>
      <c r="BT1667" s="11"/>
      <c r="BU1667" s="11"/>
      <c r="BV1667" s="11"/>
      <c r="BW1667" s="11"/>
      <c r="BX1667" s="11"/>
      <c r="BY1667" s="11"/>
      <c r="BZ1667" s="11"/>
      <c r="CA1667" s="11"/>
      <c r="CB1667" s="11"/>
      <c r="CC1667" s="11"/>
      <c r="CD1667" s="29"/>
      <c r="CE1667" s="11"/>
      <c r="CF1667" s="11"/>
      <c r="CG1667" s="29"/>
      <c r="CH1667" s="11"/>
      <c r="CI1667" s="11"/>
      <c r="CJ1667" s="11"/>
    </row>
    <row r="1668" spans="1:88" x14ac:dyDescent="0.2">
      <c r="A1668" s="13"/>
      <c r="B1668" s="13"/>
      <c r="C1668" s="11"/>
      <c r="D1668" s="29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  <c r="Y1668" s="11"/>
      <c r="Z1668" s="11"/>
      <c r="AA1668" s="11"/>
      <c r="AB1668" s="11"/>
      <c r="AC1668" s="11"/>
      <c r="AD1668" s="11"/>
      <c r="AE1668" s="11"/>
      <c r="AF1668" s="11"/>
      <c r="AG1668" s="11"/>
      <c r="AH1668" s="11"/>
      <c r="AI1668" s="11"/>
      <c r="AJ1668" s="11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  <c r="AZ1668" s="11"/>
      <c r="BA1668" s="11"/>
      <c r="BB1668" s="11"/>
      <c r="BC1668" s="11"/>
      <c r="BD1668" s="11"/>
      <c r="BE1668" s="11"/>
      <c r="BF1668" s="11"/>
      <c r="BG1668" s="11"/>
      <c r="BH1668" s="11"/>
      <c r="BI1668" s="11"/>
      <c r="BJ1668" s="11"/>
      <c r="BK1668" s="11"/>
      <c r="BL1668" s="11"/>
      <c r="BM1668" s="11"/>
      <c r="BN1668" s="11"/>
      <c r="BO1668" s="11"/>
      <c r="BP1668" s="11"/>
      <c r="BQ1668" s="11"/>
      <c r="BR1668" s="11"/>
      <c r="BS1668" s="11"/>
      <c r="BT1668" s="11"/>
      <c r="BU1668" s="11"/>
      <c r="BV1668" s="11"/>
      <c r="BW1668" s="11"/>
      <c r="BX1668" s="11"/>
      <c r="BY1668" s="11"/>
      <c r="BZ1668" s="11"/>
      <c r="CA1668" s="11"/>
      <c r="CB1668" s="11"/>
      <c r="CC1668" s="11"/>
      <c r="CD1668" s="29"/>
      <c r="CE1668" s="11"/>
      <c r="CF1668" s="11"/>
      <c r="CG1668" s="29"/>
      <c r="CH1668" s="11"/>
      <c r="CI1668" s="11"/>
      <c r="CJ1668" s="11"/>
    </row>
    <row r="1669" spans="1:88" x14ac:dyDescent="0.2">
      <c r="A1669" s="13"/>
      <c r="B1669" s="13"/>
      <c r="C1669" s="11"/>
      <c r="D1669" s="29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  <c r="Y1669" s="11"/>
      <c r="Z1669" s="11"/>
      <c r="AA1669" s="11"/>
      <c r="AB1669" s="11"/>
      <c r="AC1669" s="11"/>
      <c r="AD1669" s="11"/>
      <c r="AE1669" s="11"/>
      <c r="AF1669" s="11"/>
      <c r="AG1669" s="11"/>
      <c r="AH1669" s="11"/>
      <c r="AI1669" s="11"/>
      <c r="AJ1669" s="11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  <c r="AZ1669" s="11"/>
      <c r="BA1669" s="11"/>
      <c r="BB1669" s="11"/>
      <c r="BC1669" s="11"/>
      <c r="BD1669" s="11"/>
      <c r="BE1669" s="11"/>
      <c r="BF1669" s="11"/>
      <c r="BG1669" s="11"/>
      <c r="BH1669" s="11"/>
      <c r="BI1669" s="11"/>
      <c r="BJ1669" s="11"/>
      <c r="BK1669" s="11"/>
      <c r="BL1669" s="11"/>
      <c r="BM1669" s="11"/>
      <c r="BN1669" s="11"/>
      <c r="BO1669" s="11"/>
      <c r="BP1669" s="11"/>
      <c r="BQ1669" s="11"/>
      <c r="BR1669" s="11"/>
      <c r="BS1669" s="11"/>
      <c r="BT1669" s="11"/>
      <c r="BU1669" s="11"/>
      <c r="BV1669" s="11"/>
      <c r="BW1669" s="11"/>
      <c r="BX1669" s="11"/>
      <c r="BY1669" s="11"/>
      <c r="BZ1669" s="11"/>
      <c r="CA1669" s="11"/>
      <c r="CB1669" s="11"/>
      <c r="CC1669" s="11"/>
      <c r="CD1669" s="29"/>
      <c r="CE1669" s="11"/>
      <c r="CF1669" s="11"/>
      <c r="CG1669" s="29"/>
      <c r="CH1669" s="11"/>
      <c r="CI1669" s="11"/>
      <c r="CJ1669" s="11"/>
    </row>
    <row r="1670" spans="1:88" x14ac:dyDescent="0.2">
      <c r="A1670" s="13"/>
      <c r="B1670" s="13"/>
      <c r="C1670" s="11"/>
      <c r="D1670" s="29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  <c r="V1670" s="11"/>
      <c r="W1670" s="11"/>
      <c r="X1670" s="11"/>
      <c r="Y1670" s="11"/>
      <c r="Z1670" s="11"/>
      <c r="AA1670" s="11"/>
      <c r="AB1670" s="11"/>
      <c r="AC1670" s="11"/>
      <c r="AD1670" s="11"/>
      <c r="AE1670" s="11"/>
      <c r="AF1670" s="11"/>
      <c r="AG1670" s="11"/>
      <c r="AH1670" s="11"/>
      <c r="AI1670" s="11"/>
      <c r="AJ1670" s="11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  <c r="AZ1670" s="11"/>
      <c r="BA1670" s="11"/>
      <c r="BB1670" s="11"/>
      <c r="BC1670" s="11"/>
      <c r="BD1670" s="11"/>
      <c r="BE1670" s="11"/>
      <c r="BF1670" s="11"/>
      <c r="BG1670" s="11"/>
      <c r="BH1670" s="11"/>
      <c r="BI1670" s="11"/>
      <c r="BJ1670" s="11"/>
      <c r="BK1670" s="11"/>
      <c r="BL1670" s="11"/>
      <c r="BM1670" s="11"/>
      <c r="BN1670" s="11"/>
      <c r="BO1670" s="11"/>
      <c r="BP1670" s="11"/>
      <c r="BQ1670" s="11"/>
      <c r="BR1670" s="11"/>
      <c r="BS1670" s="11"/>
      <c r="BT1670" s="11"/>
      <c r="BU1670" s="11"/>
      <c r="BV1670" s="11"/>
      <c r="BW1670" s="11"/>
      <c r="BX1670" s="11"/>
      <c r="BY1670" s="11"/>
      <c r="BZ1670" s="11"/>
      <c r="CA1670" s="11"/>
      <c r="CB1670" s="11"/>
      <c r="CC1670" s="11"/>
      <c r="CD1670" s="29"/>
      <c r="CE1670" s="11"/>
      <c r="CF1670" s="11"/>
      <c r="CG1670" s="29"/>
      <c r="CH1670" s="11"/>
      <c r="CI1670" s="11"/>
      <c r="CJ1670" s="11"/>
    </row>
    <row r="1671" spans="1:88" x14ac:dyDescent="0.2">
      <c r="A1671" s="13"/>
      <c r="B1671" s="13"/>
      <c r="C1671" s="11"/>
      <c r="D1671" s="29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  <c r="AA1671" s="11"/>
      <c r="AB1671" s="11"/>
      <c r="AC1671" s="11"/>
      <c r="AD1671" s="11"/>
      <c r="AE1671" s="11"/>
      <c r="AF1671" s="11"/>
      <c r="AG1671" s="11"/>
      <c r="AH1671" s="11"/>
      <c r="AI1671" s="11"/>
      <c r="AJ1671" s="11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  <c r="AZ1671" s="11"/>
      <c r="BA1671" s="11"/>
      <c r="BB1671" s="11"/>
      <c r="BC1671" s="11"/>
      <c r="BD1671" s="11"/>
      <c r="BE1671" s="11"/>
      <c r="BF1671" s="11"/>
      <c r="BG1671" s="11"/>
      <c r="BH1671" s="11"/>
      <c r="BI1671" s="11"/>
      <c r="BJ1671" s="11"/>
      <c r="BK1671" s="11"/>
      <c r="BL1671" s="11"/>
      <c r="BM1671" s="11"/>
      <c r="BN1671" s="11"/>
      <c r="BO1671" s="11"/>
      <c r="BP1671" s="11"/>
      <c r="BQ1671" s="11"/>
      <c r="BR1671" s="11"/>
      <c r="BS1671" s="11"/>
      <c r="BT1671" s="11"/>
      <c r="BU1671" s="11"/>
      <c r="BV1671" s="11"/>
      <c r="BW1671" s="11"/>
      <c r="BX1671" s="11"/>
      <c r="BY1671" s="11"/>
      <c r="BZ1671" s="11"/>
      <c r="CA1671" s="11"/>
      <c r="CB1671" s="11"/>
      <c r="CC1671" s="11"/>
      <c r="CD1671" s="29"/>
      <c r="CE1671" s="11"/>
      <c r="CF1671" s="11"/>
      <c r="CG1671" s="29"/>
      <c r="CH1671" s="11"/>
      <c r="CI1671" s="11"/>
      <c r="CJ1671" s="11"/>
    </row>
    <row r="1672" spans="1:88" x14ac:dyDescent="0.2">
      <c r="A1672" s="13"/>
      <c r="B1672" s="13"/>
      <c r="C1672" s="11"/>
      <c r="D1672" s="29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  <c r="V1672" s="11"/>
      <c r="W1672" s="11"/>
      <c r="X1672" s="11"/>
      <c r="Y1672" s="11"/>
      <c r="Z1672" s="11"/>
      <c r="AA1672" s="11"/>
      <c r="AB1672" s="11"/>
      <c r="AC1672" s="11"/>
      <c r="AD1672" s="11"/>
      <c r="AE1672" s="11"/>
      <c r="AF1672" s="11"/>
      <c r="AG1672" s="11"/>
      <c r="AH1672" s="11"/>
      <c r="AI1672" s="11"/>
      <c r="AJ1672" s="11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  <c r="AZ1672" s="11"/>
      <c r="BA1672" s="11"/>
      <c r="BB1672" s="11"/>
      <c r="BC1672" s="11"/>
      <c r="BD1672" s="11"/>
      <c r="BE1672" s="11"/>
      <c r="BF1672" s="11"/>
      <c r="BG1672" s="11"/>
      <c r="BH1672" s="11"/>
      <c r="BI1672" s="11"/>
      <c r="BJ1672" s="11"/>
      <c r="BK1672" s="11"/>
      <c r="BL1672" s="11"/>
      <c r="BM1672" s="11"/>
      <c r="BN1672" s="11"/>
      <c r="BO1672" s="11"/>
      <c r="BP1672" s="11"/>
      <c r="BQ1672" s="11"/>
      <c r="BR1672" s="11"/>
      <c r="BS1672" s="11"/>
      <c r="BT1672" s="11"/>
      <c r="BU1672" s="11"/>
      <c r="BV1672" s="11"/>
      <c r="BW1672" s="11"/>
      <c r="BX1672" s="11"/>
      <c r="BY1672" s="11"/>
      <c r="BZ1672" s="11"/>
      <c r="CA1672" s="11"/>
      <c r="CB1672" s="11"/>
      <c r="CC1672" s="11"/>
      <c r="CD1672" s="29"/>
      <c r="CE1672" s="11"/>
      <c r="CF1672" s="11"/>
      <c r="CG1672" s="29"/>
      <c r="CH1672" s="11"/>
      <c r="CI1672" s="11"/>
      <c r="CJ1672" s="11"/>
    </row>
    <row r="1673" spans="1:88" x14ac:dyDescent="0.2">
      <c r="A1673" s="13"/>
      <c r="B1673" s="13"/>
      <c r="C1673" s="11"/>
      <c r="D1673" s="29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  <c r="Y1673" s="11"/>
      <c r="Z1673" s="11"/>
      <c r="AA1673" s="11"/>
      <c r="AB1673" s="11"/>
      <c r="AC1673" s="11"/>
      <c r="AD1673" s="11"/>
      <c r="AE1673" s="11"/>
      <c r="AF1673" s="11"/>
      <c r="AG1673" s="11"/>
      <c r="AH1673" s="11"/>
      <c r="AI1673" s="11"/>
      <c r="AJ1673" s="11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  <c r="AZ1673" s="11"/>
      <c r="BA1673" s="11"/>
      <c r="BB1673" s="11"/>
      <c r="BC1673" s="11"/>
      <c r="BD1673" s="11"/>
      <c r="BE1673" s="11"/>
      <c r="BF1673" s="11"/>
      <c r="BG1673" s="11"/>
      <c r="BH1673" s="11"/>
      <c r="BI1673" s="11"/>
      <c r="BJ1673" s="11"/>
      <c r="BK1673" s="11"/>
      <c r="BL1673" s="11"/>
      <c r="BM1673" s="11"/>
      <c r="BN1673" s="11"/>
      <c r="BO1673" s="11"/>
      <c r="BP1673" s="11"/>
      <c r="BQ1673" s="11"/>
      <c r="BR1673" s="11"/>
      <c r="BS1673" s="11"/>
      <c r="BT1673" s="11"/>
      <c r="BU1673" s="11"/>
      <c r="BV1673" s="11"/>
      <c r="BW1673" s="11"/>
      <c r="BX1673" s="11"/>
      <c r="BY1673" s="11"/>
      <c r="BZ1673" s="11"/>
      <c r="CA1673" s="11"/>
      <c r="CB1673" s="11"/>
      <c r="CC1673" s="11"/>
      <c r="CD1673" s="29"/>
      <c r="CE1673" s="11"/>
      <c r="CF1673" s="11"/>
      <c r="CG1673" s="29"/>
      <c r="CH1673" s="11"/>
      <c r="CI1673" s="11"/>
      <c r="CJ1673" s="11"/>
    </row>
    <row r="1674" spans="1:88" x14ac:dyDescent="0.2">
      <c r="A1674" s="13"/>
      <c r="B1674" s="13"/>
      <c r="C1674" s="11"/>
      <c r="D1674" s="29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  <c r="V1674" s="11"/>
      <c r="W1674" s="11"/>
      <c r="X1674" s="11"/>
      <c r="Y1674" s="11"/>
      <c r="Z1674" s="11"/>
      <c r="AA1674" s="11"/>
      <c r="AB1674" s="11"/>
      <c r="AC1674" s="11"/>
      <c r="AD1674" s="11"/>
      <c r="AE1674" s="11"/>
      <c r="AF1674" s="11"/>
      <c r="AG1674" s="11"/>
      <c r="AH1674" s="11"/>
      <c r="AI1674" s="11"/>
      <c r="AJ1674" s="11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  <c r="AZ1674" s="11"/>
      <c r="BA1674" s="11"/>
      <c r="BB1674" s="11"/>
      <c r="BC1674" s="11"/>
      <c r="BD1674" s="11"/>
      <c r="BE1674" s="11"/>
      <c r="BF1674" s="11"/>
      <c r="BG1674" s="11"/>
      <c r="BH1674" s="11"/>
      <c r="BI1674" s="11"/>
      <c r="BJ1674" s="11"/>
      <c r="BK1674" s="11"/>
      <c r="BL1674" s="11"/>
      <c r="BM1674" s="11"/>
      <c r="BN1674" s="11"/>
      <c r="BO1674" s="11"/>
      <c r="BP1674" s="11"/>
      <c r="BQ1674" s="11"/>
      <c r="BR1674" s="11"/>
      <c r="BS1674" s="11"/>
      <c r="BT1674" s="11"/>
      <c r="BU1674" s="11"/>
      <c r="BV1674" s="11"/>
      <c r="BW1674" s="11"/>
      <c r="BX1674" s="11"/>
      <c r="BY1674" s="11"/>
      <c r="BZ1674" s="11"/>
      <c r="CA1674" s="11"/>
      <c r="CB1674" s="11"/>
      <c r="CC1674" s="11"/>
      <c r="CD1674" s="29"/>
      <c r="CE1674" s="11"/>
      <c r="CF1674" s="11"/>
      <c r="CG1674" s="29"/>
      <c r="CH1674" s="11"/>
      <c r="CI1674" s="11"/>
      <c r="CJ1674" s="11"/>
    </row>
    <row r="1675" spans="1:88" x14ac:dyDescent="0.2">
      <c r="A1675" s="13"/>
      <c r="B1675" s="13"/>
      <c r="C1675" s="11"/>
      <c r="D1675" s="29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  <c r="T1675" s="11"/>
      <c r="U1675" s="11"/>
      <c r="V1675" s="11"/>
      <c r="W1675" s="11"/>
      <c r="X1675" s="11"/>
      <c r="Y1675" s="11"/>
      <c r="Z1675" s="11"/>
      <c r="AA1675" s="11"/>
      <c r="AB1675" s="11"/>
      <c r="AC1675" s="11"/>
      <c r="AD1675" s="11"/>
      <c r="AE1675" s="11"/>
      <c r="AF1675" s="11"/>
      <c r="AG1675" s="11"/>
      <c r="AH1675" s="11"/>
      <c r="AI1675" s="11"/>
      <c r="AJ1675" s="11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  <c r="AZ1675" s="11"/>
      <c r="BA1675" s="11"/>
      <c r="BB1675" s="11"/>
      <c r="BC1675" s="11"/>
      <c r="BD1675" s="11"/>
      <c r="BE1675" s="11"/>
      <c r="BF1675" s="11"/>
      <c r="BG1675" s="11"/>
      <c r="BH1675" s="11"/>
      <c r="BI1675" s="11"/>
      <c r="BJ1675" s="11"/>
      <c r="BK1675" s="11"/>
      <c r="BL1675" s="11"/>
      <c r="BM1675" s="11"/>
      <c r="BN1675" s="11"/>
      <c r="BO1675" s="11"/>
      <c r="BP1675" s="11"/>
      <c r="BQ1675" s="11"/>
      <c r="BR1675" s="11"/>
      <c r="BS1675" s="11"/>
      <c r="BT1675" s="11"/>
      <c r="BU1675" s="11"/>
      <c r="BV1675" s="11"/>
      <c r="BW1675" s="11"/>
      <c r="BX1675" s="11"/>
      <c r="BY1675" s="11"/>
      <c r="BZ1675" s="11"/>
      <c r="CA1675" s="11"/>
      <c r="CB1675" s="11"/>
      <c r="CC1675" s="11"/>
      <c r="CD1675" s="29"/>
      <c r="CE1675" s="11"/>
      <c r="CF1675" s="11"/>
      <c r="CG1675" s="29"/>
      <c r="CH1675" s="11"/>
      <c r="CI1675" s="11"/>
      <c r="CJ1675" s="11"/>
    </row>
    <row r="1676" spans="1:88" x14ac:dyDescent="0.2">
      <c r="A1676" s="13"/>
      <c r="B1676" s="13"/>
      <c r="C1676" s="11"/>
      <c r="D1676" s="29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11"/>
      <c r="S1676" s="11"/>
      <c r="T1676" s="11"/>
      <c r="U1676" s="11"/>
      <c r="V1676" s="11"/>
      <c r="W1676" s="11"/>
      <c r="X1676" s="11"/>
      <c r="Y1676" s="11"/>
      <c r="Z1676" s="11"/>
      <c r="AA1676" s="11"/>
      <c r="AB1676" s="11"/>
      <c r="AC1676" s="11"/>
      <c r="AD1676" s="11"/>
      <c r="AE1676" s="11"/>
      <c r="AF1676" s="11"/>
      <c r="AG1676" s="11"/>
      <c r="AH1676" s="11"/>
      <c r="AI1676" s="11"/>
      <c r="AJ1676" s="11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  <c r="AZ1676" s="11"/>
      <c r="BA1676" s="11"/>
      <c r="BB1676" s="11"/>
      <c r="BC1676" s="11"/>
      <c r="BD1676" s="11"/>
      <c r="BE1676" s="11"/>
      <c r="BF1676" s="11"/>
      <c r="BG1676" s="11"/>
      <c r="BH1676" s="11"/>
      <c r="BI1676" s="11"/>
      <c r="BJ1676" s="11"/>
      <c r="BK1676" s="11"/>
      <c r="BL1676" s="11"/>
      <c r="BM1676" s="11"/>
      <c r="BN1676" s="11"/>
      <c r="BO1676" s="11"/>
      <c r="BP1676" s="11"/>
      <c r="BQ1676" s="11"/>
      <c r="BR1676" s="11"/>
      <c r="BS1676" s="11"/>
      <c r="BT1676" s="11"/>
      <c r="BU1676" s="11"/>
      <c r="BV1676" s="11"/>
      <c r="BW1676" s="11"/>
      <c r="BX1676" s="11"/>
      <c r="BY1676" s="11"/>
      <c r="BZ1676" s="11"/>
      <c r="CA1676" s="11"/>
      <c r="CB1676" s="11"/>
      <c r="CC1676" s="11"/>
      <c r="CD1676" s="29"/>
      <c r="CE1676" s="11"/>
      <c r="CF1676" s="11"/>
      <c r="CG1676" s="29"/>
      <c r="CH1676" s="11"/>
      <c r="CI1676" s="11"/>
      <c r="CJ1676" s="11"/>
    </row>
    <row r="1677" spans="1:88" x14ac:dyDescent="0.2">
      <c r="A1677" s="13"/>
      <c r="B1677" s="13"/>
      <c r="C1677" s="11"/>
      <c r="D1677" s="29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  <c r="V1677" s="11"/>
      <c r="W1677" s="11"/>
      <c r="X1677" s="11"/>
      <c r="Y1677" s="11"/>
      <c r="Z1677" s="11"/>
      <c r="AA1677" s="11"/>
      <c r="AB1677" s="11"/>
      <c r="AC1677" s="11"/>
      <c r="AD1677" s="11"/>
      <c r="AE1677" s="11"/>
      <c r="AF1677" s="11"/>
      <c r="AG1677" s="11"/>
      <c r="AH1677" s="11"/>
      <c r="AI1677" s="11"/>
      <c r="AJ1677" s="11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  <c r="AZ1677" s="11"/>
      <c r="BA1677" s="11"/>
      <c r="BB1677" s="11"/>
      <c r="BC1677" s="11"/>
      <c r="BD1677" s="11"/>
      <c r="BE1677" s="11"/>
      <c r="BF1677" s="11"/>
      <c r="BG1677" s="11"/>
      <c r="BH1677" s="11"/>
      <c r="BI1677" s="11"/>
      <c r="BJ1677" s="11"/>
      <c r="BK1677" s="11"/>
      <c r="BL1677" s="11"/>
      <c r="BM1677" s="11"/>
      <c r="BN1677" s="11"/>
      <c r="BO1677" s="11"/>
      <c r="BP1677" s="11"/>
      <c r="BQ1677" s="11"/>
      <c r="BR1677" s="11"/>
      <c r="BS1677" s="11"/>
      <c r="BT1677" s="11"/>
      <c r="BU1677" s="11"/>
      <c r="BV1677" s="11"/>
      <c r="BW1677" s="11"/>
      <c r="BX1677" s="11"/>
      <c r="BY1677" s="11"/>
      <c r="BZ1677" s="11"/>
      <c r="CA1677" s="11"/>
      <c r="CB1677" s="11"/>
      <c r="CC1677" s="11"/>
      <c r="CD1677" s="29"/>
      <c r="CE1677" s="11"/>
      <c r="CF1677" s="11"/>
      <c r="CG1677" s="29"/>
      <c r="CH1677" s="11"/>
      <c r="CI1677" s="11"/>
      <c r="CJ1677" s="11"/>
    </row>
    <row r="1678" spans="1:88" x14ac:dyDescent="0.2">
      <c r="A1678" s="13"/>
      <c r="B1678" s="13"/>
      <c r="C1678" s="11"/>
      <c r="D1678" s="29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11"/>
      <c r="S1678" s="11"/>
      <c r="T1678" s="11"/>
      <c r="U1678" s="11"/>
      <c r="V1678" s="11"/>
      <c r="W1678" s="11"/>
      <c r="X1678" s="11"/>
      <c r="Y1678" s="11"/>
      <c r="Z1678" s="11"/>
      <c r="AA1678" s="11"/>
      <c r="AB1678" s="11"/>
      <c r="AC1678" s="11"/>
      <c r="AD1678" s="11"/>
      <c r="AE1678" s="11"/>
      <c r="AF1678" s="11"/>
      <c r="AG1678" s="11"/>
      <c r="AH1678" s="11"/>
      <c r="AI1678" s="11"/>
      <c r="AJ1678" s="11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  <c r="AZ1678" s="11"/>
      <c r="BA1678" s="11"/>
      <c r="BB1678" s="11"/>
      <c r="BC1678" s="11"/>
      <c r="BD1678" s="11"/>
      <c r="BE1678" s="11"/>
      <c r="BF1678" s="11"/>
      <c r="BG1678" s="11"/>
      <c r="BH1678" s="11"/>
      <c r="BI1678" s="11"/>
      <c r="BJ1678" s="11"/>
      <c r="BK1678" s="11"/>
      <c r="BL1678" s="11"/>
      <c r="BM1678" s="11"/>
      <c r="BN1678" s="11"/>
      <c r="BO1678" s="11"/>
      <c r="BP1678" s="11"/>
      <c r="BQ1678" s="11"/>
      <c r="BR1678" s="11"/>
      <c r="BS1678" s="11"/>
      <c r="BT1678" s="11"/>
      <c r="BU1678" s="11"/>
      <c r="BV1678" s="11"/>
      <c r="BW1678" s="11"/>
      <c r="BX1678" s="11"/>
      <c r="BY1678" s="11"/>
      <c r="BZ1678" s="11"/>
      <c r="CA1678" s="11"/>
      <c r="CB1678" s="11"/>
      <c r="CC1678" s="11"/>
      <c r="CD1678" s="29"/>
      <c r="CE1678" s="11"/>
      <c r="CF1678" s="11"/>
      <c r="CG1678" s="29"/>
      <c r="CH1678" s="11"/>
      <c r="CI1678" s="11"/>
      <c r="CJ1678" s="11"/>
    </row>
    <row r="1679" spans="1:88" x14ac:dyDescent="0.2">
      <c r="A1679" s="13"/>
      <c r="B1679" s="13"/>
      <c r="C1679" s="11"/>
      <c r="D1679" s="29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11"/>
      <c r="Y1679" s="11"/>
      <c r="Z1679" s="11"/>
      <c r="AA1679" s="11"/>
      <c r="AB1679" s="11"/>
      <c r="AC1679" s="11"/>
      <c r="AD1679" s="11"/>
      <c r="AE1679" s="11"/>
      <c r="AF1679" s="11"/>
      <c r="AG1679" s="11"/>
      <c r="AH1679" s="11"/>
      <c r="AI1679" s="11"/>
      <c r="AJ1679" s="11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  <c r="AZ1679" s="11"/>
      <c r="BA1679" s="11"/>
      <c r="BB1679" s="11"/>
      <c r="BC1679" s="11"/>
      <c r="BD1679" s="11"/>
      <c r="BE1679" s="11"/>
      <c r="BF1679" s="11"/>
      <c r="BG1679" s="11"/>
      <c r="BH1679" s="11"/>
      <c r="BI1679" s="11"/>
      <c r="BJ1679" s="11"/>
      <c r="BK1679" s="11"/>
      <c r="BL1679" s="11"/>
      <c r="BM1679" s="11"/>
      <c r="BN1679" s="11"/>
      <c r="BO1679" s="11"/>
      <c r="BP1679" s="11"/>
      <c r="BQ1679" s="11"/>
      <c r="BR1679" s="11"/>
      <c r="BS1679" s="11"/>
      <c r="BT1679" s="11"/>
      <c r="BU1679" s="11"/>
      <c r="BV1679" s="11"/>
      <c r="BW1679" s="11"/>
      <c r="BX1679" s="11"/>
      <c r="BY1679" s="11"/>
      <c r="BZ1679" s="11"/>
      <c r="CA1679" s="11"/>
      <c r="CB1679" s="11"/>
      <c r="CC1679" s="11"/>
      <c r="CD1679" s="29"/>
      <c r="CE1679" s="11"/>
      <c r="CF1679" s="11"/>
      <c r="CG1679" s="29"/>
      <c r="CH1679" s="11"/>
      <c r="CI1679" s="11"/>
      <c r="CJ1679" s="11"/>
    </row>
    <row r="1680" spans="1:88" x14ac:dyDescent="0.2">
      <c r="A1680" s="13"/>
      <c r="B1680" s="13"/>
      <c r="C1680" s="11"/>
      <c r="D1680" s="29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  <c r="S1680" s="11"/>
      <c r="T1680" s="11"/>
      <c r="U1680" s="11"/>
      <c r="V1680" s="11"/>
      <c r="W1680" s="11"/>
      <c r="X1680" s="11"/>
      <c r="Y1680" s="11"/>
      <c r="Z1680" s="11"/>
      <c r="AA1680" s="11"/>
      <c r="AB1680" s="11"/>
      <c r="AC1680" s="11"/>
      <c r="AD1680" s="11"/>
      <c r="AE1680" s="11"/>
      <c r="AF1680" s="11"/>
      <c r="AG1680" s="11"/>
      <c r="AH1680" s="11"/>
      <c r="AI1680" s="11"/>
      <c r="AJ1680" s="11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  <c r="AZ1680" s="11"/>
      <c r="BA1680" s="11"/>
      <c r="BB1680" s="11"/>
      <c r="BC1680" s="11"/>
      <c r="BD1680" s="11"/>
      <c r="BE1680" s="11"/>
      <c r="BF1680" s="11"/>
      <c r="BG1680" s="11"/>
      <c r="BH1680" s="11"/>
      <c r="BI1680" s="11"/>
      <c r="BJ1680" s="11"/>
      <c r="BK1680" s="11"/>
      <c r="BL1680" s="11"/>
      <c r="BM1680" s="11"/>
      <c r="BN1680" s="11"/>
      <c r="BO1680" s="11"/>
      <c r="BP1680" s="11"/>
      <c r="BQ1680" s="11"/>
      <c r="BR1680" s="11"/>
      <c r="BS1680" s="11"/>
      <c r="BT1680" s="11"/>
      <c r="BU1680" s="11"/>
      <c r="BV1680" s="11"/>
      <c r="BW1680" s="11"/>
      <c r="BX1680" s="11"/>
      <c r="BY1680" s="11"/>
      <c r="BZ1680" s="11"/>
      <c r="CA1680" s="11"/>
      <c r="CB1680" s="11"/>
      <c r="CC1680" s="11"/>
      <c r="CD1680" s="29"/>
      <c r="CE1680" s="11"/>
      <c r="CF1680" s="11"/>
      <c r="CG1680" s="29"/>
      <c r="CH1680" s="11"/>
      <c r="CI1680" s="11"/>
      <c r="CJ1680" s="11"/>
    </row>
    <row r="1681" spans="1:88" x14ac:dyDescent="0.2">
      <c r="A1681" s="13"/>
      <c r="B1681" s="13"/>
      <c r="C1681" s="11"/>
      <c r="D1681" s="29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1"/>
      <c r="T1681" s="11"/>
      <c r="U1681" s="11"/>
      <c r="V1681" s="11"/>
      <c r="W1681" s="11"/>
      <c r="X1681" s="11"/>
      <c r="Y1681" s="11"/>
      <c r="Z1681" s="11"/>
      <c r="AA1681" s="11"/>
      <c r="AB1681" s="11"/>
      <c r="AC1681" s="11"/>
      <c r="AD1681" s="11"/>
      <c r="AE1681" s="11"/>
      <c r="AF1681" s="11"/>
      <c r="AG1681" s="11"/>
      <c r="AH1681" s="11"/>
      <c r="AI1681" s="11"/>
      <c r="AJ1681" s="11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  <c r="AZ1681" s="11"/>
      <c r="BA1681" s="11"/>
      <c r="BB1681" s="11"/>
      <c r="BC1681" s="11"/>
      <c r="BD1681" s="11"/>
      <c r="BE1681" s="11"/>
      <c r="BF1681" s="11"/>
      <c r="BG1681" s="11"/>
      <c r="BH1681" s="11"/>
      <c r="BI1681" s="11"/>
      <c r="BJ1681" s="11"/>
      <c r="BK1681" s="11"/>
      <c r="BL1681" s="11"/>
      <c r="BM1681" s="11"/>
      <c r="BN1681" s="11"/>
      <c r="BO1681" s="11"/>
      <c r="BP1681" s="11"/>
      <c r="BQ1681" s="11"/>
      <c r="BR1681" s="11"/>
      <c r="BS1681" s="11"/>
      <c r="BT1681" s="11"/>
      <c r="BU1681" s="11"/>
      <c r="BV1681" s="11"/>
      <c r="BW1681" s="11"/>
      <c r="BX1681" s="11"/>
      <c r="BY1681" s="11"/>
      <c r="BZ1681" s="11"/>
      <c r="CA1681" s="11"/>
      <c r="CB1681" s="11"/>
      <c r="CC1681" s="11"/>
      <c r="CD1681" s="29"/>
      <c r="CE1681" s="11"/>
      <c r="CF1681" s="11"/>
      <c r="CG1681" s="29"/>
      <c r="CH1681" s="11"/>
      <c r="CI1681" s="11"/>
      <c r="CJ1681" s="11"/>
    </row>
    <row r="1682" spans="1:88" x14ac:dyDescent="0.2">
      <c r="A1682" s="13"/>
      <c r="B1682" s="13"/>
      <c r="C1682" s="11"/>
      <c r="D1682" s="29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1"/>
      <c r="T1682" s="11"/>
      <c r="U1682" s="11"/>
      <c r="V1682" s="11"/>
      <c r="W1682" s="11"/>
      <c r="X1682" s="11"/>
      <c r="Y1682" s="11"/>
      <c r="Z1682" s="11"/>
      <c r="AA1682" s="11"/>
      <c r="AB1682" s="11"/>
      <c r="AC1682" s="11"/>
      <c r="AD1682" s="11"/>
      <c r="AE1682" s="11"/>
      <c r="AF1682" s="11"/>
      <c r="AG1682" s="11"/>
      <c r="AH1682" s="11"/>
      <c r="AI1682" s="11"/>
      <c r="AJ1682" s="11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  <c r="AZ1682" s="11"/>
      <c r="BA1682" s="11"/>
      <c r="BB1682" s="11"/>
      <c r="BC1682" s="11"/>
      <c r="BD1682" s="11"/>
      <c r="BE1682" s="11"/>
      <c r="BF1682" s="11"/>
      <c r="BG1682" s="11"/>
      <c r="BH1682" s="11"/>
      <c r="BI1682" s="11"/>
      <c r="BJ1682" s="11"/>
      <c r="BK1682" s="11"/>
      <c r="BL1682" s="11"/>
      <c r="BM1682" s="11"/>
      <c r="BN1682" s="11"/>
      <c r="BO1682" s="11"/>
      <c r="BP1682" s="11"/>
      <c r="BQ1682" s="11"/>
      <c r="BR1682" s="11"/>
      <c r="BS1682" s="11"/>
      <c r="BT1682" s="11"/>
      <c r="BU1682" s="11"/>
      <c r="BV1682" s="11"/>
      <c r="BW1682" s="11"/>
      <c r="BX1682" s="11"/>
      <c r="BY1682" s="11"/>
      <c r="BZ1682" s="11"/>
      <c r="CA1682" s="11"/>
      <c r="CB1682" s="11"/>
      <c r="CC1682" s="11"/>
      <c r="CD1682" s="29"/>
      <c r="CE1682" s="11"/>
      <c r="CF1682" s="11"/>
      <c r="CG1682" s="29"/>
      <c r="CH1682" s="11"/>
      <c r="CI1682" s="11"/>
      <c r="CJ1682" s="11"/>
    </row>
    <row r="1683" spans="1:88" x14ac:dyDescent="0.2">
      <c r="A1683" s="13"/>
      <c r="B1683" s="13"/>
      <c r="C1683" s="11"/>
      <c r="D1683" s="29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  <c r="Y1683" s="11"/>
      <c r="Z1683" s="11"/>
      <c r="AA1683" s="11"/>
      <c r="AB1683" s="11"/>
      <c r="AC1683" s="11"/>
      <c r="AD1683" s="11"/>
      <c r="AE1683" s="11"/>
      <c r="AF1683" s="11"/>
      <c r="AG1683" s="11"/>
      <c r="AH1683" s="11"/>
      <c r="AI1683" s="11"/>
      <c r="AJ1683" s="11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  <c r="AZ1683" s="11"/>
      <c r="BA1683" s="11"/>
      <c r="BB1683" s="11"/>
      <c r="BC1683" s="11"/>
      <c r="BD1683" s="11"/>
      <c r="BE1683" s="11"/>
      <c r="BF1683" s="11"/>
      <c r="BG1683" s="11"/>
      <c r="BH1683" s="11"/>
      <c r="BI1683" s="11"/>
      <c r="BJ1683" s="11"/>
      <c r="BK1683" s="11"/>
      <c r="BL1683" s="11"/>
      <c r="BM1683" s="11"/>
      <c r="BN1683" s="11"/>
      <c r="BO1683" s="11"/>
      <c r="BP1683" s="11"/>
      <c r="BQ1683" s="11"/>
      <c r="BR1683" s="11"/>
      <c r="BS1683" s="11"/>
      <c r="BT1683" s="11"/>
      <c r="BU1683" s="11"/>
      <c r="BV1683" s="11"/>
      <c r="BW1683" s="11"/>
      <c r="BX1683" s="11"/>
      <c r="BY1683" s="11"/>
      <c r="BZ1683" s="11"/>
      <c r="CA1683" s="11"/>
      <c r="CB1683" s="11"/>
      <c r="CC1683" s="11"/>
      <c r="CD1683" s="29"/>
      <c r="CE1683" s="11"/>
      <c r="CF1683" s="11"/>
      <c r="CG1683" s="29"/>
      <c r="CH1683" s="11"/>
      <c r="CI1683" s="11"/>
      <c r="CJ1683" s="11"/>
    </row>
    <row r="1684" spans="1:88" x14ac:dyDescent="0.2">
      <c r="A1684" s="13"/>
      <c r="B1684" s="13"/>
      <c r="C1684" s="11"/>
      <c r="D1684" s="29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11"/>
      <c r="S1684" s="11"/>
      <c r="T1684" s="11"/>
      <c r="U1684" s="11"/>
      <c r="V1684" s="11"/>
      <c r="W1684" s="11"/>
      <c r="X1684" s="11"/>
      <c r="Y1684" s="11"/>
      <c r="Z1684" s="11"/>
      <c r="AA1684" s="11"/>
      <c r="AB1684" s="11"/>
      <c r="AC1684" s="11"/>
      <c r="AD1684" s="11"/>
      <c r="AE1684" s="11"/>
      <c r="AF1684" s="11"/>
      <c r="AG1684" s="11"/>
      <c r="AH1684" s="11"/>
      <c r="AI1684" s="11"/>
      <c r="AJ1684" s="11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  <c r="AZ1684" s="11"/>
      <c r="BA1684" s="11"/>
      <c r="BB1684" s="11"/>
      <c r="BC1684" s="11"/>
      <c r="BD1684" s="11"/>
      <c r="BE1684" s="11"/>
      <c r="BF1684" s="11"/>
      <c r="BG1684" s="11"/>
      <c r="BH1684" s="11"/>
      <c r="BI1684" s="11"/>
      <c r="BJ1684" s="11"/>
      <c r="BK1684" s="11"/>
      <c r="BL1684" s="11"/>
      <c r="BM1684" s="11"/>
      <c r="BN1684" s="11"/>
      <c r="BO1684" s="11"/>
      <c r="BP1684" s="11"/>
      <c r="BQ1684" s="11"/>
      <c r="BR1684" s="11"/>
      <c r="BS1684" s="11"/>
      <c r="BT1684" s="11"/>
      <c r="BU1684" s="11"/>
      <c r="BV1684" s="11"/>
      <c r="BW1684" s="11"/>
      <c r="BX1684" s="11"/>
      <c r="BY1684" s="11"/>
      <c r="BZ1684" s="11"/>
      <c r="CA1684" s="11"/>
      <c r="CB1684" s="11"/>
      <c r="CC1684" s="11"/>
      <c r="CD1684" s="29"/>
      <c r="CE1684" s="11"/>
      <c r="CF1684" s="11"/>
      <c r="CG1684" s="29"/>
      <c r="CH1684" s="11"/>
      <c r="CI1684" s="11"/>
      <c r="CJ1684" s="11"/>
    </row>
    <row r="1685" spans="1:88" x14ac:dyDescent="0.2">
      <c r="A1685" s="13"/>
      <c r="B1685" s="13"/>
      <c r="C1685" s="11"/>
      <c r="D1685" s="29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11"/>
      <c r="Y1685" s="11"/>
      <c r="Z1685" s="11"/>
      <c r="AA1685" s="11"/>
      <c r="AB1685" s="11"/>
      <c r="AC1685" s="11"/>
      <c r="AD1685" s="11"/>
      <c r="AE1685" s="11"/>
      <c r="AF1685" s="11"/>
      <c r="AG1685" s="11"/>
      <c r="AH1685" s="11"/>
      <c r="AI1685" s="11"/>
      <c r="AJ1685" s="11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  <c r="AZ1685" s="11"/>
      <c r="BA1685" s="11"/>
      <c r="BB1685" s="11"/>
      <c r="BC1685" s="11"/>
      <c r="BD1685" s="11"/>
      <c r="BE1685" s="11"/>
      <c r="BF1685" s="11"/>
      <c r="BG1685" s="11"/>
      <c r="BH1685" s="11"/>
      <c r="BI1685" s="11"/>
      <c r="BJ1685" s="11"/>
      <c r="BK1685" s="11"/>
      <c r="BL1685" s="11"/>
      <c r="BM1685" s="11"/>
      <c r="BN1685" s="11"/>
      <c r="BO1685" s="11"/>
      <c r="BP1685" s="11"/>
      <c r="BQ1685" s="11"/>
      <c r="BR1685" s="11"/>
      <c r="BS1685" s="11"/>
      <c r="BT1685" s="11"/>
      <c r="BU1685" s="11"/>
      <c r="BV1685" s="11"/>
      <c r="BW1685" s="11"/>
      <c r="BX1685" s="11"/>
      <c r="BY1685" s="11"/>
      <c r="BZ1685" s="11"/>
      <c r="CA1685" s="11"/>
      <c r="CB1685" s="11"/>
      <c r="CC1685" s="11"/>
      <c r="CD1685" s="29"/>
      <c r="CE1685" s="11"/>
      <c r="CF1685" s="11"/>
      <c r="CG1685" s="29"/>
      <c r="CH1685" s="11"/>
      <c r="CI1685" s="11"/>
      <c r="CJ1685" s="11"/>
    </row>
    <row r="1686" spans="1:88" x14ac:dyDescent="0.2">
      <c r="A1686" s="13"/>
      <c r="B1686" s="13"/>
      <c r="C1686" s="11"/>
      <c r="D1686" s="29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11"/>
      <c r="S1686" s="11"/>
      <c r="T1686" s="11"/>
      <c r="U1686" s="11"/>
      <c r="V1686" s="11"/>
      <c r="W1686" s="11"/>
      <c r="X1686" s="11"/>
      <c r="Y1686" s="11"/>
      <c r="Z1686" s="11"/>
      <c r="AA1686" s="11"/>
      <c r="AB1686" s="11"/>
      <c r="AC1686" s="11"/>
      <c r="AD1686" s="11"/>
      <c r="AE1686" s="11"/>
      <c r="AF1686" s="11"/>
      <c r="AG1686" s="11"/>
      <c r="AH1686" s="11"/>
      <c r="AI1686" s="11"/>
      <c r="AJ1686" s="11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  <c r="AZ1686" s="11"/>
      <c r="BA1686" s="11"/>
      <c r="BB1686" s="11"/>
      <c r="BC1686" s="11"/>
      <c r="BD1686" s="11"/>
      <c r="BE1686" s="11"/>
      <c r="BF1686" s="11"/>
      <c r="BG1686" s="11"/>
      <c r="BH1686" s="11"/>
      <c r="BI1686" s="11"/>
      <c r="BJ1686" s="11"/>
      <c r="BK1686" s="11"/>
      <c r="BL1686" s="11"/>
      <c r="BM1686" s="11"/>
      <c r="BN1686" s="11"/>
      <c r="BO1686" s="11"/>
      <c r="BP1686" s="11"/>
      <c r="BQ1686" s="11"/>
      <c r="BR1686" s="11"/>
      <c r="BS1686" s="11"/>
      <c r="BT1686" s="11"/>
      <c r="BU1686" s="11"/>
      <c r="BV1686" s="11"/>
      <c r="BW1686" s="11"/>
      <c r="BX1686" s="11"/>
      <c r="BY1686" s="11"/>
      <c r="BZ1686" s="11"/>
      <c r="CA1686" s="11"/>
      <c r="CB1686" s="11"/>
      <c r="CC1686" s="11"/>
      <c r="CD1686" s="29"/>
      <c r="CE1686" s="11"/>
      <c r="CF1686" s="11"/>
      <c r="CG1686" s="29"/>
      <c r="CH1686" s="11"/>
      <c r="CI1686" s="11"/>
      <c r="CJ1686" s="11"/>
    </row>
    <row r="1687" spans="1:88" x14ac:dyDescent="0.2">
      <c r="A1687" s="13"/>
      <c r="B1687" s="13"/>
      <c r="C1687" s="11"/>
      <c r="D1687" s="29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1"/>
      <c r="T1687" s="11"/>
      <c r="U1687" s="11"/>
      <c r="V1687" s="11"/>
      <c r="W1687" s="11"/>
      <c r="X1687" s="11"/>
      <c r="Y1687" s="11"/>
      <c r="Z1687" s="11"/>
      <c r="AA1687" s="11"/>
      <c r="AB1687" s="11"/>
      <c r="AC1687" s="11"/>
      <c r="AD1687" s="11"/>
      <c r="AE1687" s="11"/>
      <c r="AF1687" s="11"/>
      <c r="AG1687" s="11"/>
      <c r="AH1687" s="11"/>
      <c r="AI1687" s="11"/>
      <c r="AJ1687" s="11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  <c r="AZ1687" s="11"/>
      <c r="BA1687" s="11"/>
      <c r="BB1687" s="11"/>
      <c r="BC1687" s="11"/>
      <c r="BD1687" s="11"/>
      <c r="BE1687" s="11"/>
      <c r="BF1687" s="11"/>
      <c r="BG1687" s="11"/>
      <c r="BH1687" s="11"/>
      <c r="BI1687" s="11"/>
      <c r="BJ1687" s="11"/>
      <c r="BK1687" s="11"/>
      <c r="BL1687" s="11"/>
      <c r="BM1687" s="11"/>
      <c r="BN1687" s="11"/>
      <c r="BO1687" s="11"/>
      <c r="BP1687" s="11"/>
      <c r="BQ1687" s="11"/>
      <c r="BR1687" s="11"/>
      <c r="BS1687" s="11"/>
      <c r="BT1687" s="11"/>
      <c r="BU1687" s="11"/>
      <c r="BV1687" s="11"/>
      <c r="BW1687" s="11"/>
      <c r="BX1687" s="11"/>
      <c r="BY1687" s="11"/>
      <c r="BZ1687" s="11"/>
      <c r="CA1687" s="11"/>
      <c r="CB1687" s="11"/>
      <c r="CC1687" s="11"/>
      <c r="CD1687" s="29"/>
      <c r="CE1687" s="11"/>
      <c r="CF1687" s="11"/>
      <c r="CG1687" s="29"/>
      <c r="CH1687" s="11"/>
      <c r="CI1687" s="11"/>
      <c r="CJ1687" s="11"/>
    </row>
    <row r="1688" spans="1:88" x14ac:dyDescent="0.2">
      <c r="A1688" s="13"/>
      <c r="B1688" s="13"/>
      <c r="C1688" s="11"/>
      <c r="D1688" s="29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11"/>
      <c r="S1688" s="11"/>
      <c r="T1688" s="11"/>
      <c r="U1688" s="11"/>
      <c r="V1688" s="11"/>
      <c r="W1688" s="11"/>
      <c r="X1688" s="11"/>
      <c r="Y1688" s="11"/>
      <c r="Z1688" s="11"/>
      <c r="AA1688" s="11"/>
      <c r="AB1688" s="11"/>
      <c r="AC1688" s="11"/>
      <c r="AD1688" s="11"/>
      <c r="AE1688" s="11"/>
      <c r="AF1688" s="11"/>
      <c r="AG1688" s="11"/>
      <c r="AH1688" s="11"/>
      <c r="AI1688" s="11"/>
      <c r="AJ1688" s="11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  <c r="AZ1688" s="11"/>
      <c r="BA1688" s="11"/>
      <c r="BB1688" s="11"/>
      <c r="BC1688" s="11"/>
      <c r="BD1688" s="11"/>
      <c r="BE1688" s="11"/>
      <c r="BF1688" s="11"/>
      <c r="BG1688" s="11"/>
      <c r="BH1688" s="11"/>
      <c r="BI1688" s="11"/>
      <c r="BJ1688" s="11"/>
      <c r="BK1688" s="11"/>
      <c r="BL1688" s="11"/>
      <c r="BM1688" s="11"/>
      <c r="BN1688" s="11"/>
      <c r="BO1688" s="11"/>
      <c r="BP1688" s="11"/>
      <c r="BQ1688" s="11"/>
      <c r="BR1688" s="11"/>
      <c r="BS1688" s="11"/>
      <c r="BT1688" s="11"/>
      <c r="BU1688" s="11"/>
      <c r="BV1688" s="11"/>
      <c r="BW1688" s="11"/>
      <c r="BX1688" s="11"/>
      <c r="BY1688" s="11"/>
      <c r="BZ1688" s="11"/>
      <c r="CA1688" s="11"/>
      <c r="CB1688" s="11"/>
      <c r="CC1688" s="11"/>
      <c r="CD1688" s="29"/>
      <c r="CE1688" s="11"/>
      <c r="CF1688" s="11"/>
      <c r="CG1688" s="29"/>
      <c r="CH1688" s="11"/>
      <c r="CI1688" s="11"/>
      <c r="CJ1688" s="11"/>
    </row>
    <row r="1689" spans="1:88" x14ac:dyDescent="0.2">
      <c r="A1689" s="13"/>
      <c r="B1689" s="13"/>
      <c r="C1689" s="11"/>
      <c r="D1689" s="29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/>
      <c r="W1689" s="11"/>
      <c r="X1689" s="11"/>
      <c r="Y1689" s="11"/>
      <c r="Z1689" s="11"/>
      <c r="AA1689" s="11"/>
      <c r="AB1689" s="11"/>
      <c r="AC1689" s="11"/>
      <c r="AD1689" s="11"/>
      <c r="AE1689" s="11"/>
      <c r="AF1689" s="11"/>
      <c r="AG1689" s="11"/>
      <c r="AH1689" s="11"/>
      <c r="AI1689" s="11"/>
      <c r="AJ1689" s="11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  <c r="AZ1689" s="11"/>
      <c r="BA1689" s="11"/>
      <c r="BB1689" s="11"/>
      <c r="BC1689" s="11"/>
      <c r="BD1689" s="11"/>
      <c r="BE1689" s="11"/>
      <c r="BF1689" s="11"/>
      <c r="BG1689" s="11"/>
      <c r="BH1689" s="11"/>
      <c r="BI1689" s="11"/>
      <c r="BJ1689" s="11"/>
      <c r="BK1689" s="11"/>
      <c r="BL1689" s="11"/>
      <c r="BM1689" s="11"/>
      <c r="BN1689" s="11"/>
      <c r="BO1689" s="11"/>
      <c r="BP1689" s="11"/>
      <c r="BQ1689" s="11"/>
      <c r="BR1689" s="11"/>
      <c r="BS1689" s="11"/>
      <c r="BT1689" s="11"/>
      <c r="BU1689" s="11"/>
      <c r="BV1689" s="11"/>
      <c r="BW1689" s="11"/>
      <c r="BX1689" s="11"/>
      <c r="BY1689" s="11"/>
      <c r="BZ1689" s="11"/>
      <c r="CA1689" s="11"/>
      <c r="CB1689" s="11"/>
      <c r="CC1689" s="11"/>
      <c r="CD1689" s="29"/>
      <c r="CE1689" s="11"/>
      <c r="CF1689" s="11"/>
      <c r="CG1689" s="29"/>
      <c r="CH1689" s="11"/>
      <c r="CI1689" s="11"/>
      <c r="CJ1689" s="11"/>
    </row>
    <row r="1690" spans="1:88" x14ac:dyDescent="0.2">
      <c r="A1690" s="13"/>
      <c r="B1690" s="13"/>
      <c r="C1690" s="11"/>
      <c r="D1690" s="29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11"/>
      <c r="S1690" s="11"/>
      <c r="T1690" s="11"/>
      <c r="U1690" s="11"/>
      <c r="V1690" s="11"/>
      <c r="W1690" s="11"/>
      <c r="X1690" s="11"/>
      <c r="Y1690" s="11"/>
      <c r="Z1690" s="11"/>
      <c r="AA1690" s="11"/>
      <c r="AB1690" s="11"/>
      <c r="AC1690" s="11"/>
      <c r="AD1690" s="11"/>
      <c r="AE1690" s="11"/>
      <c r="AF1690" s="11"/>
      <c r="AG1690" s="11"/>
      <c r="AH1690" s="11"/>
      <c r="AI1690" s="11"/>
      <c r="AJ1690" s="11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  <c r="AZ1690" s="11"/>
      <c r="BA1690" s="11"/>
      <c r="BB1690" s="11"/>
      <c r="BC1690" s="11"/>
      <c r="BD1690" s="11"/>
      <c r="BE1690" s="11"/>
      <c r="BF1690" s="11"/>
      <c r="BG1690" s="11"/>
      <c r="BH1690" s="11"/>
      <c r="BI1690" s="11"/>
      <c r="BJ1690" s="11"/>
      <c r="BK1690" s="11"/>
      <c r="BL1690" s="11"/>
      <c r="BM1690" s="11"/>
      <c r="BN1690" s="11"/>
      <c r="BO1690" s="11"/>
      <c r="BP1690" s="11"/>
      <c r="BQ1690" s="11"/>
      <c r="BR1690" s="11"/>
      <c r="BS1690" s="11"/>
      <c r="BT1690" s="11"/>
      <c r="BU1690" s="11"/>
      <c r="BV1690" s="11"/>
      <c r="BW1690" s="11"/>
      <c r="BX1690" s="11"/>
      <c r="BY1690" s="11"/>
      <c r="BZ1690" s="11"/>
      <c r="CA1690" s="11"/>
      <c r="CB1690" s="11"/>
      <c r="CC1690" s="11"/>
      <c r="CD1690" s="29"/>
      <c r="CE1690" s="11"/>
      <c r="CF1690" s="11"/>
      <c r="CG1690" s="29"/>
      <c r="CH1690" s="11"/>
      <c r="CI1690" s="11"/>
      <c r="CJ1690" s="11"/>
    </row>
    <row r="1691" spans="1:88" x14ac:dyDescent="0.2">
      <c r="A1691" s="13"/>
      <c r="B1691" s="13"/>
      <c r="C1691" s="11"/>
      <c r="D1691" s="29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/>
      <c r="V1691" s="11"/>
      <c r="W1691" s="11"/>
      <c r="X1691" s="11"/>
      <c r="Y1691" s="11"/>
      <c r="Z1691" s="11"/>
      <c r="AA1691" s="11"/>
      <c r="AB1691" s="11"/>
      <c r="AC1691" s="11"/>
      <c r="AD1691" s="11"/>
      <c r="AE1691" s="11"/>
      <c r="AF1691" s="11"/>
      <c r="AG1691" s="11"/>
      <c r="AH1691" s="11"/>
      <c r="AI1691" s="11"/>
      <c r="AJ1691" s="11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  <c r="AZ1691" s="11"/>
      <c r="BA1691" s="11"/>
      <c r="BB1691" s="11"/>
      <c r="BC1691" s="11"/>
      <c r="BD1691" s="11"/>
      <c r="BE1691" s="11"/>
      <c r="BF1691" s="11"/>
      <c r="BG1691" s="11"/>
      <c r="BH1691" s="11"/>
      <c r="BI1691" s="11"/>
      <c r="BJ1691" s="11"/>
      <c r="BK1691" s="11"/>
      <c r="BL1691" s="11"/>
      <c r="BM1691" s="11"/>
      <c r="BN1691" s="11"/>
      <c r="BO1691" s="11"/>
      <c r="BP1691" s="11"/>
      <c r="BQ1691" s="11"/>
      <c r="BR1691" s="11"/>
      <c r="BS1691" s="11"/>
      <c r="BT1691" s="11"/>
      <c r="BU1691" s="11"/>
      <c r="BV1691" s="11"/>
      <c r="BW1691" s="11"/>
      <c r="BX1691" s="11"/>
      <c r="BY1691" s="11"/>
      <c r="BZ1691" s="11"/>
      <c r="CA1691" s="11"/>
      <c r="CB1691" s="11"/>
      <c r="CC1691" s="11"/>
      <c r="CD1691" s="29"/>
      <c r="CE1691" s="11"/>
      <c r="CF1691" s="11"/>
      <c r="CG1691" s="29"/>
      <c r="CH1691" s="11"/>
      <c r="CI1691" s="11"/>
      <c r="CJ1691" s="11"/>
    </row>
    <row r="1692" spans="1:88" x14ac:dyDescent="0.2">
      <c r="A1692" s="13"/>
      <c r="B1692" s="13"/>
      <c r="C1692" s="11"/>
      <c r="D1692" s="29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11"/>
      <c r="S1692" s="11"/>
      <c r="T1692" s="11"/>
      <c r="U1692" s="11"/>
      <c r="V1692" s="11"/>
      <c r="W1692" s="11"/>
      <c r="X1692" s="11"/>
      <c r="Y1692" s="11"/>
      <c r="Z1692" s="11"/>
      <c r="AA1692" s="11"/>
      <c r="AB1692" s="11"/>
      <c r="AC1692" s="11"/>
      <c r="AD1692" s="11"/>
      <c r="AE1692" s="11"/>
      <c r="AF1692" s="11"/>
      <c r="AG1692" s="11"/>
      <c r="AH1692" s="11"/>
      <c r="AI1692" s="11"/>
      <c r="AJ1692" s="11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  <c r="AZ1692" s="11"/>
      <c r="BA1692" s="11"/>
      <c r="BB1692" s="11"/>
      <c r="BC1692" s="11"/>
      <c r="BD1692" s="11"/>
      <c r="BE1692" s="11"/>
      <c r="BF1692" s="11"/>
      <c r="BG1692" s="11"/>
      <c r="BH1692" s="11"/>
      <c r="BI1692" s="11"/>
      <c r="BJ1692" s="11"/>
      <c r="BK1692" s="11"/>
      <c r="BL1692" s="11"/>
      <c r="BM1692" s="11"/>
      <c r="BN1692" s="11"/>
      <c r="BO1692" s="11"/>
      <c r="BP1692" s="11"/>
      <c r="BQ1692" s="11"/>
      <c r="BR1692" s="11"/>
      <c r="BS1692" s="11"/>
      <c r="BT1692" s="11"/>
      <c r="BU1692" s="11"/>
      <c r="BV1692" s="11"/>
      <c r="BW1692" s="11"/>
      <c r="BX1692" s="11"/>
      <c r="BY1692" s="11"/>
      <c r="BZ1692" s="11"/>
      <c r="CA1692" s="11"/>
      <c r="CB1692" s="11"/>
      <c r="CC1692" s="11"/>
      <c r="CD1692" s="29"/>
      <c r="CE1692" s="11"/>
      <c r="CF1692" s="11"/>
      <c r="CG1692" s="29"/>
      <c r="CH1692" s="11"/>
      <c r="CI1692" s="11"/>
      <c r="CJ1692" s="11"/>
    </row>
    <row r="1693" spans="1:88" x14ac:dyDescent="0.2">
      <c r="A1693" s="13"/>
      <c r="B1693" s="13"/>
      <c r="C1693" s="11"/>
      <c r="D1693" s="29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  <c r="Y1693" s="11"/>
      <c r="Z1693" s="11"/>
      <c r="AA1693" s="11"/>
      <c r="AB1693" s="11"/>
      <c r="AC1693" s="11"/>
      <c r="AD1693" s="11"/>
      <c r="AE1693" s="11"/>
      <c r="AF1693" s="11"/>
      <c r="AG1693" s="11"/>
      <c r="AH1693" s="11"/>
      <c r="AI1693" s="11"/>
      <c r="AJ1693" s="11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  <c r="AZ1693" s="11"/>
      <c r="BA1693" s="11"/>
      <c r="BB1693" s="11"/>
      <c r="BC1693" s="11"/>
      <c r="BD1693" s="11"/>
      <c r="BE1693" s="11"/>
      <c r="BF1693" s="11"/>
      <c r="BG1693" s="11"/>
      <c r="BH1693" s="11"/>
      <c r="BI1693" s="11"/>
      <c r="BJ1693" s="11"/>
      <c r="BK1693" s="11"/>
      <c r="BL1693" s="11"/>
      <c r="BM1693" s="11"/>
      <c r="BN1693" s="11"/>
      <c r="BO1693" s="11"/>
      <c r="BP1693" s="11"/>
      <c r="BQ1693" s="11"/>
      <c r="BR1693" s="11"/>
      <c r="BS1693" s="11"/>
      <c r="BT1693" s="11"/>
      <c r="BU1693" s="11"/>
      <c r="BV1693" s="11"/>
      <c r="BW1693" s="11"/>
      <c r="BX1693" s="11"/>
      <c r="BY1693" s="11"/>
      <c r="BZ1693" s="11"/>
      <c r="CA1693" s="11"/>
      <c r="CB1693" s="11"/>
      <c r="CC1693" s="11"/>
      <c r="CD1693" s="29"/>
      <c r="CE1693" s="11"/>
      <c r="CF1693" s="11"/>
      <c r="CG1693" s="29"/>
      <c r="CH1693" s="11"/>
      <c r="CI1693" s="11"/>
      <c r="CJ1693" s="11"/>
    </row>
    <row r="1694" spans="1:88" x14ac:dyDescent="0.2">
      <c r="A1694" s="13"/>
      <c r="B1694" s="13"/>
      <c r="C1694" s="11"/>
      <c r="D1694" s="29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11"/>
      <c r="S1694" s="11"/>
      <c r="T1694" s="11"/>
      <c r="U1694" s="11"/>
      <c r="V1694" s="11"/>
      <c r="W1694" s="11"/>
      <c r="X1694" s="11"/>
      <c r="Y1694" s="11"/>
      <c r="Z1694" s="11"/>
      <c r="AA1694" s="11"/>
      <c r="AB1694" s="11"/>
      <c r="AC1694" s="11"/>
      <c r="AD1694" s="11"/>
      <c r="AE1694" s="11"/>
      <c r="AF1694" s="11"/>
      <c r="AG1694" s="11"/>
      <c r="AH1694" s="11"/>
      <c r="AI1694" s="11"/>
      <c r="AJ1694" s="11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  <c r="AZ1694" s="11"/>
      <c r="BA1694" s="11"/>
      <c r="BB1694" s="11"/>
      <c r="BC1694" s="11"/>
      <c r="BD1694" s="11"/>
      <c r="BE1694" s="11"/>
      <c r="BF1694" s="11"/>
      <c r="BG1694" s="11"/>
      <c r="BH1694" s="11"/>
      <c r="BI1694" s="11"/>
      <c r="BJ1694" s="11"/>
      <c r="BK1694" s="11"/>
      <c r="BL1694" s="11"/>
      <c r="BM1694" s="11"/>
      <c r="BN1694" s="11"/>
      <c r="BO1694" s="11"/>
      <c r="BP1694" s="11"/>
      <c r="BQ1694" s="11"/>
      <c r="BR1694" s="11"/>
      <c r="BS1694" s="11"/>
      <c r="BT1694" s="11"/>
      <c r="BU1694" s="11"/>
      <c r="BV1694" s="11"/>
      <c r="BW1694" s="11"/>
      <c r="BX1694" s="11"/>
      <c r="BY1694" s="11"/>
      <c r="BZ1694" s="11"/>
      <c r="CA1694" s="11"/>
      <c r="CB1694" s="11"/>
      <c r="CC1694" s="11"/>
      <c r="CD1694" s="29"/>
      <c r="CE1694" s="11"/>
      <c r="CF1694" s="11"/>
      <c r="CG1694" s="29"/>
      <c r="CH1694" s="11"/>
      <c r="CI1694" s="11"/>
      <c r="CJ1694" s="11"/>
    </row>
    <row r="1695" spans="1:88" x14ac:dyDescent="0.2">
      <c r="A1695" s="13"/>
      <c r="B1695" s="13"/>
      <c r="C1695" s="11"/>
      <c r="D1695" s="29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  <c r="Y1695" s="11"/>
      <c r="Z1695" s="11"/>
      <c r="AA1695" s="11"/>
      <c r="AB1695" s="11"/>
      <c r="AC1695" s="11"/>
      <c r="AD1695" s="11"/>
      <c r="AE1695" s="11"/>
      <c r="AF1695" s="11"/>
      <c r="AG1695" s="11"/>
      <c r="AH1695" s="11"/>
      <c r="AI1695" s="11"/>
      <c r="AJ1695" s="11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  <c r="AZ1695" s="11"/>
      <c r="BA1695" s="11"/>
      <c r="BB1695" s="11"/>
      <c r="BC1695" s="11"/>
      <c r="BD1695" s="11"/>
      <c r="BE1695" s="11"/>
      <c r="BF1695" s="11"/>
      <c r="BG1695" s="11"/>
      <c r="BH1695" s="11"/>
      <c r="BI1695" s="11"/>
      <c r="BJ1695" s="11"/>
      <c r="BK1695" s="11"/>
      <c r="BL1695" s="11"/>
      <c r="BM1695" s="11"/>
      <c r="BN1695" s="11"/>
      <c r="BO1695" s="11"/>
      <c r="BP1695" s="11"/>
      <c r="BQ1695" s="11"/>
      <c r="BR1695" s="11"/>
      <c r="BS1695" s="11"/>
      <c r="BT1695" s="11"/>
      <c r="BU1695" s="11"/>
      <c r="BV1695" s="11"/>
      <c r="BW1695" s="11"/>
      <c r="BX1695" s="11"/>
      <c r="BY1695" s="11"/>
      <c r="BZ1695" s="11"/>
      <c r="CA1695" s="11"/>
      <c r="CB1695" s="11"/>
      <c r="CC1695" s="11"/>
      <c r="CD1695" s="29"/>
      <c r="CE1695" s="11"/>
      <c r="CF1695" s="11"/>
      <c r="CG1695" s="29"/>
      <c r="CH1695" s="11"/>
      <c r="CI1695" s="11"/>
      <c r="CJ1695" s="11"/>
    </row>
    <row r="1696" spans="1:88" x14ac:dyDescent="0.2">
      <c r="A1696" s="13"/>
      <c r="B1696" s="13"/>
      <c r="C1696" s="11"/>
      <c r="D1696" s="29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11"/>
      <c r="S1696" s="11"/>
      <c r="T1696" s="11"/>
      <c r="U1696" s="11"/>
      <c r="V1696" s="11"/>
      <c r="W1696" s="11"/>
      <c r="X1696" s="11"/>
      <c r="Y1696" s="11"/>
      <c r="Z1696" s="11"/>
      <c r="AA1696" s="11"/>
      <c r="AB1696" s="11"/>
      <c r="AC1696" s="11"/>
      <c r="AD1696" s="11"/>
      <c r="AE1696" s="11"/>
      <c r="AF1696" s="11"/>
      <c r="AG1696" s="11"/>
      <c r="AH1696" s="11"/>
      <c r="AI1696" s="11"/>
      <c r="AJ1696" s="11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  <c r="AZ1696" s="11"/>
      <c r="BA1696" s="11"/>
      <c r="BB1696" s="11"/>
      <c r="BC1696" s="11"/>
      <c r="BD1696" s="11"/>
      <c r="BE1696" s="11"/>
      <c r="BF1696" s="11"/>
      <c r="BG1696" s="11"/>
      <c r="BH1696" s="11"/>
      <c r="BI1696" s="11"/>
      <c r="BJ1696" s="11"/>
      <c r="BK1696" s="11"/>
      <c r="BL1696" s="11"/>
      <c r="BM1696" s="11"/>
      <c r="BN1696" s="11"/>
      <c r="BO1696" s="11"/>
      <c r="BP1696" s="11"/>
      <c r="BQ1696" s="11"/>
      <c r="BR1696" s="11"/>
      <c r="BS1696" s="11"/>
      <c r="BT1696" s="11"/>
      <c r="BU1696" s="11"/>
      <c r="BV1696" s="11"/>
      <c r="BW1696" s="11"/>
      <c r="BX1696" s="11"/>
      <c r="BY1696" s="11"/>
      <c r="BZ1696" s="11"/>
      <c r="CA1696" s="11"/>
      <c r="CB1696" s="11"/>
      <c r="CC1696" s="11"/>
      <c r="CD1696" s="29"/>
      <c r="CE1696" s="11"/>
      <c r="CF1696" s="11"/>
      <c r="CG1696" s="29"/>
      <c r="CH1696" s="11"/>
      <c r="CI1696" s="11"/>
      <c r="CJ1696" s="11"/>
    </row>
    <row r="1697" spans="1:88" x14ac:dyDescent="0.2">
      <c r="A1697" s="13"/>
      <c r="B1697" s="13"/>
      <c r="C1697" s="11"/>
      <c r="D1697" s="29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11"/>
      <c r="Y1697" s="11"/>
      <c r="Z1697" s="11"/>
      <c r="AA1697" s="11"/>
      <c r="AB1697" s="11"/>
      <c r="AC1697" s="11"/>
      <c r="AD1697" s="11"/>
      <c r="AE1697" s="11"/>
      <c r="AF1697" s="11"/>
      <c r="AG1697" s="11"/>
      <c r="AH1697" s="11"/>
      <c r="AI1697" s="11"/>
      <c r="AJ1697" s="11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  <c r="AZ1697" s="11"/>
      <c r="BA1697" s="11"/>
      <c r="BB1697" s="11"/>
      <c r="BC1697" s="11"/>
      <c r="BD1697" s="11"/>
      <c r="BE1697" s="11"/>
      <c r="BF1697" s="11"/>
      <c r="BG1697" s="11"/>
      <c r="BH1697" s="11"/>
      <c r="BI1697" s="11"/>
      <c r="BJ1697" s="11"/>
      <c r="BK1697" s="11"/>
      <c r="BL1697" s="11"/>
      <c r="BM1697" s="11"/>
      <c r="BN1697" s="11"/>
      <c r="BO1697" s="11"/>
      <c r="BP1697" s="11"/>
      <c r="BQ1697" s="11"/>
      <c r="BR1697" s="11"/>
      <c r="BS1697" s="11"/>
      <c r="BT1697" s="11"/>
      <c r="BU1697" s="11"/>
      <c r="BV1697" s="11"/>
      <c r="BW1697" s="11"/>
      <c r="BX1697" s="11"/>
      <c r="BY1697" s="11"/>
      <c r="BZ1697" s="11"/>
      <c r="CA1697" s="11"/>
      <c r="CB1697" s="11"/>
      <c r="CC1697" s="11"/>
      <c r="CD1697" s="29"/>
      <c r="CE1697" s="11"/>
      <c r="CF1697" s="11"/>
      <c r="CG1697" s="29"/>
      <c r="CH1697" s="11"/>
      <c r="CI1697" s="11"/>
      <c r="CJ1697" s="11"/>
    </row>
    <row r="1698" spans="1:88" x14ac:dyDescent="0.2">
      <c r="A1698" s="13"/>
      <c r="B1698" s="13"/>
      <c r="C1698" s="11"/>
      <c r="D1698" s="29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11"/>
      <c r="S1698" s="11"/>
      <c r="T1698" s="11"/>
      <c r="U1698" s="11"/>
      <c r="V1698" s="11"/>
      <c r="W1698" s="11"/>
      <c r="X1698" s="11"/>
      <c r="Y1698" s="11"/>
      <c r="Z1698" s="11"/>
      <c r="AA1698" s="11"/>
      <c r="AB1698" s="11"/>
      <c r="AC1698" s="11"/>
      <c r="AD1698" s="11"/>
      <c r="AE1698" s="11"/>
      <c r="AF1698" s="11"/>
      <c r="AG1698" s="11"/>
      <c r="AH1698" s="11"/>
      <c r="AI1698" s="11"/>
      <c r="AJ1698" s="11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  <c r="AZ1698" s="11"/>
      <c r="BA1698" s="11"/>
      <c r="BB1698" s="11"/>
      <c r="BC1698" s="11"/>
      <c r="BD1698" s="11"/>
      <c r="BE1698" s="11"/>
      <c r="BF1698" s="11"/>
      <c r="BG1698" s="11"/>
      <c r="BH1698" s="11"/>
      <c r="BI1698" s="11"/>
      <c r="BJ1698" s="11"/>
      <c r="BK1698" s="11"/>
      <c r="BL1698" s="11"/>
      <c r="BM1698" s="11"/>
      <c r="BN1698" s="11"/>
      <c r="BO1698" s="11"/>
      <c r="BP1698" s="11"/>
      <c r="BQ1698" s="11"/>
      <c r="BR1698" s="11"/>
      <c r="BS1698" s="11"/>
      <c r="BT1698" s="11"/>
      <c r="BU1698" s="11"/>
      <c r="BV1698" s="11"/>
      <c r="BW1698" s="11"/>
      <c r="BX1698" s="11"/>
      <c r="BY1698" s="11"/>
      <c r="BZ1698" s="11"/>
      <c r="CA1698" s="11"/>
      <c r="CB1698" s="11"/>
      <c r="CC1698" s="11"/>
      <c r="CD1698" s="29"/>
      <c r="CE1698" s="11"/>
      <c r="CF1698" s="11"/>
      <c r="CG1698" s="29"/>
      <c r="CH1698" s="11"/>
      <c r="CI1698" s="11"/>
      <c r="CJ1698" s="11"/>
    </row>
    <row r="1699" spans="1:88" x14ac:dyDescent="0.2">
      <c r="A1699" s="13"/>
      <c r="B1699" s="13"/>
      <c r="C1699" s="11"/>
      <c r="D1699" s="29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1"/>
      <c r="T1699" s="11"/>
      <c r="U1699" s="11"/>
      <c r="V1699" s="11"/>
      <c r="W1699" s="11"/>
      <c r="X1699" s="11"/>
      <c r="Y1699" s="11"/>
      <c r="Z1699" s="11"/>
      <c r="AA1699" s="11"/>
      <c r="AB1699" s="11"/>
      <c r="AC1699" s="11"/>
      <c r="AD1699" s="11"/>
      <c r="AE1699" s="11"/>
      <c r="AF1699" s="11"/>
      <c r="AG1699" s="11"/>
      <c r="AH1699" s="11"/>
      <c r="AI1699" s="11"/>
      <c r="AJ1699" s="11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  <c r="AZ1699" s="11"/>
      <c r="BA1699" s="11"/>
      <c r="BB1699" s="11"/>
      <c r="BC1699" s="11"/>
      <c r="BD1699" s="11"/>
      <c r="BE1699" s="11"/>
      <c r="BF1699" s="11"/>
      <c r="BG1699" s="11"/>
      <c r="BH1699" s="11"/>
      <c r="BI1699" s="11"/>
      <c r="BJ1699" s="11"/>
      <c r="BK1699" s="11"/>
      <c r="BL1699" s="11"/>
      <c r="BM1699" s="11"/>
      <c r="BN1699" s="11"/>
      <c r="BO1699" s="11"/>
      <c r="BP1699" s="11"/>
      <c r="BQ1699" s="11"/>
      <c r="BR1699" s="11"/>
      <c r="BS1699" s="11"/>
      <c r="BT1699" s="11"/>
      <c r="BU1699" s="11"/>
      <c r="BV1699" s="11"/>
      <c r="BW1699" s="11"/>
      <c r="BX1699" s="11"/>
      <c r="BY1699" s="11"/>
      <c r="BZ1699" s="11"/>
      <c r="CA1699" s="11"/>
      <c r="CB1699" s="11"/>
      <c r="CC1699" s="11"/>
      <c r="CD1699" s="29"/>
      <c r="CE1699" s="11"/>
      <c r="CF1699" s="11"/>
      <c r="CG1699" s="29"/>
      <c r="CH1699" s="11"/>
      <c r="CI1699" s="11"/>
      <c r="CJ1699" s="11"/>
    </row>
    <row r="1700" spans="1:88" x14ac:dyDescent="0.2">
      <c r="A1700" s="13"/>
      <c r="B1700" s="13"/>
      <c r="C1700" s="11"/>
      <c r="D1700" s="29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11"/>
      <c r="S1700" s="11"/>
      <c r="T1700" s="11"/>
      <c r="U1700" s="11"/>
      <c r="V1700" s="11"/>
      <c r="W1700" s="11"/>
      <c r="X1700" s="11"/>
      <c r="Y1700" s="11"/>
      <c r="Z1700" s="11"/>
      <c r="AA1700" s="11"/>
      <c r="AB1700" s="11"/>
      <c r="AC1700" s="11"/>
      <c r="AD1700" s="11"/>
      <c r="AE1700" s="11"/>
      <c r="AF1700" s="11"/>
      <c r="AG1700" s="11"/>
      <c r="AH1700" s="11"/>
      <c r="AI1700" s="11"/>
      <c r="AJ1700" s="11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  <c r="AZ1700" s="11"/>
      <c r="BA1700" s="11"/>
      <c r="BB1700" s="11"/>
      <c r="BC1700" s="11"/>
      <c r="BD1700" s="11"/>
      <c r="BE1700" s="11"/>
      <c r="BF1700" s="11"/>
      <c r="BG1700" s="11"/>
      <c r="BH1700" s="11"/>
      <c r="BI1700" s="11"/>
      <c r="BJ1700" s="11"/>
      <c r="BK1700" s="11"/>
      <c r="BL1700" s="11"/>
      <c r="BM1700" s="11"/>
      <c r="BN1700" s="11"/>
      <c r="BO1700" s="11"/>
      <c r="BP1700" s="11"/>
      <c r="BQ1700" s="11"/>
      <c r="BR1700" s="11"/>
      <c r="BS1700" s="11"/>
      <c r="BT1700" s="11"/>
      <c r="BU1700" s="11"/>
      <c r="BV1700" s="11"/>
      <c r="BW1700" s="11"/>
      <c r="BX1700" s="11"/>
      <c r="BY1700" s="11"/>
      <c r="BZ1700" s="11"/>
      <c r="CA1700" s="11"/>
      <c r="CB1700" s="11"/>
      <c r="CC1700" s="11"/>
      <c r="CD1700" s="29"/>
      <c r="CE1700" s="11"/>
      <c r="CF1700" s="11"/>
      <c r="CG1700" s="29"/>
      <c r="CH1700" s="11"/>
      <c r="CI1700" s="11"/>
      <c r="CJ1700" s="11"/>
    </row>
    <row r="1701" spans="1:88" x14ac:dyDescent="0.2">
      <c r="A1701" s="13"/>
      <c r="B1701" s="13"/>
      <c r="C1701" s="11"/>
      <c r="D1701" s="29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1"/>
      <c r="T1701" s="11"/>
      <c r="U1701" s="11"/>
      <c r="V1701" s="11"/>
      <c r="W1701" s="11"/>
      <c r="X1701" s="11"/>
      <c r="Y1701" s="11"/>
      <c r="Z1701" s="11"/>
      <c r="AA1701" s="11"/>
      <c r="AB1701" s="11"/>
      <c r="AC1701" s="11"/>
      <c r="AD1701" s="11"/>
      <c r="AE1701" s="11"/>
      <c r="AF1701" s="11"/>
      <c r="AG1701" s="11"/>
      <c r="AH1701" s="11"/>
      <c r="AI1701" s="11"/>
      <c r="AJ1701" s="11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  <c r="AZ1701" s="11"/>
      <c r="BA1701" s="11"/>
      <c r="BB1701" s="11"/>
      <c r="BC1701" s="11"/>
      <c r="BD1701" s="11"/>
      <c r="BE1701" s="11"/>
      <c r="BF1701" s="11"/>
      <c r="BG1701" s="11"/>
      <c r="BH1701" s="11"/>
      <c r="BI1701" s="11"/>
      <c r="BJ1701" s="11"/>
      <c r="BK1701" s="11"/>
      <c r="BL1701" s="11"/>
      <c r="BM1701" s="11"/>
      <c r="BN1701" s="11"/>
      <c r="BO1701" s="11"/>
      <c r="BP1701" s="11"/>
      <c r="BQ1701" s="11"/>
      <c r="BR1701" s="11"/>
      <c r="BS1701" s="11"/>
      <c r="BT1701" s="11"/>
      <c r="BU1701" s="11"/>
      <c r="BV1701" s="11"/>
      <c r="BW1701" s="11"/>
      <c r="BX1701" s="11"/>
      <c r="BY1701" s="11"/>
      <c r="BZ1701" s="11"/>
      <c r="CA1701" s="11"/>
      <c r="CB1701" s="11"/>
      <c r="CC1701" s="11"/>
      <c r="CD1701" s="29"/>
      <c r="CE1701" s="11"/>
      <c r="CF1701" s="11"/>
      <c r="CG1701" s="29"/>
      <c r="CH1701" s="11"/>
      <c r="CI1701" s="11"/>
      <c r="CJ1701" s="11"/>
    </row>
    <row r="1702" spans="1:88" x14ac:dyDescent="0.2">
      <c r="A1702" s="13"/>
      <c r="B1702" s="13"/>
      <c r="C1702" s="11"/>
      <c r="D1702" s="29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11"/>
      <c r="S1702" s="11"/>
      <c r="T1702" s="11"/>
      <c r="U1702" s="11"/>
      <c r="V1702" s="11"/>
      <c r="W1702" s="11"/>
      <c r="X1702" s="11"/>
      <c r="Y1702" s="11"/>
      <c r="Z1702" s="11"/>
      <c r="AA1702" s="11"/>
      <c r="AB1702" s="11"/>
      <c r="AC1702" s="11"/>
      <c r="AD1702" s="11"/>
      <c r="AE1702" s="11"/>
      <c r="AF1702" s="11"/>
      <c r="AG1702" s="11"/>
      <c r="AH1702" s="11"/>
      <c r="AI1702" s="11"/>
      <c r="AJ1702" s="11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  <c r="AZ1702" s="11"/>
      <c r="BA1702" s="11"/>
      <c r="BB1702" s="11"/>
      <c r="BC1702" s="11"/>
      <c r="BD1702" s="11"/>
      <c r="BE1702" s="11"/>
      <c r="BF1702" s="11"/>
      <c r="BG1702" s="11"/>
      <c r="BH1702" s="11"/>
      <c r="BI1702" s="11"/>
      <c r="BJ1702" s="11"/>
      <c r="BK1702" s="11"/>
      <c r="BL1702" s="11"/>
      <c r="BM1702" s="11"/>
      <c r="BN1702" s="11"/>
      <c r="BO1702" s="11"/>
      <c r="BP1702" s="11"/>
      <c r="BQ1702" s="11"/>
      <c r="BR1702" s="11"/>
      <c r="BS1702" s="11"/>
      <c r="BT1702" s="11"/>
      <c r="BU1702" s="11"/>
      <c r="BV1702" s="11"/>
      <c r="BW1702" s="11"/>
      <c r="BX1702" s="11"/>
      <c r="BY1702" s="11"/>
      <c r="BZ1702" s="11"/>
      <c r="CA1702" s="11"/>
      <c r="CB1702" s="11"/>
      <c r="CC1702" s="11"/>
      <c r="CD1702" s="29"/>
      <c r="CE1702" s="11"/>
      <c r="CF1702" s="11"/>
      <c r="CG1702" s="29"/>
      <c r="CH1702" s="11"/>
      <c r="CI1702" s="11"/>
      <c r="CJ1702" s="11"/>
    </row>
    <row r="1703" spans="1:88" x14ac:dyDescent="0.2">
      <c r="A1703" s="13"/>
      <c r="B1703" s="13"/>
      <c r="C1703" s="11"/>
      <c r="D1703" s="29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  <c r="V1703" s="11"/>
      <c r="W1703" s="11"/>
      <c r="X1703" s="11"/>
      <c r="Y1703" s="11"/>
      <c r="Z1703" s="11"/>
      <c r="AA1703" s="11"/>
      <c r="AB1703" s="11"/>
      <c r="AC1703" s="11"/>
      <c r="AD1703" s="11"/>
      <c r="AE1703" s="11"/>
      <c r="AF1703" s="11"/>
      <c r="AG1703" s="11"/>
      <c r="AH1703" s="11"/>
      <c r="AI1703" s="11"/>
      <c r="AJ1703" s="11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  <c r="AZ1703" s="11"/>
      <c r="BA1703" s="11"/>
      <c r="BB1703" s="11"/>
      <c r="BC1703" s="11"/>
      <c r="BD1703" s="11"/>
      <c r="BE1703" s="11"/>
      <c r="BF1703" s="11"/>
      <c r="BG1703" s="11"/>
      <c r="BH1703" s="11"/>
      <c r="BI1703" s="11"/>
      <c r="BJ1703" s="11"/>
      <c r="BK1703" s="11"/>
      <c r="BL1703" s="11"/>
      <c r="BM1703" s="11"/>
      <c r="BN1703" s="11"/>
      <c r="BO1703" s="11"/>
      <c r="BP1703" s="11"/>
      <c r="BQ1703" s="11"/>
      <c r="BR1703" s="11"/>
      <c r="BS1703" s="11"/>
      <c r="BT1703" s="11"/>
      <c r="BU1703" s="11"/>
      <c r="BV1703" s="11"/>
      <c r="BW1703" s="11"/>
      <c r="BX1703" s="11"/>
      <c r="BY1703" s="11"/>
      <c r="BZ1703" s="11"/>
      <c r="CA1703" s="11"/>
      <c r="CB1703" s="11"/>
      <c r="CC1703" s="11"/>
      <c r="CD1703" s="29"/>
      <c r="CE1703" s="11"/>
      <c r="CF1703" s="11"/>
      <c r="CG1703" s="29"/>
      <c r="CH1703" s="11"/>
      <c r="CI1703" s="11"/>
      <c r="CJ1703" s="11"/>
    </row>
    <row r="1704" spans="1:88" x14ac:dyDescent="0.2">
      <c r="A1704" s="13"/>
      <c r="B1704" s="13"/>
      <c r="C1704" s="11"/>
      <c r="D1704" s="29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11"/>
      <c r="S1704" s="11"/>
      <c r="T1704" s="11"/>
      <c r="U1704" s="11"/>
      <c r="V1704" s="11"/>
      <c r="W1704" s="11"/>
      <c r="X1704" s="11"/>
      <c r="Y1704" s="11"/>
      <c r="Z1704" s="11"/>
      <c r="AA1704" s="11"/>
      <c r="AB1704" s="11"/>
      <c r="AC1704" s="11"/>
      <c r="AD1704" s="11"/>
      <c r="AE1704" s="11"/>
      <c r="AF1704" s="11"/>
      <c r="AG1704" s="11"/>
      <c r="AH1704" s="11"/>
      <c r="AI1704" s="11"/>
      <c r="AJ1704" s="11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  <c r="AZ1704" s="11"/>
      <c r="BA1704" s="11"/>
      <c r="BB1704" s="11"/>
      <c r="BC1704" s="11"/>
      <c r="BD1704" s="11"/>
      <c r="BE1704" s="11"/>
      <c r="BF1704" s="11"/>
      <c r="BG1704" s="11"/>
      <c r="BH1704" s="11"/>
      <c r="BI1704" s="11"/>
      <c r="BJ1704" s="11"/>
      <c r="BK1704" s="11"/>
      <c r="BL1704" s="11"/>
      <c r="BM1704" s="11"/>
      <c r="BN1704" s="11"/>
      <c r="BO1704" s="11"/>
      <c r="BP1704" s="11"/>
      <c r="BQ1704" s="11"/>
      <c r="BR1704" s="11"/>
      <c r="BS1704" s="11"/>
      <c r="BT1704" s="11"/>
      <c r="BU1704" s="11"/>
      <c r="BV1704" s="11"/>
      <c r="BW1704" s="11"/>
      <c r="BX1704" s="11"/>
      <c r="BY1704" s="11"/>
      <c r="BZ1704" s="11"/>
      <c r="CA1704" s="11"/>
      <c r="CB1704" s="11"/>
      <c r="CC1704" s="11"/>
      <c r="CD1704" s="29"/>
      <c r="CE1704" s="11"/>
      <c r="CF1704" s="11"/>
      <c r="CG1704" s="29"/>
      <c r="CH1704" s="11"/>
      <c r="CI1704" s="11"/>
      <c r="CJ1704" s="11"/>
    </row>
    <row r="1705" spans="1:88" x14ac:dyDescent="0.2">
      <c r="A1705" s="13"/>
      <c r="B1705" s="13"/>
      <c r="C1705" s="11"/>
      <c r="D1705" s="29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1"/>
      <c r="T1705" s="11"/>
      <c r="U1705" s="11"/>
      <c r="V1705" s="11"/>
      <c r="W1705" s="11"/>
      <c r="X1705" s="11"/>
      <c r="Y1705" s="11"/>
      <c r="Z1705" s="11"/>
      <c r="AA1705" s="11"/>
      <c r="AB1705" s="11"/>
      <c r="AC1705" s="11"/>
      <c r="AD1705" s="11"/>
      <c r="AE1705" s="11"/>
      <c r="AF1705" s="11"/>
      <c r="AG1705" s="11"/>
      <c r="AH1705" s="11"/>
      <c r="AI1705" s="11"/>
      <c r="AJ1705" s="11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  <c r="AZ1705" s="11"/>
      <c r="BA1705" s="11"/>
      <c r="BB1705" s="11"/>
      <c r="BC1705" s="11"/>
      <c r="BD1705" s="11"/>
      <c r="BE1705" s="11"/>
      <c r="BF1705" s="11"/>
      <c r="BG1705" s="11"/>
      <c r="BH1705" s="11"/>
      <c r="BI1705" s="11"/>
      <c r="BJ1705" s="11"/>
      <c r="BK1705" s="11"/>
      <c r="BL1705" s="11"/>
      <c r="BM1705" s="11"/>
      <c r="BN1705" s="11"/>
      <c r="BO1705" s="11"/>
      <c r="BP1705" s="11"/>
      <c r="BQ1705" s="11"/>
      <c r="BR1705" s="11"/>
      <c r="BS1705" s="11"/>
      <c r="BT1705" s="11"/>
      <c r="BU1705" s="11"/>
      <c r="BV1705" s="11"/>
      <c r="BW1705" s="11"/>
      <c r="BX1705" s="11"/>
      <c r="BY1705" s="11"/>
      <c r="BZ1705" s="11"/>
      <c r="CA1705" s="11"/>
      <c r="CB1705" s="11"/>
      <c r="CC1705" s="11"/>
      <c r="CD1705" s="29"/>
      <c r="CE1705" s="11"/>
      <c r="CF1705" s="11"/>
      <c r="CG1705" s="29"/>
      <c r="CH1705" s="11"/>
      <c r="CI1705" s="11"/>
      <c r="CJ1705" s="11"/>
    </row>
    <row r="1706" spans="1:88" x14ac:dyDescent="0.2">
      <c r="A1706" s="13"/>
      <c r="B1706" s="13"/>
      <c r="C1706" s="11"/>
      <c r="D1706" s="29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11"/>
      <c r="S1706" s="11"/>
      <c r="T1706" s="11"/>
      <c r="U1706" s="11"/>
      <c r="V1706" s="11"/>
      <c r="W1706" s="11"/>
      <c r="X1706" s="11"/>
      <c r="Y1706" s="11"/>
      <c r="Z1706" s="11"/>
      <c r="AA1706" s="11"/>
      <c r="AB1706" s="11"/>
      <c r="AC1706" s="11"/>
      <c r="AD1706" s="11"/>
      <c r="AE1706" s="11"/>
      <c r="AF1706" s="11"/>
      <c r="AG1706" s="11"/>
      <c r="AH1706" s="11"/>
      <c r="AI1706" s="11"/>
      <c r="AJ1706" s="11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  <c r="AZ1706" s="11"/>
      <c r="BA1706" s="11"/>
      <c r="BB1706" s="11"/>
      <c r="BC1706" s="11"/>
      <c r="BD1706" s="11"/>
      <c r="BE1706" s="11"/>
      <c r="BF1706" s="11"/>
      <c r="BG1706" s="11"/>
      <c r="BH1706" s="11"/>
      <c r="BI1706" s="11"/>
      <c r="BJ1706" s="11"/>
      <c r="BK1706" s="11"/>
      <c r="BL1706" s="11"/>
      <c r="BM1706" s="11"/>
      <c r="BN1706" s="11"/>
      <c r="BO1706" s="11"/>
      <c r="BP1706" s="11"/>
      <c r="BQ1706" s="11"/>
      <c r="BR1706" s="11"/>
      <c r="BS1706" s="11"/>
      <c r="BT1706" s="11"/>
      <c r="BU1706" s="11"/>
      <c r="BV1706" s="11"/>
      <c r="BW1706" s="11"/>
      <c r="BX1706" s="11"/>
      <c r="BY1706" s="11"/>
      <c r="BZ1706" s="11"/>
      <c r="CA1706" s="11"/>
      <c r="CB1706" s="11"/>
      <c r="CC1706" s="11"/>
      <c r="CD1706" s="29"/>
      <c r="CE1706" s="11"/>
      <c r="CF1706" s="11"/>
      <c r="CG1706" s="29"/>
      <c r="CH1706" s="11"/>
      <c r="CI1706" s="11"/>
      <c r="CJ1706" s="11"/>
    </row>
    <row r="1707" spans="1:88" x14ac:dyDescent="0.2">
      <c r="A1707" s="13"/>
      <c r="B1707" s="13"/>
      <c r="C1707" s="11"/>
      <c r="D1707" s="29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1"/>
      <c r="T1707" s="11"/>
      <c r="U1707" s="11"/>
      <c r="V1707" s="11"/>
      <c r="W1707" s="11"/>
      <c r="X1707" s="11"/>
      <c r="Y1707" s="11"/>
      <c r="Z1707" s="11"/>
      <c r="AA1707" s="11"/>
      <c r="AB1707" s="11"/>
      <c r="AC1707" s="11"/>
      <c r="AD1707" s="11"/>
      <c r="AE1707" s="11"/>
      <c r="AF1707" s="11"/>
      <c r="AG1707" s="11"/>
      <c r="AH1707" s="11"/>
      <c r="AI1707" s="11"/>
      <c r="AJ1707" s="11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  <c r="AZ1707" s="11"/>
      <c r="BA1707" s="11"/>
      <c r="BB1707" s="11"/>
      <c r="BC1707" s="11"/>
      <c r="BD1707" s="11"/>
      <c r="BE1707" s="11"/>
      <c r="BF1707" s="11"/>
      <c r="BG1707" s="11"/>
      <c r="BH1707" s="11"/>
      <c r="BI1707" s="11"/>
      <c r="BJ1707" s="11"/>
      <c r="BK1707" s="11"/>
      <c r="BL1707" s="11"/>
      <c r="BM1707" s="11"/>
      <c r="BN1707" s="11"/>
      <c r="BO1707" s="11"/>
      <c r="BP1707" s="11"/>
      <c r="BQ1707" s="11"/>
      <c r="BR1707" s="11"/>
      <c r="BS1707" s="11"/>
      <c r="BT1707" s="11"/>
      <c r="BU1707" s="11"/>
      <c r="BV1707" s="11"/>
      <c r="BW1707" s="11"/>
      <c r="BX1707" s="11"/>
      <c r="BY1707" s="11"/>
      <c r="BZ1707" s="11"/>
      <c r="CA1707" s="11"/>
      <c r="CB1707" s="11"/>
      <c r="CC1707" s="11"/>
      <c r="CD1707" s="29"/>
      <c r="CE1707" s="11"/>
      <c r="CF1707" s="11"/>
      <c r="CG1707" s="29"/>
      <c r="CH1707" s="11"/>
      <c r="CI1707" s="11"/>
      <c r="CJ1707" s="11"/>
    </row>
    <row r="1708" spans="1:88" x14ac:dyDescent="0.2">
      <c r="A1708" s="13"/>
      <c r="B1708" s="13"/>
      <c r="C1708" s="11"/>
      <c r="D1708" s="29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11"/>
      <c r="S1708" s="11"/>
      <c r="T1708" s="11"/>
      <c r="U1708" s="11"/>
      <c r="V1708" s="11"/>
      <c r="W1708" s="11"/>
      <c r="X1708" s="11"/>
      <c r="Y1708" s="11"/>
      <c r="Z1708" s="11"/>
      <c r="AA1708" s="11"/>
      <c r="AB1708" s="11"/>
      <c r="AC1708" s="11"/>
      <c r="AD1708" s="11"/>
      <c r="AE1708" s="11"/>
      <c r="AF1708" s="11"/>
      <c r="AG1708" s="11"/>
      <c r="AH1708" s="11"/>
      <c r="AI1708" s="11"/>
      <c r="AJ1708" s="11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  <c r="AZ1708" s="11"/>
      <c r="BA1708" s="11"/>
      <c r="BB1708" s="11"/>
      <c r="BC1708" s="11"/>
      <c r="BD1708" s="11"/>
      <c r="BE1708" s="11"/>
      <c r="BF1708" s="11"/>
      <c r="BG1708" s="11"/>
      <c r="BH1708" s="11"/>
      <c r="BI1708" s="11"/>
      <c r="BJ1708" s="11"/>
      <c r="BK1708" s="11"/>
      <c r="BL1708" s="11"/>
      <c r="BM1708" s="11"/>
      <c r="BN1708" s="11"/>
      <c r="BO1708" s="11"/>
      <c r="BP1708" s="11"/>
      <c r="BQ1708" s="11"/>
      <c r="BR1708" s="11"/>
      <c r="BS1708" s="11"/>
      <c r="BT1708" s="11"/>
      <c r="BU1708" s="11"/>
      <c r="BV1708" s="11"/>
      <c r="BW1708" s="11"/>
      <c r="BX1708" s="11"/>
      <c r="BY1708" s="11"/>
      <c r="BZ1708" s="11"/>
      <c r="CA1708" s="11"/>
      <c r="CB1708" s="11"/>
      <c r="CC1708" s="11"/>
      <c r="CD1708" s="29"/>
      <c r="CE1708" s="11"/>
      <c r="CF1708" s="11"/>
      <c r="CG1708" s="29"/>
      <c r="CH1708" s="11"/>
      <c r="CI1708" s="11"/>
      <c r="CJ1708" s="11"/>
    </row>
    <row r="1709" spans="1:88" x14ac:dyDescent="0.2">
      <c r="A1709" s="13"/>
      <c r="B1709" s="13"/>
      <c r="C1709" s="11"/>
      <c r="D1709" s="29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1"/>
      <c r="T1709" s="11"/>
      <c r="U1709" s="11"/>
      <c r="V1709" s="11"/>
      <c r="W1709" s="11"/>
      <c r="X1709" s="11"/>
      <c r="Y1709" s="11"/>
      <c r="Z1709" s="11"/>
      <c r="AA1709" s="11"/>
      <c r="AB1709" s="11"/>
      <c r="AC1709" s="11"/>
      <c r="AD1709" s="11"/>
      <c r="AE1709" s="11"/>
      <c r="AF1709" s="11"/>
      <c r="AG1709" s="11"/>
      <c r="AH1709" s="11"/>
      <c r="AI1709" s="11"/>
      <c r="AJ1709" s="11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  <c r="AZ1709" s="11"/>
      <c r="BA1709" s="11"/>
      <c r="BB1709" s="11"/>
      <c r="BC1709" s="11"/>
      <c r="BD1709" s="11"/>
      <c r="BE1709" s="11"/>
      <c r="BF1709" s="11"/>
      <c r="BG1709" s="11"/>
      <c r="BH1709" s="11"/>
      <c r="BI1709" s="11"/>
      <c r="BJ1709" s="11"/>
      <c r="BK1709" s="11"/>
      <c r="BL1709" s="11"/>
      <c r="BM1709" s="11"/>
      <c r="BN1709" s="11"/>
      <c r="BO1709" s="11"/>
      <c r="BP1709" s="11"/>
      <c r="BQ1709" s="11"/>
      <c r="BR1709" s="11"/>
      <c r="BS1709" s="11"/>
      <c r="BT1709" s="11"/>
      <c r="BU1709" s="11"/>
      <c r="BV1709" s="11"/>
      <c r="BW1709" s="11"/>
      <c r="BX1709" s="11"/>
      <c r="BY1709" s="11"/>
      <c r="BZ1709" s="11"/>
      <c r="CA1709" s="11"/>
      <c r="CB1709" s="11"/>
      <c r="CC1709" s="11"/>
      <c r="CD1709" s="29"/>
      <c r="CE1709" s="11"/>
      <c r="CF1709" s="11"/>
      <c r="CG1709" s="29"/>
      <c r="CH1709" s="11"/>
      <c r="CI1709" s="11"/>
      <c r="CJ1709" s="11"/>
    </row>
    <row r="1710" spans="1:88" x14ac:dyDescent="0.2">
      <c r="A1710" s="13"/>
      <c r="B1710" s="13"/>
      <c r="C1710" s="11"/>
      <c r="D1710" s="29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11"/>
      <c r="S1710" s="11"/>
      <c r="T1710" s="11"/>
      <c r="U1710" s="11"/>
      <c r="V1710" s="11"/>
      <c r="W1710" s="11"/>
      <c r="X1710" s="11"/>
      <c r="Y1710" s="11"/>
      <c r="Z1710" s="11"/>
      <c r="AA1710" s="11"/>
      <c r="AB1710" s="11"/>
      <c r="AC1710" s="11"/>
      <c r="AD1710" s="11"/>
      <c r="AE1710" s="11"/>
      <c r="AF1710" s="11"/>
      <c r="AG1710" s="11"/>
      <c r="AH1710" s="11"/>
      <c r="AI1710" s="11"/>
      <c r="AJ1710" s="11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  <c r="AZ1710" s="11"/>
      <c r="BA1710" s="11"/>
      <c r="BB1710" s="11"/>
      <c r="BC1710" s="11"/>
      <c r="BD1710" s="11"/>
      <c r="BE1710" s="11"/>
      <c r="BF1710" s="11"/>
      <c r="BG1710" s="11"/>
      <c r="BH1710" s="11"/>
      <c r="BI1710" s="11"/>
      <c r="BJ1710" s="11"/>
      <c r="BK1710" s="11"/>
      <c r="BL1710" s="11"/>
      <c r="BM1710" s="11"/>
      <c r="BN1710" s="11"/>
      <c r="BO1710" s="11"/>
      <c r="BP1710" s="11"/>
      <c r="BQ1710" s="11"/>
      <c r="BR1710" s="11"/>
      <c r="BS1710" s="11"/>
      <c r="BT1710" s="11"/>
      <c r="BU1710" s="11"/>
      <c r="BV1710" s="11"/>
      <c r="BW1710" s="11"/>
      <c r="BX1710" s="11"/>
      <c r="BY1710" s="11"/>
      <c r="BZ1710" s="11"/>
      <c r="CA1710" s="11"/>
      <c r="CB1710" s="11"/>
      <c r="CC1710" s="11"/>
      <c r="CD1710" s="29"/>
      <c r="CE1710" s="11"/>
      <c r="CF1710" s="11"/>
      <c r="CG1710" s="29"/>
      <c r="CH1710" s="11"/>
      <c r="CI1710" s="11"/>
      <c r="CJ1710" s="11"/>
    </row>
    <row r="1711" spans="1:88" x14ac:dyDescent="0.2">
      <c r="A1711" s="13"/>
      <c r="B1711" s="13"/>
      <c r="C1711" s="11"/>
      <c r="D1711" s="29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1"/>
      <c r="T1711" s="11"/>
      <c r="U1711" s="11"/>
      <c r="V1711" s="11"/>
      <c r="W1711" s="11"/>
      <c r="X1711" s="11"/>
      <c r="Y1711" s="11"/>
      <c r="Z1711" s="11"/>
      <c r="AA1711" s="11"/>
      <c r="AB1711" s="11"/>
      <c r="AC1711" s="11"/>
      <c r="AD1711" s="11"/>
      <c r="AE1711" s="11"/>
      <c r="AF1711" s="11"/>
      <c r="AG1711" s="11"/>
      <c r="AH1711" s="11"/>
      <c r="AI1711" s="11"/>
      <c r="AJ1711" s="11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  <c r="AZ1711" s="11"/>
      <c r="BA1711" s="11"/>
      <c r="BB1711" s="11"/>
      <c r="BC1711" s="11"/>
      <c r="BD1711" s="11"/>
      <c r="BE1711" s="11"/>
      <c r="BF1711" s="11"/>
      <c r="BG1711" s="11"/>
      <c r="BH1711" s="11"/>
      <c r="BI1711" s="11"/>
      <c r="BJ1711" s="11"/>
      <c r="BK1711" s="11"/>
      <c r="BL1711" s="11"/>
      <c r="BM1711" s="11"/>
      <c r="BN1711" s="11"/>
      <c r="BO1711" s="11"/>
      <c r="BP1711" s="11"/>
      <c r="BQ1711" s="11"/>
      <c r="BR1711" s="11"/>
      <c r="BS1711" s="11"/>
      <c r="BT1711" s="11"/>
      <c r="BU1711" s="11"/>
      <c r="BV1711" s="11"/>
      <c r="BW1711" s="11"/>
      <c r="BX1711" s="11"/>
      <c r="BY1711" s="11"/>
      <c r="BZ1711" s="11"/>
      <c r="CA1711" s="11"/>
      <c r="CB1711" s="11"/>
      <c r="CC1711" s="11"/>
      <c r="CD1711" s="29"/>
      <c r="CE1711" s="11"/>
      <c r="CF1711" s="11"/>
      <c r="CG1711" s="29"/>
      <c r="CH1711" s="11"/>
      <c r="CI1711" s="11"/>
      <c r="CJ1711" s="11"/>
    </row>
    <row r="1712" spans="1:88" x14ac:dyDescent="0.2">
      <c r="A1712" s="13"/>
      <c r="B1712" s="13"/>
      <c r="C1712" s="11"/>
      <c r="D1712" s="29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11"/>
      <c r="S1712" s="11"/>
      <c r="T1712" s="11"/>
      <c r="U1712" s="11"/>
      <c r="V1712" s="11"/>
      <c r="W1712" s="11"/>
      <c r="X1712" s="11"/>
      <c r="Y1712" s="11"/>
      <c r="Z1712" s="11"/>
      <c r="AA1712" s="11"/>
      <c r="AB1712" s="11"/>
      <c r="AC1712" s="11"/>
      <c r="AD1712" s="11"/>
      <c r="AE1712" s="11"/>
      <c r="AF1712" s="11"/>
      <c r="AG1712" s="11"/>
      <c r="AH1712" s="11"/>
      <c r="AI1712" s="11"/>
      <c r="AJ1712" s="11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  <c r="AZ1712" s="11"/>
      <c r="BA1712" s="11"/>
      <c r="BB1712" s="11"/>
      <c r="BC1712" s="11"/>
      <c r="BD1712" s="11"/>
      <c r="BE1712" s="11"/>
      <c r="BF1712" s="11"/>
      <c r="BG1712" s="11"/>
      <c r="BH1712" s="11"/>
      <c r="BI1712" s="11"/>
      <c r="BJ1712" s="11"/>
      <c r="BK1712" s="11"/>
      <c r="BL1712" s="11"/>
      <c r="BM1712" s="11"/>
      <c r="BN1712" s="11"/>
      <c r="BO1712" s="11"/>
      <c r="BP1712" s="11"/>
      <c r="BQ1712" s="11"/>
      <c r="BR1712" s="11"/>
      <c r="BS1712" s="11"/>
      <c r="BT1712" s="11"/>
      <c r="BU1712" s="11"/>
      <c r="BV1712" s="11"/>
      <c r="BW1712" s="11"/>
      <c r="BX1712" s="11"/>
      <c r="BY1712" s="11"/>
      <c r="BZ1712" s="11"/>
      <c r="CA1712" s="11"/>
      <c r="CB1712" s="11"/>
      <c r="CC1712" s="11"/>
      <c r="CD1712" s="29"/>
      <c r="CE1712" s="11"/>
      <c r="CF1712" s="11"/>
      <c r="CG1712" s="29"/>
      <c r="CH1712" s="11"/>
      <c r="CI1712" s="11"/>
      <c r="CJ1712" s="11"/>
    </row>
    <row r="1713" spans="1:88" x14ac:dyDescent="0.2">
      <c r="A1713" s="13"/>
      <c r="B1713" s="13"/>
      <c r="C1713" s="11"/>
      <c r="D1713" s="29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S1713" s="11"/>
      <c r="T1713" s="11"/>
      <c r="U1713" s="11"/>
      <c r="V1713" s="11"/>
      <c r="W1713" s="11"/>
      <c r="X1713" s="11"/>
      <c r="Y1713" s="11"/>
      <c r="Z1713" s="11"/>
      <c r="AA1713" s="11"/>
      <c r="AB1713" s="11"/>
      <c r="AC1713" s="11"/>
      <c r="AD1713" s="11"/>
      <c r="AE1713" s="11"/>
      <c r="AF1713" s="11"/>
      <c r="AG1713" s="11"/>
      <c r="AH1713" s="11"/>
      <c r="AI1713" s="11"/>
      <c r="AJ1713" s="11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  <c r="AZ1713" s="11"/>
      <c r="BA1713" s="11"/>
      <c r="BB1713" s="11"/>
      <c r="BC1713" s="11"/>
      <c r="BD1713" s="11"/>
      <c r="BE1713" s="11"/>
      <c r="BF1713" s="11"/>
      <c r="BG1713" s="11"/>
      <c r="BH1713" s="11"/>
      <c r="BI1713" s="11"/>
      <c r="BJ1713" s="11"/>
      <c r="BK1713" s="11"/>
      <c r="BL1713" s="11"/>
      <c r="BM1713" s="11"/>
      <c r="BN1713" s="11"/>
      <c r="BO1713" s="11"/>
      <c r="BP1713" s="11"/>
      <c r="BQ1713" s="11"/>
      <c r="BR1713" s="11"/>
      <c r="BS1713" s="11"/>
      <c r="BT1713" s="11"/>
      <c r="BU1713" s="11"/>
      <c r="BV1713" s="11"/>
      <c r="BW1713" s="11"/>
      <c r="BX1713" s="11"/>
      <c r="BY1713" s="11"/>
      <c r="BZ1713" s="11"/>
      <c r="CA1713" s="11"/>
      <c r="CB1713" s="11"/>
      <c r="CC1713" s="11"/>
      <c r="CD1713" s="29"/>
      <c r="CE1713" s="11"/>
      <c r="CF1713" s="11"/>
      <c r="CG1713" s="29"/>
      <c r="CH1713" s="11"/>
      <c r="CI1713" s="11"/>
      <c r="CJ1713" s="11"/>
    </row>
    <row r="1714" spans="1:88" x14ac:dyDescent="0.2">
      <c r="A1714" s="13"/>
      <c r="B1714" s="13"/>
      <c r="C1714" s="11"/>
      <c r="D1714" s="29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11"/>
      <c r="S1714" s="11"/>
      <c r="T1714" s="11"/>
      <c r="U1714" s="11"/>
      <c r="V1714" s="11"/>
      <c r="W1714" s="11"/>
      <c r="X1714" s="11"/>
      <c r="Y1714" s="11"/>
      <c r="Z1714" s="11"/>
      <c r="AA1714" s="11"/>
      <c r="AB1714" s="11"/>
      <c r="AC1714" s="11"/>
      <c r="AD1714" s="11"/>
      <c r="AE1714" s="11"/>
      <c r="AF1714" s="11"/>
      <c r="AG1714" s="11"/>
      <c r="AH1714" s="11"/>
      <c r="AI1714" s="11"/>
      <c r="AJ1714" s="11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  <c r="AZ1714" s="11"/>
      <c r="BA1714" s="11"/>
      <c r="BB1714" s="11"/>
      <c r="BC1714" s="11"/>
      <c r="BD1714" s="11"/>
      <c r="BE1714" s="11"/>
      <c r="BF1714" s="11"/>
      <c r="BG1714" s="11"/>
      <c r="BH1714" s="11"/>
      <c r="BI1714" s="11"/>
      <c r="BJ1714" s="11"/>
      <c r="BK1714" s="11"/>
      <c r="BL1714" s="11"/>
      <c r="BM1714" s="11"/>
      <c r="BN1714" s="11"/>
      <c r="BO1714" s="11"/>
      <c r="BP1714" s="11"/>
      <c r="BQ1714" s="11"/>
      <c r="BR1714" s="11"/>
      <c r="BS1714" s="11"/>
      <c r="BT1714" s="11"/>
      <c r="BU1714" s="11"/>
      <c r="BV1714" s="11"/>
      <c r="BW1714" s="11"/>
      <c r="BX1714" s="11"/>
      <c r="BY1714" s="11"/>
      <c r="BZ1714" s="11"/>
      <c r="CA1714" s="11"/>
      <c r="CB1714" s="11"/>
      <c r="CC1714" s="11"/>
      <c r="CD1714" s="29"/>
      <c r="CE1714" s="11"/>
      <c r="CF1714" s="11"/>
      <c r="CG1714" s="29"/>
      <c r="CH1714" s="11"/>
      <c r="CI1714" s="11"/>
      <c r="CJ1714" s="11"/>
    </row>
    <row r="1715" spans="1:88" x14ac:dyDescent="0.2">
      <c r="A1715" s="13"/>
      <c r="B1715" s="13"/>
      <c r="C1715" s="11"/>
      <c r="D1715" s="29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11"/>
      <c r="Y1715" s="11"/>
      <c r="Z1715" s="11"/>
      <c r="AA1715" s="11"/>
      <c r="AB1715" s="11"/>
      <c r="AC1715" s="11"/>
      <c r="AD1715" s="11"/>
      <c r="AE1715" s="11"/>
      <c r="AF1715" s="11"/>
      <c r="AG1715" s="11"/>
      <c r="AH1715" s="11"/>
      <c r="AI1715" s="11"/>
      <c r="AJ1715" s="11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  <c r="AZ1715" s="11"/>
      <c r="BA1715" s="11"/>
      <c r="BB1715" s="11"/>
      <c r="BC1715" s="11"/>
      <c r="BD1715" s="11"/>
      <c r="BE1715" s="11"/>
      <c r="BF1715" s="11"/>
      <c r="BG1715" s="11"/>
      <c r="BH1715" s="11"/>
      <c r="BI1715" s="11"/>
      <c r="BJ1715" s="11"/>
      <c r="BK1715" s="11"/>
      <c r="BL1715" s="11"/>
      <c r="BM1715" s="11"/>
      <c r="BN1715" s="11"/>
      <c r="BO1715" s="11"/>
      <c r="BP1715" s="11"/>
      <c r="BQ1715" s="11"/>
      <c r="BR1715" s="11"/>
      <c r="BS1715" s="11"/>
      <c r="BT1715" s="11"/>
      <c r="BU1715" s="11"/>
      <c r="BV1715" s="11"/>
      <c r="BW1715" s="11"/>
      <c r="BX1715" s="11"/>
      <c r="BY1715" s="11"/>
      <c r="BZ1715" s="11"/>
      <c r="CA1715" s="11"/>
      <c r="CB1715" s="11"/>
      <c r="CC1715" s="11"/>
      <c r="CD1715" s="29"/>
      <c r="CE1715" s="11"/>
      <c r="CF1715" s="11"/>
      <c r="CG1715" s="29"/>
      <c r="CH1715" s="11"/>
      <c r="CI1715" s="11"/>
      <c r="CJ1715" s="11"/>
    </row>
    <row r="1716" spans="1:88" x14ac:dyDescent="0.2">
      <c r="A1716" s="13"/>
      <c r="B1716" s="13"/>
      <c r="C1716" s="11"/>
      <c r="D1716" s="29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11"/>
      <c r="S1716" s="11"/>
      <c r="T1716" s="11"/>
      <c r="U1716" s="11"/>
      <c r="V1716" s="11"/>
      <c r="W1716" s="11"/>
      <c r="X1716" s="11"/>
      <c r="Y1716" s="11"/>
      <c r="Z1716" s="11"/>
      <c r="AA1716" s="11"/>
      <c r="AB1716" s="11"/>
      <c r="AC1716" s="11"/>
      <c r="AD1716" s="11"/>
      <c r="AE1716" s="11"/>
      <c r="AF1716" s="11"/>
      <c r="AG1716" s="11"/>
      <c r="AH1716" s="11"/>
      <c r="AI1716" s="11"/>
      <c r="AJ1716" s="11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  <c r="AZ1716" s="11"/>
      <c r="BA1716" s="11"/>
      <c r="BB1716" s="11"/>
      <c r="BC1716" s="11"/>
      <c r="BD1716" s="11"/>
      <c r="BE1716" s="11"/>
      <c r="BF1716" s="11"/>
      <c r="BG1716" s="11"/>
      <c r="BH1716" s="11"/>
      <c r="BI1716" s="11"/>
      <c r="BJ1716" s="11"/>
      <c r="BK1716" s="11"/>
      <c r="BL1716" s="11"/>
      <c r="BM1716" s="11"/>
      <c r="BN1716" s="11"/>
      <c r="BO1716" s="11"/>
      <c r="BP1716" s="11"/>
      <c r="BQ1716" s="11"/>
      <c r="BR1716" s="11"/>
      <c r="BS1716" s="11"/>
      <c r="BT1716" s="11"/>
      <c r="BU1716" s="11"/>
      <c r="BV1716" s="11"/>
      <c r="BW1716" s="11"/>
      <c r="BX1716" s="11"/>
      <c r="BY1716" s="11"/>
      <c r="BZ1716" s="11"/>
      <c r="CA1716" s="11"/>
      <c r="CB1716" s="11"/>
      <c r="CC1716" s="11"/>
      <c r="CD1716" s="29"/>
      <c r="CE1716" s="11"/>
      <c r="CF1716" s="11"/>
      <c r="CG1716" s="29"/>
      <c r="CH1716" s="11"/>
      <c r="CI1716" s="11"/>
      <c r="CJ1716" s="11"/>
    </row>
    <row r="1717" spans="1:88" x14ac:dyDescent="0.2">
      <c r="A1717" s="13"/>
      <c r="B1717" s="13"/>
      <c r="C1717" s="11"/>
      <c r="D1717" s="29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S1717" s="11"/>
      <c r="T1717" s="11"/>
      <c r="U1717" s="11"/>
      <c r="V1717" s="11"/>
      <c r="W1717" s="11"/>
      <c r="X1717" s="11"/>
      <c r="Y1717" s="11"/>
      <c r="Z1717" s="11"/>
      <c r="AA1717" s="11"/>
      <c r="AB1717" s="11"/>
      <c r="AC1717" s="11"/>
      <c r="AD1717" s="11"/>
      <c r="AE1717" s="11"/>
      <c r="AF1717" s="11"/>
      <c r="AG1717" s="11"/>
      <c r="AH1717" s="11"/>
      <c r="AI1717" s="11"/>
      <c r="AJ1717" s="11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  <c r="AZ1717" s="11"/>
      <c r="BA1717" s="11"/>
      <c r="BB1717" s="11"/>
      <c r="BC1717" s="11"/>
      <c r="BD1717" s="11"/>
      <c r="BE1717" s="11"/>
      <c r="BF1717" s="11"/>
      <c r="BG1717" s="11"/>
      <c r="BH1717" s="11"/>
      <c r="BI1717" s="11"/>
      <c r="BJ1717" s="11"/>
      <c r="BK1717" s="11"/>
      <c r="BL1717" s="11"/>
      <c r="BM1717" s="11"/>
      <c r="BN1717" s="11"/>
      <c r="BO1717" s="11"/>
      <c r="BP1717" s="11"/>
      <c r="BQ1717" s="11"/>
      <c r="BR1717" s="11"/>
      <c r="BS1717" s="11"/>
      <c r="BT1717" s="11"/>
      <c r="BU1717" s="11"/>
      <c r="BV1717" s="11"/>
      <c r="BW1717" s="11"/>
      <c r="BX1717" s="11"/>
      <c r="BY1717" s="11"/>
      <c r="BZ1717" s="11"/>
      <c r="CA1717" s="11"/>
      <c r="CB1717" s="11"/>
      <c r="CC1717" s="11"/>
      <c r="CD1717" s="29"/>
      <c r="CE1717" s="11"/>
      <c r="CF1717" s="11"/>
      <c r="CG1717" s="29"/>
      <c r="CH1717" s="11"/>
      <c r="CI1717" s="11"/>
      <c r="CJ1717" s="11"/>
    </row>
    <row r="1718" spans="1:88" x14ac:dyDescent="0.2">
      <c r="A1718" s="13"/>
      <c r="B1718" s="13"/>
      <c r="C1718" s="11"/>
      <c r="D1718" s="29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11"/>
      <c r="S1718" s="11"/>
      <c r="T1718" s="11"/>
      <c r="U1718" s="11"/>
      <c r="V1718" s="11"/>
      <c r="W1718" s="11"/>
      <c r="X1718" s="11"/>
      <c r="Y1718" s="11"/>
      <c r="Z1718" s="11"/>
      <c r="AA1718" s="11"/>
      <c r="AB1718" s="11"/>
      <c r="AC1718" s="11"/>
      <c r="AD1718" s="11"/>
      <c r="AE1718" s="11"/>
      <c r="AF1718" s="11"/>
      <c r="AG1718" s="11"/>
      <c r="AH1718" s="11"/>
      <c r="AI1718" s="11"/>
      <c r="AJ1718" s="11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  <c r="AZ1718" s="11"/>
      <c r="BA1718" s="11"/>
      <c r="BB1718" s="11"/>
      <c r="BC1718" s="11"/>
      <c r="BD1718" s="11"/>
      <c r="BE1718" s="11"/>
      <c r="BF1718" s="11"/>
      <c r="BG1718" s="11"/>
      <c r="BH1718" s="11"/>
      <c r="BI1718" s="11"/>
      <c r="BJ1718" s="11"/>
      <c r="BK1718" s="11"/>
      <c r="BL1718" s="11"/>
      <c r="BM1718" s="11"/>
      <c r="BN1718" s="11"/>
      <c r="BO1718" s="11"/>
      <c r="BP1718" s="11"/>
      <c r="BQ1718" s="11"/>
      <c r="BR1718" s="11"/>
      <c r="BS1718" s="11"/>
      <c r="BT1718" s="11"/>
      <c r="BU1718" s="11"/>
      <c r="BV1718" s="11"/>
      <c r="BW1718" s="11"/>
      <c r="BX1718" s="11"/>
      <c r="BY1718" s="11"/>
      <c r="BZ1718" s="11"/>
      <c r="CA1718" s="11"/>
      <c r="CB1718" s="11"/>
      <c r="CC1718" s="11"/>
      <c r="CD1718" s="29"/>
      <c r="CE1718" s="11"/>
      <c r="CF1718" s="11"/>
      <c r="CG1718" s="29"/>
      <c r="CH1718" s="11"/>
      <c r="CI1718" s="11"/>
      <c r="CJ1718" s="11"/>
    </row>
    <row r="1719" spans="1:88" x14ac:dyDescent="0.2">
      <c r="A1719" s="13"/>
      <c r="B1719" s="13"/>
      <c r="C1719" s="11"/>
      <c r="D1719" s="29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1"/>
      <c r="T1719" s="11"/>
      <c r="U1719" s="11"/>
      <c r="V1719" s="11"/>
      <c r="W1719" s="11"/>
      <c r="X1719" s="11"/>
      <c r="Y1719" s="11"/>
      <c r="Z1719" s="11"/>
      <c r="AA1719" s="11"/>
      <c r="AB1719" s="11"/>
      <c r="AC1719" s="11"/>
      <c r="AD1719" s="11"/>
      <c r="AE1719" s="11"/>
      <c r="AF1719" s="11"/>
      <c r="AG1719" s="11"/>
      <c r="AH1719" s="11"/>
      <c r="AI1719" s="11"/>
      <c r="AJ1719" s="11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  <c r="AZ1719" s="11"/>
      <c r="BA1719" s="11"/>
      <c r="BB1719" s="11"/>
      <c r="BC1719" s="11"/>
      <c r="BD1719" s="11"/>
      <c r="BE1719" s="11"/>
      <c r="BF1719" s="11"/>
      <c r="BG1719" s="11"/>
      <c r="BH1719" s="11"/>
      <c r="BI1719" s="11"/>
      <c r="BJ1719" s="11"/>
      <c r="BK1719" s="11"/>
      <c r="BL1719" s="11"/>
      <c r="BM1719" s="11"/>
      <c r="BN1719" s="11"/>
      <c r="BO1719" s="11"/>
      <c r="BP1719" s="11"/>
      <c r="BQ1719" s="11"/>
      <c r="BR1719" s="11"/>
      <c r="BS1719" s="11"/>
      <c r="BT1719" s="11"/>
      <c r="BU1719" s="11"/>
      <c r="BV1719" s="11"/>
      <c r="BW1719" s="11"/>
      <c r="BX1719" s="11"/>
      <c r="BY1719" s="11"/>
      <c r="BZ1719" s="11"/>
      <c r="CA1719" s="11"/>
      <c r="CB1719" s="11"/>
      <c r="CC1719" s="11"/>
      <c r="CD1719" s="29"/>
      <c r="CE1719" s="11"/>
      <c r="CF1719" s="11"/>
      <c r="CG1719" s="29"/>
      <c r="CH1719" s="11"/>
      <c r="CI1719" s="11"/>
      <c r="CJ1719" s="11"/>
    </row>
    <row r="1720" spans="1:88" x14ac:dyDescent="0.2">
      <c r="A1720" s="13"/>
      <c r="B1720" s="13"/>
      <c r="C1720" s="11"/>
      <c r="D1720" s="29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S1720" s="11"/>
      <c r="T1720" s="11"/>
      <c r="U1720" s="11"/>
      <c r="V1720" s="11"/>
      <c r="W1720" s="11"/>
      <c r="X1720" s="11"/>
      <c r="Y1720" s="11"/>
      <c r="Z1720" s="11"/>
      <c r="AA1720" s="11"/>
      <c r="AB1720" s="11"/>
      <c r="AC1720" s="11"/>
      <c r="AD1720" s="11"/>
      <c r="AE1720" s="11"/>
      <c r="AF1720" s="11"/>
      <c r="AG1720" s="11"/>
      <c r="AH1720" s="11"/>
      <c r="AI1720" s="11"/>
      <c r="AJ1720" s="11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  <c r="AZ1720" s="11"/>
      <c r="BA1720" s="11"/>
      <c r="BB1720" s="11"/>
      <c r="BC1720" s="11"/>
      <c r="BD1720" s="11"/>
      <c r="BE1720" s="11"/>
      <c r="BF1720" s="11"/>
      <c r="BG1720" s="11"/>
      <c r="BH1720" s="11"/>
      <c r="BI1720" s="11"/>
      <c r="BJ1720" s="11"/>
      <c r="BK1720" s="11"/>
      <c r="BL1720" s="11"/>
      <c r="BM1720" s="11"/>
      <c r="BN1720" s="11"/>
      <c r="BO1720" s="11"/>
      <c r="BP1720" s="11"/>
      <c r="BQ1720" s="11"/>
      <c r="BR1720" s="11"/>
      <c r="BS1720" s="11"/>
      <c r="BT1720" s="11"/>
      <c r="BU1720" s="11"/>
      <c r="BV1720" s="11"/>
      <c r="BW1720" s="11"/>
      <c r="BX1720" s="11"/>
      <c r="BY1720" s="11"/>
      <c r="BZ1720" s="11"/>
      <c r="CA1720" s="11"/>
      <c r="CB1720" s="11"/>
      <c r="CC1720" s="11"/>
      <c r="CD1720" s="29"/>
      <c r="CE1720" s="11"/>
      <c r="CF1720" s="11"/>
      <c r="CG1720" s="29"/>
      <c r="CH1720" s="11"/>
      <c r="CI1720" s="11"/>
      <c r="CJ1720" s="11"/>
    </row>
    <row r="1721" spans="1:88" x14ac:dyDescent="0.2">
      <c r="A1721" s="13"/>
      <c r="B1721" s="13"/>
      <c r="C1721" s="11"/>
      <c r="D1721" s="29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S1721" s="11"/>
      <c r="T1721" s="11"/>
      <c r="U1721" s="11"/>
      <c r="V1721" s="11"/>
      <c r="W1721" s="11"/>
      <c r="X1721" s="11"/>
      <c r="Y1721" s="11"/>
      <c r="Z1721" s="11"/>
      <c r="AA1721" s="11"/>
      <c r="AB1721" s="11"/>
      <c r="AC1721" s="11"/>
      <c r="AD1721" s="11"/>
      <c r="AE1721" s="11"/>
      <c r="AF1721" s="11"/>
      <c r="AG1721" s="11"/>
      <c r="AH1721" s="11"/>
      <c r="AI1721" s="11"/>
      <c r="AJ1721" s="11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  <c r="AZ1721" s="11"/>
      <c r="BA1721" s="11"/>
      <c r="BB1721" s="11"/>
      <c r="BC1721" s="11"/>
      <c r="BD1721" s="11"/>
      <c r="BE1721" s="11"/>
      <c r="BF1721" s="11"/>
      <c r="BG1721" s="11"/>
      <c r="BH1721" s="11"/>
      <c r="BI1721" s="11"/>
      <c r="BJ1721" s="11"/>
      <c r="BK1721" s="11"/>
      <c r="BL1721" s="11"/>
      <c r="BM1721" s="11"/>
      <c r="BN1721" s="11"/>
      <c r="BO1721" s="11"/>
      <c r="BP1721" s="11"/>
      <c r="BQ1721" s="11"/>
      <c r="BR1721" s="11"/>
      <c r="BS1721" s="11"/>
      <c r="BT1721" s="11"/>
      <c r="BU1721" s="11"/>
      <c r="BV1721" s="11"/>
      <c r="BW1721" s="11"/>
      <c r="BX1721" s="11"/>
      <c r="BY1721" s="11"/>
      <c r="BZ1721" s="11"/>
      <c r="CA1721" s="11"/>
      <c r="CB1721" s="11"/>
      <c r="CC1721" s="11"/>
      <c r="CD1721" s="29"/>
      <c r="CE1721" s="11"/>
      <c r="CF1721" s="11"/>
      <c r="CG1721" s="29"/>
      <c r="CH1721" s="11"/>
      <c r="CI1721" s="11"/>
      <c r="CJ1721" s="11"/>
    </row>
    <row r="1722" spans="1:88" x14ac:dyDescent="0.2">
      <c r="A1722" s="13"/>
      <c r="B1722" s="13"/>
      <c r="C1722" s="11"/>
      <c r="D1722" s="29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11"/>
      <c r="S1722" s="11"/>
      <c r="T1722" s="11"/>
      <c r="U1722" s="11"/>
      <c r="V1722" s="11"/>
      <c r="W1722" s="11"/>
      <c r="X1722" s="11"/>
      <c r="Y1722" s="11"/>
      <c r="Z1722" s="11"/>
      <c r="AA1722" s="11"/>
      <c r="AB1722" s="11"/>
      <c r="AC1722" s="11"/>
      <c r="AD1722" s="11"/>
      <c r="AE1722" s="11"/>
      <c r="AF1722" s="11"/>
      <c r="AG1722" s="11"/>
      <c r="AH1722" s="11"/>
      <c r="AI1722" s="11"/>
      <c r="AJ1722" s="11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  <c r="AZ1722" s="11"/>
      <c r="BA1722" s="11"/>
      <c r="BB1722" s="11"/>
      <c r="BC1722" s="11"/>
      <c r="BD1722" s="11"/>
      <c r="BE1722" s="11"/>
      <c r="BF1722" s="11"/>
      <c r="BG1722" s="11"/>
      <c r="BH1722" s="11"/>
      <c r="BI1722" s="11"/>
      <c r="BJ1722" s="11"/>
      <c r="BK1722" s="11"/>
      <c r="BL1722" s="11"/>
      <c r="BM1722" s="11"/>
      <c r="BN1722" s="11"/>
      <c r="BO1722" s="11"/>
      <c r="BP1722" s="11"/>
      <c r="BQ1722" s="11"/>
      <c r="BR1722" s="11"/>
      <c r="BS1722" s="11"/>
      <c r="BT1722" s="11"/>
      <c r="BU1722" s="11"/>
      <c r="BV1722" s="11"/>
      <c r="BW1722" s="11"/>
      <c r="BX1722" s="11"/>
      <c r="BY1722" s="11"/>
      <c r="BZ1722" s="11"/>
      <c r="CA1722" s="11"/>
      <c r="CB1722" s="11"/>
      <c r="CC1722" s="11"/>
      <c r="CD1722" s="29"/>
      <c r="CE1722" s="11"/>
      <c r="CF1722" s="11"/>
      <c r="CG1722" s="29"/>
      <c r="CH1722" s="11"/>
      <c r="CI1722" s="11"/>
      <c r="CJ1722" s="11"/>
    </row>
    <row r="1723" spans="1:88" x14ac:dyDescent="0.2">
      <c r="A1723" s="13"/>
      <c r="B1723" s="13"/>
      <c r="C1723" s="11"/>
      <c r="D1723" s="29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1"/>
      <c r="T1723" s="11"/>
      <c r="U1723" s="11"/>
      <c r="V1723" s="11"/>
      <c r="W1723" s="11"/>
      <c r="X1723" s="11"/>
      <c r="Y1723" s="11"/>
      <c r="Z1723" s="11"/>
      <c r="AA1723" s="11"/>
      <c r="AB1723" s="11"/>
      <c r="AC1723" s="11"/>
      <c r="AD1723" s="11"/>
      <c r="AE1723" s="11"/>
      <c r="AF1723" s="11"/>
      <c r="AG1723" s="11"/>
      <c r="AH1723" s="11"/>
      <c r="AI1723" s="11"/>
      <c r="AJ1723" s="11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  <c r="AZ1723" s="11"/>
      <c r="BA1723" s="11"/>
      <c r="BB1723" s="11"/>
      <c r="BC1723" s="11"/>
      <c r="BD1723" s="11"/>
      <c r="BE1723" s="11"/>
      <c r="BF1723" s="11"/>
      <c r="BG1723" s="11"/>
      <c r="BH1723" s="11"/>
      <c r="BI1723" s="11"/>
      <c r="BJ1723" s="11"/>
      <c r="BK1723" s="11"/>
      <c r="BL1723" s="11"/>
      <c r="BM1723" s="11"/>
      <c r="BN1723" s="11"/>
      <c r="BO1723" s="11"/>
      <c r="BP1723" s="11"/>
      <c r="BQ1723" s="11"/>
      <c r="BR1723" s="11"/>
      <c r="BS1723" s="11"/>
      <c r="BT1723" s="11"/>
      <c r="BU1723" s="11"/>
      <c r="BV1723" s="11"/>
      <c r="BW1723" s="11"/>
      <c r="BX1723" s="11"/>
      <c r="BY1723" s="11"/>
      <c r="BZ1723" s="11"/>
      <c r="CA1723" s="11"/>
      <c r="CB1723" s="11"/>
      <c r="CC1723" s="11"/>
      <c r="CD1723" s="29"/>
      <c r="CE1723" s="11"/>
      <c r="CF1723" s="11"/>
      <c r="CG1723" s="29"/>
      <c r="CH1723" s="11"/>
      <c r="CI1723" s="11"/>
      <c r="CJ1723" s="11"/>
    </row>
    <row r="1724" spans="1:88" x14ac:dyDescent="0.2">
      <c r="A1724" s="13"/>
      <c r="B1724" s="13"/>
      <c r="C1724" s="11"/>
      <c r="D1724" s="29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11"/>
      <c r="S1724" s="11"/>
      <c r="T1724" s="11"/>
      <c r="U1724" s="11"/>
      <c r="V1724" s="11"/>
      <c r="W1724" s="11"/>
      <c r="X1724" s="11"/>
      <c r="Y1724" s="11"/>
      <c r="Z1724" s="11"/>
      <c r="AA1724" s="11"/>
      <c r="AB1724" s="11"/>
      <c r="AC1724" s="11"/>
      <c r="AD1724" s="11"/>
      <c r="AE1724" s="11"/>
      <c r="AF1724" s="11"/>
      <c r="AG1724" s="11"/>
      <c r="AH1724" s="11"/>
      <c r="AI1724" s="11"/>
      <c r="AJ1724" s="11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  <c r="AZ1724" s="11"/>
      <c r="BA1724" s="11"/>
      <c r="BB1724" s="11"/>
      <c r="BC1724" s="11"/>
      <c r="BD1724" s="11"/>
      <c r="BE1724" s="11"/>
      <c r="BF1724" s="11"/>
      <c r="BG1724" s="11"/>
      <c r="BH1724" s="11"/>
      <c r="BI1724" s="11"/>
      <c r="BJ1724" s="11"/>
      <c r="BK1724" s="11"/>
      <c r="BL1724" s="11"/>
      <c r="BM1724" s="11"/>
      <c r="BN1724" s="11"/>
      <c r="BO1724" s="11"/>
      <c r="BP1724" s="11"/>
      <c r="BQ1724" s="11"/>
      <c r="BR1724" s="11"/>
      <c r="BS1724" s="11"/>
      <c r="BT1724" s="11"/>
      <c r="BU1724" s="11"/>
      <c r="BV1724" s="11"/>
      <c r="BW1724" s="11"/>
      <c r="BX1724" s="11"/>
      <c r="BY1724" s="11"/>
      <c r="BZ1724" s="11"/>
      <c r="CA1724" s="11"/>
      <c r="CB1724" s="11"/>
      <c r="CC1724" s="11"/>
      <c r="CD1724" s="29"/>
      <c r="CE1724" s="11"/>
      <c r="CF1724" s="11"/>
      <c r="CG1724" s="29"/>
      <c r="CH1724" s="11"/>
      <c r="CI1724" s="11"/>
      <c r="CJ1724" s="11"/>
    </row>
    <row r="1725" spans="1:88" x14ac:dyDescent="0.2">
      <c r="A1725" s="13"/>
      <c r="B1725" s="13"/>
      <c r="C1725" s="11"/>
      <c r="D1725" s="29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11"/>
      <c r="S1725" s="11"/>
      <c r="T1725" s="11"/>
      <c r="U1725" s="11"/>
      <c r="V1725" s="11"/>
      <c r="W1725" s="11"/>
      <c r="X1725" s="11"/>
      <c r="Y1725" s="11"/>
      <c r="Z1725" s="11"/>
      <c r="AA1725" s="11"/>
      <c r="AB1725" s="11"/>
      <c r="AC1725" s="11"/>
      <c r="AD1725" s="11"/>
      <c r="AE1725" s="11"/>
      <c r="AF1725" s="11"/>
      <c r="AG1725" s="11"/>
      <c r="AH1725" s="11"/>
      <c r="AI1725" s="11"/>
      <c r="AJ1725" s="11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  <c r="AZ1725" s="11"/>
      <c r="BA1725" s="11"/>
      <c r="BB1725" s="11"/>
      <c r="BC1725" s="11"/>
      <c r="BD1725" s="11"/>
      <c r="BE1725" s="11"/>
      <c r="BF1725" s="11"/>
      <c r="BG1725" s="11"/>
      <c r="BH1725" s="11"/>
      <c r="BI1725" s="11"/>
      <c r="BJ1725" s="11"/>
      <c r="BK1725" s="11"/>
      <c r="BL1725" s="11"/>
      <c r="BM1725" s="11"/>
      <c r="BN1725" s="11"/>
      <c r="BO1725" s="11"/>
      <c r="BP1725" s="11"/>
      <c r="BQ1725" s="11"/>
      <c r="BR1725" s="11"/>
      <c r="BS1725" s="11"/>
      <c r="BT1725" s="11"/>
      <c r="BU1725" s="11"/>
      <c r="BV1725" s="11"/>
      <c r="BW1725" s="11"/>
      <c r="BX1725" s="11"/>
      <c r="BY1725" s="11"/>
      <c r="BZ1725" s="11"/>
      <c r="CA1725" s="11"/>
      <c r="CB1725" s="11"/>
      <c r="CC1725" s="11"/>
      <c r="CD1725" s="29"/>
      <c r="CE1725" s="11"/>
      <c r="CF1725" s="11"/>
      <c r="CG1725" s="29"/>
      <c r="CH1725" s="11"/>
      <c r="CI1725" s="11"/>
      <c r="CJ1725" s="11"/>
    </row>
    <row r="1726" spans="1:88" x14ac:dyDescent="0.2">
      <c r="A1726" s="13"/>
      <c r="B1726" s="13"/>
      <c r="C1726" s="11"/>
      <c r="D1726" s="29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11"/>
      <c r="S1726" s="11"/>
      <c r="T1726" s="11"/>
      <c r="U1726" s="11"/>
      <c r="V1726" s="11"/>
      <c r="W1726" s="11"/>
      <c r="X1726" s="11"/>
      <c r="Y1726" s="11"/>
      <c r="Z1726" s="11"/>
      <c r="AA1726" s="11"/>
      <c r="AB1726" s="11"/>
      <c r="AC1726" s="11"/>
      <c r="AD1726" s="11"/>
      <c r="AE1726" s="11"/>
      <c r="AF1726" s="11"/>
      <c r="AG1726" s="11"/>
      <c r="AH1726" s="11"/>
      <c r="AI1726" s="11"/>
      <c r="AJ1726" s="11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  <c r="AZ1726" s="11"/>
      <c r="BA1726" s="11"/>
      <c r="BB1726" s="11"/>
      <c r="BC1726" s="11"/>
      <c r="BD1726" s="11"/>
      <c r="BE1726" s="11"/>
      <c r="BF1726" s="11"/>
      <c r="BG1726" s="11"/>
      <c r="BH1726" s="11"/>
      <c r="BI1726" s="11"/>
      <c r="BJ1726" s="11"/>
      <c r="BK1726" s="11"/>
      <c r="BL1726" s="11"/>
      <c r="BM1726" s="11"/>
      <c r="BN1726" s="11"/>
      <c r="BO1726" s="11"/>
      <c r="BP1726" s="11"/>
      <c r="BQ1726" s="11"/>
      <c r="BR1726" s="11"/>
      <c r="BS1726" s="11"/>
      <c r="BT1726" s="11"/>
      <c r="BU1726" s="11"/>
      <c r="BV1726" s="11"/>
      <c r="BW1726" s="11"/>
      <c r="BX1726" s="11"/>
      <c r="BY1726" s="11"/>
      <c r="BZ1726" s="11"/>
      <c r="CA1726" s="11"/>
      <c r="CB1726" s="11"/>
      <c r="CC1726" s="11"/>
      <c r="CD1726" s="29"/>
      <c r="CE1726" s="11"/>
      <c r="CF1726" s="11"/>
      <c r="CG1726" s="29"/>
      <c r="CH1726" s="11"/>
      <c r="CI1726" s="11"/>
      <c r="CJ1726" s="11"/>
    </row>
    <row r="1727" spans="1:88" x14ac:dyDescent="0.2">
      <c r="A1727" s="13"/>
      <c r="B1727" s="13"/>
      <c r="C1727" s="11"/>
      <c r="D1727" s="29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S1727" s="11"/>
      <c r="T1727" s="11"/>
      <c r="U1727" s="11"/>
      <c r="V1727" s="11"/>
      <c r="W1727" s="11"/>
      <c r="X1727" s="11"/>
      <c r="Y1727" s="11"/>
      <c r="Z1727" s="11"/>
      <c r="AA1727" s="11"/>
      <c r="AB1727" s="11"/>
      <c r="AC1727" s="11"/>
      <c r="AD1727" s="11"/>
      <c r="AE1727" s="11"/>
      <c r="AF1727" s="11"/>
      <c r="AG1727" s="11"/>
      <c r="AH1727" s="11"/>
      <c r="AI1727" s="11"/>
      <c r="AJ1727" s="11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  <c r="AZ1727" s="11"/>
      <c r="BA1727" s="11"/>
      <c r="BB1727" s="11"/>
      <c r="BC1727" s="11"/>
      <c r="BD1727" s="11"/>
      <c r="BE1727" s="11"/>
      <c r="BF1727" s="11"/>
      <c r="BG1727" s="11"/>
      <c r="BH1727" s="11"/>
      <c r="BI1727" s="11"/>
      <c r="BJ1727" s="11"/>
      <c r="BK1727" s="11"/>
      <c r="BL1727" s="11"/>
      <c r="BM1727" s="11"/>
      <c r="BN1727" s="11"/>
      <c r="BO1727" s="11"/>
      <c r="BP1727" s="11"/>
      <c r="BQ1727" s="11"/>
      <c r="BR1727" s="11"/>
      <c r="BS1727" s="11"/>
      <c r="BT1727" s="11"/>
      <c r="BU1727" s="11"/>
      <c r="BV1727" s="11"/>
      <c r="BW1727" s="11"/>
      <c r="BX1727" s="11"/>
      <c r="BY1727" s="11"/>
      <c r="BZ1727" s="11"/>
      <c r="CA1727" s="11"/>
      <c r="CB1727" s="11"/>
      <c r="CC1727" s="11"/>
      <c r="CD1727" s="29"/>
      <c r="CE1727" s="11"/>
      <c r="CF1727" s="11"/>
      <c r="CG1727" s="29"/>
      <c r="CH1727" s="11"/>
      <c r="CI1727" s="11"/>
      <c r="CJ1727" s="11"/>
    </row>
    <row r="1728" spans="1:88" x14ac:dyDescent="0.2">
      <c r="A1728" s="13"/>
      <c r="B1728" s="13"/>
      <c r="C1728" s="11"/>
      <c r="D1728" s="29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11"/>
      <c r="S1728" s="11"/>
      <c r="T1728" s="11"/>
      <c r="U1728" s="11"/>
      <c r="V1728" s="11"/>
      <c r="W1728" s="11"/>
      <c r="X1728" s="11"/>
      <c r="Y1728" s="11"/>
      <c r="Z1728" s="11"/>
      <c r="AA1728" s="11"/>
      <c r="AB1728" s="11"/>
      <c r="AC1728" s="11"/>
      <c r="AD1728" s="11"/>
      <c r="AE1728" s="11"/>
      <c r="AF1728" s="11"/>
      <c r="AG1728" s="11"/>
      <c r="AH1728" s="11"/>
      <c r="AI1728" s="11"/>
      <c r="AJ1728" s="11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  <c r="AZ1728" s="11"/>
      <c r="BA1728" s="11"/>
      <c r="BB1728" s="11"/>
      <c r="BC1728" s="11"/>
      <c r="BD1728" s="11"/>
      <c r="BE1728" s="11"/>
      <c r="BF1728" s="11"/>
      <c r="BG1728" s="11"/>
      <c r="BH1728" s="11"/>
      <c r="BI1728" s="11"/>
      <c r="BJ1728" s="11"/>
      <c r="BK1728" s="11"/>
      <c r="BL1728" s="11"/>
      <c r="BM1728" s="11"/>
      <c r="BN1728" s="11"/>
      <c r="BO1728" s="11"/>
      <c r="BP1728" s="11"/>
      <c r="BQ1728" s="11"/>
      <c r="BR1728" s="11"/>
      <c r="BS1728" s="11"/>
      <c r="BT1728" s="11"/>
      <c r="BU1728" s="11"/>
      <c r="BV1728" s="11"/>
      <c r="BW1728" s="11"/>
      <c r="BX1728" s="11"/>
      <c r="BY1728" s="11"/>
      <c r="BZ1728" s="11"/>
      <c r="CA1728" s="11"/>
      <c r="CB1728" s="11"/>
      <c r="CC1728" s="11"/>
      <c r="CD1728" s="29"/>
      <c r="CE1728" s="11"/>
      <c r="CF1728" s="11"/>
      <c r="CG1728" s="29"/>
      <c r="CH1728" s="11"/>
      <c r="CI1728" s="11"/>
      <c r="CJ1728" s="11"/>
    </row>
    <row r="1729" spans="1:88" x14ac:dyDescent="0.2">
      <c r="A1729" s="13"/>
      <c r="B1729" s="13"/>
      <c r="C1729" s="11"/>
      <c r="D1729" s="29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1"/>
      <c r="T1729" s="11"/>
      <c r="U1729" s="11"/>
      <c r="V1729" s="11"/>
      <c r="W1729" s="11"/>
      <c r="X1729" s="11"/>
      <c r="Y1729" s="11"/>
      <c r="Z1729" s="11"/>
      <c r="AA1729" s="11"/>
      <c r="AB1729" s="11"/>
      <c r="AC1729" s="11"/>
      <c r="AD1729" s="11"/>
      <c r="AE1729" s="11"/>
      <c r="AF1729" s="11"/>
      <c r="AG1729" s="11"/>
      <c r="AH1729" s="11"/>
      <c r="AI1729" s="11"/>
      <c r="AJ1729" s="11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  <c r="AZ1729" s="11"/>
      <c r="BA1729" s="11"/>
      <c r="BB1729" s="11"/>
      <c r="BC1729" s="11"/>
      <c r="BD1729" s="11"/>
      <c r="BE1729" s="11"/>
      <c r="BF1729" s="11"/>
      <c r="BG1729" s="11"/>
      <c r="BH1729" s="11"/>
      <c r="BI1729" s="11"/>
      <c r="BJ1729" s="11"/>
      <c r="BK1729" s="11"/>
      <c r="BL1729" s="11"/>
      <c r="BM1729" s="11"/>
      <c r="BN1729" s="11"/>
      <c r="BO1729" s="11"/>
      <c r="BP1729" s="11"/>
      <c r="BQ1729" s="11"/>
      <c r="BR1729" s="11"/>
      <c r="BS1729" s="11"/>
      <c r="BT1729" s="11"/>
      <c r="BU1729" s="11"/>
      <c r="BV1729" s="11"/>
      <c r="BW1729" s="11"/>
      <c r="BX1729" s="11"/>
      <c r="BY1729" s="11"/>
      <c r="BZ1729" s="11"/>
      <c r="CA1729" s="11"/>
      <c r="CB1729" s="11"/>
      <c r="CC1729" s="11"/>
      <c r="CD1729" s="29"/>
      <c r="CE1729" s="11"/>
      <c r="CF1729" s="11"/>
      <c r="CG1729" s="29"/>
      <c r="CH1729" s="11"/>
      <c r="CI1729" s="11"/>
      <c r="CJ1729" s="11"/>
    </row>
    <row r="1730" spans="1:88" x14ac:dyDescent="0.2">
      <c r="A1730" s="13"/>
      <c r="B1730" s="13"/>
      <c r="C1730" s="11"/>
      <c r="D1730" s="29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11"/>
      <c r="S1730" s="11"/>
      <c r="T1730" s="11"/>
      <c r="U1730" s="11"/>
      <c r="V1730" s="11"/>
      <c r="W1730" s="11"/>
      <c r="X1730" s="11"/>
      <c r="Y1730" s="11"/>
      <c r="Z1730" s="11"/>
      <c r="AA1730" s="11"/>
      <c r="AB1730" s="11"/>
      <c r="AC1730" s="11"/>
      <c r="AD1730" s="11"/>
      <c r="AE1730" s="11"/>
      <c r="AF1730" s="11"/>
      <c r="AG1730" s="11"/>
      <c r="AH1730" s="11"/>
      <c r="AI1730" s="11"/>
      <c r="AJ1730" s="11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  <c r="AZ1730" s="11"/>
      <c r="BA1730" s="11"/>
      <c r="BB1730" s="11"/>
      <c r="BC1730" s="11"/>
      <c r="BD1730" s="11"/>
      <c r="BE1730" s="11"/>
      <c r="BF1730" s="11"/>
      <c r="BG1730" s="11"/>
      <c r="BH1730" s="11"/>
      <c r="BI1730" s="11"/>
      <c r="BJ1730" s="11"/>
      <c r="BK1730" s="11"/>
      <c r="BL1730" s="11"/>
      <c r="BM1730" s="11"/>
      <c r="BN1730" s="11"/>
      <c r="BO1730" s="11"/>
      <c r="BP1730" s="11"/>
      <c r="BQ1730" s="11"/>
      <c r="BR1730" s="11"/>
      <c r="BS1730" s="11"/>
      <c r="BT1730" s="11"/>
      <c r="BU1730" s="11"/>
      <c r="BV1730" s="11"/>
      <c r="BW1730" s="11"/>
      <c r="BX1730" s="11"/>
      <c r="BY1730" s="11"/>
      <c r="BZ1730" s="11"/>
      <c r="CA1730" s="11"/>
      <c r="CB1730" s="11"/>
      <c r="CC1730" s="11"/>
      <c r="CD1730" s="29"/>
      <c r="CE1730" s="11"/>
      <c r="CF1730" s="11"/>
      <c r="CG1730" s="29"/>
      <c r="CH1730" s="11"/>
      <c r="CI1730" s="11"/>
      <c r="CJ1730" s="11"/>
    </row>
    <row r="1731" spans="1:88" x14ac:dyDescent="0.2">
      <c r="A1731" s="13"/>
      <c r="B1731" s="13"/>
      <c r="C1731" s="11"/>
      <c r="D1731" s="29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11"/>
      <c r="S1731" s="11"/>
      <c r="T1731" s="11"/>
      <c r="U1731" s="11"/>
      <c r="V1731" s="11"/>
      <c r="W1731" s="11"/>
      <c r="X1731" s="11"/>
      <c r="Y1731" s="11"/>
      <c r="Z1731" s="11"/>
      <c r="AA1731" s="11"/>
      <c r="AB1731" s="11"/>
      <c r="AC1731" s="11"/>
      <c r="AD1731" s="11"/>
      <c r="AE1731" s="11"/>
      <c r="AF1731" s="11"/>
      <c r="AG1731" s="11"/>
      <c r="AH1731" s="11"/>
      <c r="AI1731" s="11"/>
      <c r="AJ1731" s="11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  <c r="AZ1731" s="11"/>
      <c r="BA1731" s="11"/>
      <c r="BB1731" s="11"/>
      <c r="BC1731" s="11"/>
      <c r="BD1731" s="11"/>
      <c r="BE1731" s="11"/>
      <c r="BF1731" s="11"/>
      <c r="BG1731" s="11"/>
      <c r="BH1731" s="11"/>
      <c r="BI1731" s="11"/>
      <c r="BJ1731" s="11"/>
      <c r="BK1731" s="11"/>
      <c r="BL1731" s="11"/>
      <c r="BM1731" s="11"/>
      <c r="BN1731" s="11"/>
      <c r="BO1731" s="11"/>
      <c r="BP1731" s="11"/>
      <c r="BQ1731" s="11"/>
      <c r="BR1731" s="11"/>
      <c r="BS1731" s="11"/>
      <c r="BT1731" s="11"/>
      <c r="BU1731" s="11"/>
      <c r="BV1731" s="11"/>
      <c r="BW1731" s="11"/>
      <c r="BX1731" s="11"/>
      <c r="BY1731" s="11"/>
      <c r="BZ1731" s="11"/>
      <c r="CA1731" s="11"/>
      <c r="CB1731" s="11"/>
      <c r="CC1731" s="11"/>
      <c r="CD1731" s="29"/>
      <c r="CE1731" s="11"/>
      <c r="CF1731" s="11"/>
      <c r="CG1731" s="29"/>
      <c r="CH1731" s="11"/>
      <c r="CI1731" s="11"/>
      <c r="CJ1731" s="11"/>
    </row>
    <row r="1732" spans="1:88" x14ac:dyDescent="0.2">
      <c r="A1732" s="13"/>
      <c r="B1732" s="13"/>
      <c r="C1732" s="11"/>
      <c r="D1732" s="29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11"/>
      <c r="Y1732" s="11"/>
      <c r="Z1732" s="11"/>
      <c r="AA1732" s="11"/>
      <c r="AB1732" s="11"/>
      <c r="AC1732" s="11"/>
      <c r="AD1732" s="11"/>
      <c r="AE1732" s="11"/>
      <c r="AF1732" s="11"/>
      <c r="AG1732" s="11"/>
      <c r="AH1732" s="11"/>
      <c r="AI1732" s="11"/>
      <c r="AJ1732" s="11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  <c r="AZ1732" s="11"/>
      <c r="BA1732" s="11"/>
      <c r="BB1732" s="11"/>
      <c r="BC1732" s="11"/>
      <c r="BD1732" s="11"/>
      <c r="BE1732" s="11"/>
      <c r="BF1732" s="11"/>
      <c r="BG1732" s="11"/>
      <c r="BH1732" s="11"/>
      <c r="BI1732" s="11"/>
      <c r="BJ1732" s="11"/>
      <c r="BK1732" s="11"/>
      <c r="BL1732" s="11"/>
      <c r="BM1732" s="11"/>
      <c r="BN1732" s="11"/>
      <c r="BO1732" s="11"/>
      <c r="BP1732" s="11"/>
      <c r="BQ1732" s="11"/>
      <c r="BR1732" s="11"/>
      <c r="BS1732" s="11"/>
      <c r="BT1732" s="11"/>
      <c r="BU1732" s="11"/>
      <c r="BV1732" s="11"/>
      <c r="BW1732" s="11"/>
      <c r="BX1732" s="11"/>
      <c r="BY1732" s="11"/>
      <c r="BZ1732" s="11"/>
      <c r="CA1732" s="11"/>
      <c r="CB1732" s="11"/>
      <c r="CC1732" s="11"/>
      <c r="CD1732" s="29"/>
      <c r="CE1732" s="11"/>
      <c r="CF1732" s="11"/>
      <c r="CG1732" s="29"/>
      <c r="CH1732" s="11"/>
      <c r="CI1732" s="11"/>
      <c r="CJ1732" s="11"/>
    </row>
    <row r="1733" spans="1:88" x14ac:dyDescent="0.2">
      <c r="A1733" s="13"/>
      <c r="B1733" s="13"/>
      <c r="C1733" s="11"/>
      <c r="D1733" s="29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1"/>
      <c r="T1733" s="11"/>
      <c r="U1733" s="11"/>
      <c r="V1733" s="11"/>
      <c r="W1733" s="11"/>
      <c r="X1733" s="11"/>
      <c r="Y1733" s="11"/>
      <c r="Z1733" s="11"/>
      <c r="AA1733" s="11"/>
      <c r="AB1733" s="11"/>
      <c r="AC1733" s="11"/>
      <c r="AD1733" s="11"/>
      <c r="AE1733" s="11"/>
      <c r="AF1733" s="11"/>
      <c r="AG1733" s="11"/>
      <c r="AH1733" s="11"/>
      <c r="AI1733" s="11"/>
      <c r="AJ1733" s="11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  <c r="AZ1733" s="11"/>
      <c r="BA1733" s="11"/>
      <c r="BB1733" s="11"/>
      <c r="BC1733" s="11"/>
      <c r="BD1733" s="11"/>
      <c r="BE1733" s="11"/>
      <c r="BF1733" s="11"/>
      <c r="BG1733" s="11"/>
      <c r="BH1733" s="11"/>
      <c r="BI1733" s="11"/>
      <c r="BJ1733" s="11"/>
      <c r="BK1733" s="11"/>
      <c r="BL1733" s="11"/>
      <c r="BM1733" s="11"/>
      <c r="BN1733" s="11"/>
      <c r="BO1733" s="11"/>
      <c r="BP1733" s="11"/>
      <c r="BQ1733" s="11"/>
      <c r="BR1733" s="11"/>
      <c r="BS1733" s="11"/>
      <c r="BT1733" s="11"/>
      <c r="BU1733" s="11"/>
      <c r="BV1733" s="11"/>
      <c r="BW1733" s="11"/>
      <c r="BX1733" s="11"/>
      <c r="BY1733" s="11"/>
      <c r="BZ1733" s="11"/>
      <c r="CA1733" s="11"/>
      <c r="CB1733" s="11"/>
      <c r="CC1733" s="11"/>
      <c r="CD1733" s="29"/>
      <c r="CE1733" s="11"/>
      <c r="CF1733" s="11"/>
      <c r="CG1733" s="29"/>
      <c r="CH1733" s="11"/>
      <c r="CI1733" s="11"/>
      <c r="CJ1733" s="11"/>
    </row>
    <row r="1734" spans="1:88" x14ac:dyDescent="0.2">
      <c r="A1734" s="13"/>
      <c r="B1734" s="13"/>
      <c r="C1734" s="11"/>
      <c r="D1734" s="29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11"/>
      <c r="S1734" s="11"/>
      <c r="T1734" s="11"/>
      <c r="U1734" s="11"/>
      <c r="V1734" s="11"/>
      <c r="W1734" s="11"/>
      <c r="X1734" s="11"/>
      <c r="Y1734" s="11"/>
      <c r="Z1734" s="11"/>
      <c r="AA1734" s="11"/>
      <c r="AB1734" s="11"/>
      <c r="AC1734" s="11"/>
      <c r="AD1734" s="11"/>
      <c r="AE1734" s="11"/>
      <c r="AF1734" s="11"/>
      <c r="AG1734" s="11"/>
      <c r="AH1734" s="11"/>
      <c r="AI1734" s="11"/>
      <c r="AJ1734" s="11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  <c r="AZ1734" s="11"/>
      <c r="BA1734" s="11"/>
      <c r="BB1734" s="11"/>
      <c r="BC1734" s="11"/>
      <c r="BD1734" s="11"/>
      <c r="BE1734" s="11"/>
      <c r="BF1734" s="11"/>
      <c r="BG1734" s="11"/>
      <c r="BH1734" s="11"/>
      <c r="BI1734" s="11"/>
      <c r="BJ1734" s="11"/>
      <c r="BK1734" s="11"/>
      <c r="BL1734" s="11"/>
      <c r="BM1734" s="11"/>
      <c r="BN1734" s="11"/>
      <c r="BO1734" s="11"/>
      <c r="BP1734" s="11"/>
      <c r="BQ1734" s="11"/>
      <c r="BR1734" s="11"/>
      <c r="BS1734" s="11"/>
      <c r="BT1734" s="11"/>
      <c r="BU1734" s="11"/>
      <c r="BV1734" s="11"/>
      <c r="BW1734" s="11"/>
      <c r="BX1734" s="11"/>
      <c r="BY1734" s="11"/>
      <c r="BZ1734" s="11"/>
      <c r="CA1734" s="11"/>
      <c r="CB1734" s="11"/>
      <c r="CC1734" s="11"/>
      <c r="CD1734" s="29"/>
      <c r="CE1734" s="11"/>
      <c r="CF1734" s="11"/>
      <c r="CG1734" s="29"/>
      <c r="CH1734" s="11"/>
      <c r="CI1734" s="11"/>
      <c r="CJ1734" s="11"/>
    </row>
    <row r="1735" spans="1:88" x14ac:dyDescent="0.2">
      <c r="A1735" s="13"/>
      <c r="B1735" s="13"/>
      <c r="C1735" s="11"/>
      <c r="D1735" s="29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1"/>
      <c r="T1735" s="11"/>
      <c r="U1735" s="11"/>
      <c r="V1735" s="11"/>
      <c r="W1735" s="11"/>
      <c r="X1735" s="11"/>
      <c r="Y1735" s="11"/>
      <c r="Z1735" s="11"/>
      <c r="AA1735" s="11"/>
      <c r="AB1735" s="11"/>
      <c r="AC1735" s="11"/>
      <c r="AD1735" s="11"/>
      <c r="AE1735" s="11"/>
      <c r="AF1735" s="11"/>
      <c r="AG1735" s="11"/>
      <c r="AH1735" s="11"/>
      <c r="AI1735" s="11"/>
      <c r="AJ1735" s="11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  <c r="AZ1735" s="11"/>
      <c r="BA1735" s="11"/>
      <c r="BB1735" s="11"/>
      <c r="BC1735" s="11"/>
      <c r="BD1735" s="11"/>
      <c r="BE1735" s="11"/>
      <c r="BF1735" s="11"/>
      <c r="BG1735" s="11"/>
      <c r="BH1735" s="11"/>
      <c r="BI1735" s="11"/>
      <c r="BJ1735" s="11"/>
      <c r="BK1735" s="11"/>
      <c r="BL1735" s="11"/>
      <c r="BM1735" s="11"/>
      <c r="BN1735" s="11"/>
      <c r="BO1735" s="11"/>
      <c r="BP1735" s="11"/>
      <c r="BQ1735" s="11"/>
      <c r="BR1735" s="11"/>
      <c r="BS1735" s="11"/>
      <c r="BT1735" s="11"/>
      <c r="BU1735" s="11"/>
      <c r="BV1735" s="11"/>
      <c r="BW1735" s="11"/>
      <c r="BX1735" s="11"/>
      <c r="BY1735" s="11"/>
      <c r="BZ1735" s="11"/>
      <c r="CA1735" s="11"/>
      <c r="CB1735" s="11"/>
      <c r="CC1735" s="11"/>
      <c r="CD1735" s="29"/>
      <c r="CE1735" s="11"/>
      <c r="CF1735" s="11"/>
      <c r="CG1735" s="29"/>
      <c r="CH1735" s="11"/>
      <c r="CI1735" s="11"/>
      <c r="CJ1735" s="11"/>
    </row>
    <row r="1736" spans="1:88" x14ac:dyDescent="0.2">
      <c r="A1736" s="13"/>
      <c r="B1736" s="13"/>
      <c r="C1736" s="11"/>
      <c r="D1736" s="29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11"/>
      <c r="S1736" s="11"/>
      <c r="T1736" s="11"/>
      <c r="U1736" s="11"/>
      <c r="V1736" s="11"/>
      <c r="W1736" s="11"/>
      <c r="X1736" s="11"/>
      <c r="Y1736" s="11"/>
      <c r="Z1736" s="11"/>
      <c r="AA1736" s="11"/>
      <c r="AB1736" s="11"/>
      <c r="AC1736" s="11"/>
      <c r="AD1736" s="11"/>
      <c r="AE1736" s="11"/>
      <c r="AF1736" s="11"/>
      <c r="AG1736" s="11"/>
      <c r="AH1736" s="11"/>
      <c r="AI1736" s="11"/>
      <c r="AJ1736" s="11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  <c r="AZ1736" s="11"/>
      <c r="BA1736" s="11"/>
      <c r="BB1736" s="11"/>
      <c r="BC1736" s="11"/>
      <c r="BD1736" s="11"/>
      <c r="BE1736" s="11"/>
      <c r="BF1736" s="11"/>
      <c r="BG1736" s="11"/>
      <c r="BH1736" s="11"/>
      <c r="BI1736" s="11"/>
      <c r="BJ1736" s="11"/>
      <c r="BK1736" s="11"/>
      <c r="BL1736" s="11"/>
      <c r="BM1736" s="11"/>
      <c r="BN1736" s="11"/>
      <c r="BO1736" s="11"/>
      <c r="BP1736" s="11"/>
      <c r="BQ1736" s="11"/>
      <c r="BR1736" s="11"/>
      <c r="BS1736" s="11"/>
      <c r="BT1736" s="11"/>
      <c r="BU1736" s="11"/>
      <c r="BV1736" s="11"/>
      <c r="BW1736" s="11"/>
      <c r="BX1736" s="11"/>
      <c r="BY1736" s="11"/>
      <c r="BZ1736" s="11"/>
      <c r="CA1736" s="11"/>
      <c r="CB1736" s="11"/>
      <c r="CC1736" s="11"/>
      <c r="CD1736" s="29"/>
      <c r="CE1736" s="11"/>
      <c r="CF1736" s="11"/>
      <c r="CG1736" s="29"/>
      <c r="CH1736" s="11"/>
      <c r="CI1736" s="11"/>
      <c r="CJ1736" s="11"/>
    </row>
    <row r="1737" spans="1:88" x14ac:dyDescent="0.2">
      <c r="A1737" s="13"/>
      <c r="B1737" s="13"/>
      <c r="C1737" s="11"/>
      <c r="D1737" s="29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S1737" s="11"/>
      <c r="T1737" s="11"/>
      <c r="U1737" s="11"/>
      <c r="V1737" s="11"/>
      <c r="W1737" s="11"/>
      <c r="X1737" s="11"/>
      <c r="Y1737" s="11"/>
      <c r="Z1737" s="11"/>
      <c r="AA1737" s="11"/>
      <c r="AB1737" s="11"/>
      <c r="AC1737" s="11"/>
      <c r="AD1737" s="11"/>
      <c r="AE1737" s="11"/>
      <c r="AF1737" s="11"/>
      <c r="AG1737" s="11"/>
      <c r="AH1737" s="11"/>
      <c r="AI1737" s="11"/>
      <c r="AJ1737" s="11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  <c r="AZ1737" s="11"/>
      <c r="BA1737" s="11"/>
      <c r="BB1737" s="11"/>
      <c r="BC1737" s="11"/>
      <c r="BD1737" s="11"/>
      <c r="BE1737" s="11"/>
      <c r="BF1737" s="11"/>
      <c r="BG1737" s="11"/>
      <c r="BH1737" s="11"/>
      <c r="BI1737" s="11"/>
      <c r="BJ1737" s="11"/>
      <c r="BK1737" s="11"/>
      <c r="BL1737" s="11"/>
      <c r="BM1737" s="11"/>
      <c r="BN1737" s="11"/>
      <c r="BO1737" s="11"/>
      <c r="BP1737" s="11"/>
      <c r="BQ1737" s="11"/>
      <c r="BR1737" s="11"/>
      <c r="BS1737" s="11"/>
      <c r="BT1737" s="11"/>
      <c r="BU1737" s="11"/>
      <c r="BV1737" s="11"/>
      <c r="BW1737" s="11"/>
      <c r="BX1737" s="11"/>
      <c r="BY1737" s="11"/>
      <c r="BZ1737" s="11"/>
      <c r="CA1737" s="11"/>
      <c r="CB1737" s="11"/>
      <c r="CC1737" s="11"/>
      <c r="CD1737" s="29"/>
      <c r="CE1737" s="11"/>
      <c r="CF1737" s="11"/>
      <c r="CG1737" s="29"/>
      <c r="CH1737" s="11"/>
      <c r="CI1737" s="11"/>
      <c r="CJ1737" s="11"/>
    </row>
    <row r="1738" spans="1:88" x14ac:dyDescent="0.2">
      <c r="A1738" s="13"/>
      <c r="B1738" s="13"/>
      <c r="C1738" s="11"/>
      <c r="D1738" s="29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S1738" s="11"/>
      <c r="T1738" s="11"/>
      <c r="U1738" s="11"/>
      <c r="V1738" s="11"/>
      <c r="W1738" s="11"/>
      <c r="X1738" s="11"/>
      <c r="Y1738" s="11"/>
      <c r="Z1738" s="11"/>
      <c r="AA1738" s="11"/>
      <c r="AB1738" s="11"/>
      <c r="AC1738" s="11"/>
      <c r="AD1738" s="11"/>
      <c r="AE1738" s="11"/>
      <c r="AF1738" s="11"/>
      <c r="AG1738" s="11"/>
      <c r="AH1738" s="11"/>
      <c r="AI1738" s="11"/>
      <c r="AJ1738" s="11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  <c r="AZ1738" s="11"/>
      <c r="BA1738" s="11"/>
      <c r="BB1738" s="11"/>
      <c r="BC1738" s="11"/>
      <c r="BD1738" s="11"/>
      <c r="BE1738" s="11"/>
      <c r="BF1738" s="11"/>
      <c r="BG1738" s="11"/>
      <c r="BH1738" s="11"/>
      <c r="BI1738" s="11"/>
      <c r="BJ1738" s="11"/>
      <c r="BK1738" s="11"/>
      <c r="BL1738" s="11"/>
      <c r="BM1738" s="11"/>
      <c r="BN1738" s="11"/>
      <c r="BO1738" s="11"/>
      <c r="BP1738" s="11"/>
      <c r="BQ1738" s="11"/>
      <c r="BR1738" s="11"/>
      <c r="BS1738" s="11"/>
      <c r="BT1738" s="11"/>
      <c r="BU1738" s="11"/>
      <c r="BV1738" s="11"/>
      <c r="BW1738" s="11"/>
      <c r="BX1738" s="11"/>
      <c r="BY1738" s="11"/>
      <c r="BZ1738" s="11"/>
      <c r="CA1738" s="11"/>
      <c r="CB1738" s="11"/>
      <c r="CC1738" s="11"/>
      <c r="CD1738" s="29"/>
      <c r="CE1738" s="11"/>
      <c r="CF1738" s="11"/>
      <c r="CG1738" s="29"/>
      <c r="CH1738" s="11"/>
      <c r="CI1738" s="11"/>
      <c r="CJ1738" s="11"/>
    </row>
    <row r="1739" spans="1:88" x14ac:dyDescent="0.2">
      <c r="A1739" s="13"/>
      <c r="B1739" s="13"/>
      <c r="C1739" s="11"/>
      <c r="D1739" s="29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1"/>
      <c r="T1739" s="11"/>
      <c r="U1739" s="11"/>
      <c r="V1739" s="11"/>
      <c r="W1739" s="11"/>
      <c r="X1739" s="11"/>
      <c r="Y1739" s="11"/>
      <c r="Z1739" s="11"/>
      <c r="AA1739" s="11"/>
      <c r="AB1739" s="11"/>
      <c r="AC1739" s="11"/>
      <c r="AD1739" s="11"/>
      <c r="AE1739" s="11"/>
      <c r="AF1739" s="11"/>
      <c r="AG1739" s="11"/>
      <c r="AH1739" s="11"/>
      <c r="AI1739" s="11"/>
      <c r="AJ1739" s="11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  <c r="AZ1739" s="11"/>
      <c r="BA1739" s="11"/>
      <c r="BB1739" s="11"/>
      <c r="BC1739" s="11"/>
      <c r="BD1739" s="11"/>
      <c r="BE1739" s="11"/>
      <c r="BF1739" s="11"/>
      <c r="BG1739" s="11"/>
      <c r="BH1739" s="11"/>
      <c r="BI1739" s="11"/>
      <c r="BJ1739" s="11"/>
      <c r="BK1739" s="11"/>
      <c r="BL1739" s="11"/>
      <c r="BM1739" s="11"/>
      <c r="BN1739" s="11"/>
      <c r="BO1739" s="11"/>
      <c r="BP1739" s="11"/>
      <c r="BQ1739" s="11"/>
      <c r="BR1739" s="11"/>
      <c r="BS1739" s="11"/>
      <c r="BT1739" s="11"/>
      <c r="BU1739" s="11"/>
      <c r="BV1739" s="11"/>
      <c r="BW1739" s="11"/>
      <c r="BX1739" s="11"/>
      <c r="BY1739" s="11"/>
      <c r="BZ1739" s="11"/>
      <c r="CA1739" s="11"/>
      <c r="CB1739" s="11"/>
      <c r="CC1739" s="11"/>
      <c r="CD1739" s="29"/>
      <c r="CE1739" s="11"/>
      <c r="CF1739" s="11"/>
      <c r="CG1739" s="29"/>
      <c r="CH1739" s="11"/>
      <c r="CI1739" s="11"/>
      <c r="CJ1739" s="11"/>
    </row>
    <row r="1740" spans="1:88" x14ac:dyDescent="0.2">
      <c r="A1740" s="13"/>
      <c r="B1740" s="13"/>
      <c r="C1740" s="11"/>
      <c r="D1740" s="29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S1740" s="11"/>
      <c r="T1740" s="11"/>
      <c r="U1740" s="11"/>
      <c r="V1740" s="11"/>
      <c r="W1740" s="11"/>
      <c r="X1740" s="11"/>
      <c r="Y1740" s="11"/>
      <c r="Z1740" s="11"/>
      <c r="AA1740" s="11"/>
      <c r="AB1740" s="11"/>
      <c r="AC1740" s="11"/>
      <c r="AD1740" s="11"/>
      <c r="AE1740" s="11"/>
      <c r="AF1740" s="11"/>
      <c r="AG1740" s="11"/>
      <c r="AH1740" s="11"/>
      <c r="AI1740" s="11"/>
      <c r="AJ1740" s="11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  <c r="AZ1740" s="11"/>
      <c r="BA1740" s="11"/>
      <c r="BB1740" s="11"/>
      <c r="BC1740" s="11"/>
      <c r="BD1740" s="11"/>
      <c r="BE1740" s="11"/>
      <c r="BF1740" s="11"/>
      <c r="BG1740" s="11"/>
      <c r="BH1740" s="11"/>
      <c r="BI1740" s="11"/>
      <c r="BJ1740" s="11"/>
      <c r="BK1740" s="11"/>
      <c r="BL1740" s="11"/>
      <c r="BM1740" s="11"/>
      <c r="BN1740" s="11"/>
      <c r="BO1740" s="11"/>
      <c r="BP1740" s="11"/>
      <c r="BQ1740" s="11"/>
      <c r="BR1740" s="11"/>
      <c r="BS1740" s="11"/>
      <c r="BT1740" s="11"/>
      <c r="BU1740" s="11"/>
      <c r="BV1740" s="11"/>
      <c r="BW1740" s="11"/>
      <c r="BX1740" s="11"/>
      <c r="BY1740" s="11"/>
      <c r="BZ1740" s="11"/>
      <c r="CA1740" s="11"/>
      <c r="CB1740" s="11"/>
      <c r="CC1740" s="11"/>
      <c r="CD1740" s="29"/>
      <c r="CE1740" s="11"/>
      <c r="CF1740" s="11"/>
      <c r="CG1740" s="29"/>
      <c r="CH1740" s="11"/>
      <c r="CI1740" s="11"/>
      <c r="CJ1740" s="11"/>
    </row>
    <row r="1741" spans="1:88" x14ac:dyDescent="0.2">
      <c r="A1741" s="13"/>
      <c r="B1741" s="13"/>
      <c r="C1741" s="11"/>
      <c r="D1741" s="29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11"/>
      <c r="Y1741" s="11"/>
      <c r="Z1741" s="11"/>
      <c r="AA1741" s="11"/>
      <c r="AB1741" s="11"/>
      <c r="AC1741" s="11"/>
      <c r="AD1741" s="11"/>
      <c r="AE1741" s="11"/>
      <c r="AF1741" s="11"/>
      <c r="AG1741" s="11"/>
      <c r="AH1741" s="11"/>
      <c r="AI1741" s="11"/>
      <c r="AJ1741" s="11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  <c r="AZ1741" s="11"/>
      <c r="BA1741" s="11"/>
      <c r="BB1741" s="11"/>
      <c r="BC1741" s="11"/>
      <c r="BD1741" s="11"/>
      <c r="BE1741" s="11"/>
      <c r="BF1741" s="11"/>
      <c r="BG1741" s="11"/>
      <c r="BH1741" s="11"/>
      <c r="BI1741" s="11"/>
      <c r="BJ1741" s="11"/>
      <c r="BK1741" s="11"/>
      <c r="BL1741" s="11"/>
      <c r="BM1741" s="11"/>
      <c r="BN1741" s="11"/>
      <c r="BO1741" s="11"/>
      <c r="BP1741" s="11"/>
      <c r="BQ1741" s="11"/>
      <c r="BR1741" s="11"/>
      <c r="BS1741" s="11"/>
      <c r="BT1741" s="11"/>
      <c r="BU1741" s="11"/>
      <c r="BV1741" s="11"/>
      <c r="BW1741" s="11"/>
      <c r="BX1741" s="11"/>
      <c r="BY1741" s="11"/>
      <c r="BZ1741" s="11"/>
      <c r="CA1741" s="11"/>
      <c r="CB1741" s="11"/>
      <c r="CC1741" s="11"/>
      <c r="CD1741" s="29"/>
      <c r="CE1741" s="11"/>
      <c r="CF1741" s="11"/>
      <c r="CG1741" s="29"/>
      <c r="CH1741" s="11"/>
      <c r="CI1741" s="11"/>
      <c r="CJ1741" s="11"/>
    </row>
    <row r="1742" spans="1:88" x14ac:dyDescent="0.2">
      <c r="A1742" s="13"/>
      <c r="B1742" s="13"/>
      <c r="C1742" s="11"/>
      <c r="D1742" s="29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11"/>
      <c r="S1742" s="11"/>
      <c r="T1742" s="11"/>
      <c r="U1742" s="11"/>
      <c r="V1742" s="11"/>
      <c r="W1742" s="11"/>
      <c r="X1742" s="11"/>
      <c r="Y1742" s="11"/>
      <c r="Z1742" s="11"/>
      <c r="AA1742" s="11"/>
      <c r="AB1742" s="11"/>
      <c r="AC1742" s="11"/>
      <c r="AD1742" s="11"/>
      <c r="AE1742" s="11"/>
      <c r="AF1742" s="11"/>
      <c r="AG1742" s="11"/>
      <c r="AH1742" s="11"/>
      <c r="AI1742" s="11"/>
      <c r="AJ1742" s="11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  <c r="AZ1742" s="11"/>
      <c r="BA1742" s="11"/>
      <c r="BB1742" s="11"/>
      <c r="BC1742" s="11"/>
      <c r="BD1742" s="11"/>
      <c r="BE1742" s="11"/>
      <c r="BF1742" s="11"/>
      <c r="BG1742" s="11"/>
      <c r="BH1742" s="11"/>
      <c r="BI1742" s="11"/>
      <c r="BJ1742" s="11"/>
      <c r="BK1742" s="11"/>
      <c r="BL1742" s="11"/>
      <c r="BM1742" s="11"/>
      <c r="BN1742" s="11"/>
      <c r="BO1742" s="11"/>
      <c r="BP1742" s="11"/>
      <c r="BQ1742" s="11"/>
      <c r="BR1742" s="11"/>
      <c r="BS1742" s="11"/>
      <c r="BT1742" s="11"/>
      <c r="BU1742" s="11"/>
      <c r="BV1742" s="11"/>
      <c r="BW1742" s="11"/>
      <c r="BX1742" s="11"/>
      <c r="BY1742" s="11"/>
      <c r="BZ1742" s="11"/>
      <c r="CA1742" s="11"/>
      <c r="CB1742" s="11"/>
      <c r="CC1742" s="11"/>
      <c r="CD1742" s="29"/>
      <c r="CE1742" s="11"/>
      <c r="CF1742" s="11"/>
      <c r="CG1742" s="29"/>
      <c r="CH1742" s="11"/>
      <c r="CI1742" s="11"/>
      <c r="CJ1742" s="11"/>
    </row>
    <row r="1743" spans="1:88" x14ac:dyDescent="0.2">
      <c r="A1743" s="13"/>
      <c r="B1743" s="13"/>
      <c r="C1743" s="11"/>
      <c r="D1743" s="29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1"/>
      <c r="T1743" s="11"/>
      <c r="U1743" s="11"/>
      <c r="V1743" s="11"/>
      <c r="W1743" s="11"/>
      <c r="X1743" s="11"/>
      <c r="Y1743" s="11"/>
      <c r="Z1743" s="11"/>
      <c r="AA1743" s="11"/>
      <c r="AB1743" s="11"/>
      <c r="AC1743" s="11"/>
      <c r="AD1743" s="11"/>
      <c r="AE1743" s="11"/>
      <c r="AF1743" s="11"/>
      <c r="AG1743" s="11"/>
      <c r="AH1743" s="11"/>
      <c r="AI1743" s="11"/>
      <c r="AJ1743" s="11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  <c r="AZ1743" s="11"/>
      <c r="BA1743" s="11"/>
      <c r="BB1743" s="11"/>
      <c r="BC1743" s="11"/>
      <c r="BD1743" s="11"/>
      <c r="BE1743" s="11"/>
      <c r="BF1743" s="11"/>
      <c r="BG1743" s="11"/>
      <c r="BH1743" s="11"/>
      <c r="BI1743" s="11"/>
      <c r="BJ1743" s="11"/>
      <c r="BK1743" s="11"/>
      <c r="BL1743" s="11"/>
      <c r="BM1743" s="11"/>
      <c r="BN1743" s="11"/>
      <c r="BO1743" s="11"/>
      <c r="BP1743" s="11"/>
      <c r="BQ1743" s="11"/>
      <c r="BR1743" s="11"/>
      <c r="BS1743" s="11"/>
      <c r="BT1743" s="11"/>
      <c r="BU1743" s="11"/>
      <c r="BV1743" s="11"/>
      <c r="BW1743" s="11"/>
      <c r="BX1743" s="11"/>
      <c r="BY1743" s="11"/>
      <c r="BZ1743" s="11"/>
      <c r="CA1743" s="11"/>
      <c r="CB1743" s="11"/>
      <c r="CC1743" s="11"/>
      <c r="CD1743" s="29"/>
      <c r="CE1743" s="11"/>
      <c r="CF1743" s="11"/>
      <c r="CG1743" s="29"/>
      <c r="CH1743" s="11"/>
      <c r="CI1743" s="11"/>
      <c r="CJ1743" s="11"/>
    </row>
    <row r="1744" spans="1:88" x14ac:dyDescent="0.2">
      <c r="A1744" s="13"/>
      <c r="B1744" s="13"/>
      <c r="C1744" s="11"/>
      <c r="D1744" s="29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11"/>
      <c r="S1744" s="11"/>
      <c r="T1744" s="11"/>
      <c r="U1744" s="11"/>
      <c r="V1744" s="11"/>
      <c r="W1744" s="11"/>
      <c r="X1744" s="11"/>
      <c r="Y1744" s="11"/>
      <c r="Z1744" s="11"/>
      <c r="AA1744" s="11"/>
      <c r="AB1744" s="11"/>
      <c r="AC1744" s="11"/>
      <c r="AD1744" s="11"/>
      <c r="AE1744" s="11"/>
      <c r="AF1744" s="11"/>
      <c r="AG1744" s="11"/>
      <c r="AH1744" s="11"/>
      <c r="AI1744" s="11"/>
      <c r="AJ1744" s="11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  <c r="AZ1744" s="11"/>
      <c r="BA1744" s="11"/>
      <c r="BB1744" s="11"/>
      <c r="BC1744" s="11"/>
      <c r="BD1744" s="11"/>
      <c r="BE1744" s="11"/>
      <c r="BF1744" s="11"/>
      <c r="BG1744" s="11"/>
      <c r="BH1744" s="11"/>
      <c r="BI1744" s="11"/>
      <c r="BJ1744" s="11"/>
      <c r="BK1744" s="11"/>
      <c r="BL1744" s="11"/>
      <c r="BM1744" s="11"/>
      <c r="BN1744" s="11"/>
      <c r="BO1744" s="11"/>
      <c r="BP1744" s="11"/>
      <c r="BQ1744" s="11"/>
      <c r="BR1744" s="11"/>
      <c r="BS1744" s="11"/>
      <c r="BT1744" s="11"/>
      <c r="BU1744" s="11"/>
      <c r="BV1744" s="11"/>
      <c r="BW1744" s="11"/>
      <c r="BX1744" s="11"/>
      <c r="BY1744" s="11"/>
      <c r="BZ1744" s="11"/>
      <c r="CA1744" s="11"/>
      <c r="CB1744" s="11"/>
      <c r="CC1744" s="11"/>
      <c r="CD1744" s="29"/>
      <c r="CE1744" s="11"/>
      <c r="CF1744" s="11"/>
      <c r="CG1744" s="29"/>
      <c r="CH1744" s="11"/>
      <c r="CI1744" s="11"/>
      <c r="CJ1744" s="11"/>
    </row>
    <row r="1745" spans="1:88" x14ac:dyDescent="0.2">
      <c r="A1745" s="13"/>
      <c r="B1745" s="13"/>
      <c r="C1745" s="11"/>
      <c r="D1745" s="29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1"/>
      <c r="T1745" s="11"/>
      <c r="U1745" s="11"/>
      <c r="V1745" s="11"/>
      <c r="W1745" s="11"/>
      <c r="X1745" s="11"/>
      <c r="Y1745" s="11"/>
      <c r="Z1745" s="11"/>
      <c r="AA1745" s="11"/>
      <c r="AB1745" s="11"/>
      <c r="AC1745" s="11"/>
      <c r="AD1745" s="11"/>
      <c r="AE1745" s="11"/>
      <c r="AF1745" s="11"/>
      <c r="AG1745" s="11"/>
      <c r="AH1745" s="11"/>
      <c r="AI1745" s="11"/>
      <c r="AJ1745" s="11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  <c r="AZ1745" s="11"/>
      <c r="BA1745" s="11"/>
      <c r="BB1745" s="11"/>
      <c r="BC1745" s="11"/>
      <c r="BD1745" s="11"/>
      <c r="BE1745" s="11"/>
      <c r="BF1745" s="11"/>
      <c r="BG1745" s="11"/>
      <c r="BH1745" s="11"/>
      <c r="BI1745" s="11"/>
      <c r="BJ1745" s="11"/>
      <c r="BK1745" s="11"/>
      <c r="BL1745" s="11"/>
      <c r="BM1745" s="11"/>
      <c r="BN1745" s="11"/>
      <c r="BO1745" s="11"/>
      <c r="BP1745" s="11"/>
      <c r="BQ1745" s="11"/>
      <c r="BR1745" s="11"/>
      <c r="BS1745" s="11"/>
      <c r="BT1745" s="11"/>
      <c r="BU1745" s="11"/>
      <c r="BV1745" s="11"/>
      <c r="BW1745" s="11"/>
      <c r="BX1745" s="11"/>
      <c r="BY1745" s="11"/>
      <c r="BZ1745" s="11"/>
      <c r="CA1745" s="11"/>
      <c r="CB1745" s="11"/>
      <c r="CC1745" s="11"/>
      <c r="CD1745" s="29"/>
      <c r="CE1745" s="11"/>
      <c r="CF1745" s="11"/>
      <c r="CG1745" s="29"/>
      <c r="CH1745" s="11"/>
      <c r="CI1745" s="11"/>
      <c r="CJ1745" s="11"/>
    </row>
    <row r="1746" spans="1:88" x14ac:dyDescent="0.2">
      <c r="A1746" s="13"/>
      <c r="B1746" s="13"/>
      <c r="C1746" s="11"/>
      <c r="D1746" s="29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11"/>
      <c r="S1746" s="11"/>
      <c r="T1746" s="11"/>
      <c r="U1746" s="11"/>
      <c r="V1746" s="11"/>
      <c r="W1746" s="11"/>
      <c r="X1746" s="11"/>
      <c r="Y1746" s="11"/>
      <c r="Z1746" s="11"/>
      <c r="AA1746" s="11"/>
      <c r="AB1746" s="11"/>
      <c r="AC1746" s="11"/>
      <c r="AD1746" s="11"/>
      <c r="AE1746" s="11"/>
      <c r="AF1746" s="11"/>
      <c r="AG1746" s="11"/>
      <c r="AH1746" s="11"/>
      <c r="AI1746" s="11"/>
      <c r="AJ1746" s="11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  <c r="AZ1746" s="11"/>
      <c r="BA1746" s="11"/>
      <c r="BB1746" s="11"/>
      <c r="BC1746" s="11"/>
      <c r="BD1746" s="11"/>
      <c r="BE1746" s="11"/>
      <c r="BF1746" s="11"/>
      <c r="BG1746" s="11"/>
      <c r="BH1746" s="11"/>
      <c r="BI1746" s="11"/>
      <c r="BJ1746" s="11"/>
      <c r="BK1746" s="11"/>
      <c r="BL1746" s="11"/>
      <c r="BM1746" s="11"/>
      <c r="BN1746" s="11"/>
      <c r="BO1746" s="11"/>
      <c r="BP1746" s="11"/>
      <c r="BQ1746" s="11"/>
      <c r="BR1746" s="11"/>
      <c r="BS1746" s="11"/>
      <c r="BT1746" s="11"/>
      <c r="BU1746" s="11"/>
      <c r="BV1746" s="11"/>
      <c r="BW1746" s="11"/>
      <c r="BX1746" s="11"/>
      <c r="BY1746" s="11"/>
      <c r="BZ1746" s="11"/>
      <c r="CA1746" s="11"/>
      <c r="CB1746" s="11"/>
      <c r="CC1746" s="11"/>
      <c r="CD1746" s="29"/>
      <c r="CE1746" s="11"/>
      <c r="CF1746" s="11"/>
      <c r="CG1746" s="29"/>
      <c r="CH1746" s="11"/>
      <c r="CI1746" s="11"/>
      <c r="CJ1746" s="11"/>
    </row>
    <row r="1747" spans="1:88" x14ac:dyDescent="0.2">
      <c r="A1747" s="13"/>
      <c r="B1747" s="13"/>
      <c r="C1747" s="11"/>
      <c r="D1747" s="29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1"/>
      <c r="T1747" s="11"/>
      <c r="U1747" s="11"/>
      <c r="V1747" s="11"/>
      <c r="W1747" s="11"/>
      <c r="X1747" s="11"/>
      <c r="Y1747" s="11"/>
      <c r="Z1747" s="11"/>
      <c r="AA1747" s="11"/>
      <c r="AB1747" s="11"/>
      <c r="AC1747" s="11"/>
      <c r="AD1747" s="11"/>
      <c r="AE1747" s="11"/>
      <c r="AF1747" s="11"/>
      <c r="AG1747" s="11"/>
      <c r="AH1747" s="11"/>
      <c r="AI1747" s="11"/>
      <c r="AJ1747" s="11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  <c r="AZ1747" s="11"/>
      <c r="BA1747" s="11"/>
      <c r="BB1747" s="11"/>
      <c r="BC1747" s="11"/>
      <c r="BD1747" s="11"/>
      <c r="BE1747" s="11"/>
      <c r="BF1747" s="11"/>
      <c r="BG1747" s="11"/>
      <c r="BH1747" s="11"/>
      <c r="BI1747" s="11"/>
      <c r="BJ1747" s="11"/>
      <c r="BK1747" s="11"/>
      <c r="BL1747" s="11"/>
      <c r="BM1747" s="11"/>
      <c r="BN1747" s="11"/>
      <c r="BO1747" s="11"/>
      <c r="BP1747" s="11"/>
      <c r="BQ1747" s="11"/>
      <c r="BR1747" s="11"/>
      <c r="BS1747" s="11"/>
      <c r="BT1747" s="11"/>
      <c r="BU1747" s="11"/>
      <c r="BV1747" s="11"/>
      <c r="BW1747" s="11"/>
      <c r="BX1747" s="11"/>
      <c r="BY1747" s="11"/>
      <c r="BZ1747" s="11"/>
      <c r="CA1747" s="11"/>
      <c r="CB1747" s="11"/>
      <c r="CC1747" s="11"/>
      <c r="CD1747" s="29"/>
      <c r="CE1747" s="11"/>
      <c r="CF1747" s="11"/>
      <c r="CG1747" s="29"/>
      <c r="CH1747" s="11"/>
      <c r="CI1747" s="11"/>
      <c r="CJ1747" s="11"/>
    </row>
    <row r="1748" spans="1:88" x14ac:dyDescent="0.2">
      <c r="A1748" s="13"/>
      <c r="B1748" s="13"/>
      <c r="C1748" s="11"/>
      <c r="D1748" s="29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11"/>
      <c r="S1748" s="11"/>
      <c r="T1748" s="11"/>
      <c r="U1748" s="11"/>
      <c r="V1748" s="11"/>
      <c r="W1748" s="11"/>
      <c r="X1748" s="11"/>
      <c r="Y1748" s="11"/>
      <c r="Z1748" s="11"/>
      <c r="AA1748" s="11"/>
      <c r="AB1748" s="11"/>
      <c r="AC1748" s="11"/>
      <c r="AD1748" s="11"/>
      <c r="AE1748" s="11"/>
      <c r="AF1748" s="11"/>
      <c r="AG1748" s="11"/>
      <c r="AH1748" s="11"/>
      <c r="AI1748" s="11"/>
      <c r="AJ1748" s="11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  <c r="AZ1748" s="11"/>
      <c r="BA1748" s="11"/>
      <c r="BB1748" s="11"/>
      <c r="BC1748" s="11"/>
      <c r="BD1748" s="11"/>
      <c r="BE1748" s="11"/>
      <c r="BF1748" s="11"/>
      <c r="BG1748" s="11"/>
      <c r="BH1748" s="11"/>
      <c r="BI1748" s="11"/>
      <c r="BJ1748" s="11"/>
      <c r="BK1748" s="11"/>
      <c r="BL1748" s="11"/>
      <c r="BM1748" s="11"/>
      <c r="BN1748" s="11"/>
      <c r="BO1748" s="11"/>
      <c r="BP1748" s="11"/>
      <c r="BQ1748" s="11"/>
      <c r="BR1748" s="11"/>
      <c r="BS1748" s="11"/>
      <c r="BT1748" s="11"/>
      <c r="BU1748" s="11"/>
      <c r="BV1748" s="11"/>
      <c r="BW1748" s="11"/>
      <c r="BX1748" s="11"/>
      <c r="BY1748" s="11"/>
      <c r="BZ1748" s="11"/>
      <c r="CA1748" s="11"/>
      <c r="CB1748" s="11"/>
      <c r="CC1748" s="11"/>
      <c r="CD1748" s="29"/>
      <c r="CE1748" s="11"/>
      <c r="CF1748" s="11"/>
      <c r="CG1748" s="29"/>
      <c r="CH1748" s="11"/>
      <c r="CI1748" s="11"/>
      <c r="CJ1748" s="11"/>
    </row>
    <row r="1749" spans="1:88" x14ac:dyDescent="0.2">
      <c r="A1749" s="13"/>
      <c r="B1749" s="13"/>
      <c r="C1749" s="11"/>
      <c r="D1749" s="29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1"/>
      <c r="T1749" s="11"/>
      <c r="U1749" s="11"/>
      <c r="V1749" s="11"/>
      <c r="W1749" s="11"/>
      <c r="X1749" s="11"/>
      <c r="Y1749" s="11"/>
      <c r="Z1749" s="11"/>
      <c r="AA1749" s="11"/>
      <c r="AB1749" s="11"/>
      <c r="AC1749" s="11"/>
      <c r="AD1749" s="11"/>
      <c r="AE1749" s="11"/>
      <c r="AF1749" s="11"/>
      <c r="AG1749" s="11"/>
      <c r="AH1749" s="11"/>
      <c r="AI1749" s="11"/>
      <c r="AJ1749" s="11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  <c r="AZ1749" s="11"/>
      <c r="BA1749" s="11"/>
      <c r="BB1749" s="11"/>
      <c r="BC1749" s="11"/>
      <c r="BD1749" s="11"/>
      <c r="BE1749" s="11"/>
      <c r="BF1749" s="11"/>
      <c r="BG1749" s="11"/>
      <c r="BH1749" s="11"/>
      <c r="BI1749" s="11"/>
      <c r="BJ1749" s="11"/>
      <c r="BK1749" s="11"/>
      <c r="BL1749" s="11"/>
      <c r="BM1749" s="11"/>
      <c r="BN1749" s="11"/>
      <c r="BO1749" s="11"/>
      <c r="BP1749" s="11"/>
      <c r="BQ1749" s="11"/>
      <c r="BR1749" s="11"/>
      <c r="BS1749" s="11"/>
      <c r="BT1749" s="11"/>
      <c r="BU1749" s="11"/>
      <c r="BV1749" s="11"/>
      <c r="BW1749" s="11"/>
      <c r="BX1749" s="11"/>
      <c r="BY1749" s="11"/>
      <c r="BZ1749" s="11"/>
      <c r="CA1749" s="11"/>
      <c r="CB1749" s="11"/>
      <c r="CC1749" s="11"/>
      <c r="CD1749" s="29"/>
      <c r="CE1749" s="11"/>
      <c r="CF1749" s="11"/>
      <c r="CG1749" s="29"/>
      <c r="CH1749" s="11"/>
      <c r="CI1749" s="11"/>
      <c r="CJ1749" s="11"/>
    </row>
    <row r="1750" spans="1:88" x14ac:dyDescent="0.2">
      <c r="A1750" s="13"/>
      <c r="B1750" s="13"/>
      <c r="C1750" s="11"/>
      <c r="D1750" s="29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11"/>
      <c r="S1750" s="11"/>
      <c r="T1750" s="11"/>
      <c r="U1750" s="11"/>
      <c r="V1750" s="11"/>
      <c r="W1750" s="11"/>
      <c r="X1750" s="11"/>
      <c r="Y1750" s="11"/>
      <c r="Z1750" s="11"/>
      <c r="AA1750" s="11"/>
      <c r="AB1750" s="11"/>
      <c r="AC1750" s="11"/>
      <c r="AD1750" s="11"/>
      <c r="AE1750" s="11"/>
      <c r="AF1750" s="11"/>
      <c r="AG1750" s="11"/>
      <c r="AH1750" s="11"/>
      <c r="AI1750" s="11"/>
      <c r="AJ1750" s="11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  <c r="AZ1750" s="11"/>
      <c r="BA1750" s="11"/>
      <c r="BB1750" s="11"/>
      <c r="BC1750" s="11"/>
      <c r="BD1750" s="11"/>
      <c r="BE1750" s="11"/>
      <c r="BF1750" s="11"/>
      <c r="BG1750" s="11"/>
      <c r="BH1750" s="11"/>
      <c r="BI1750" s="11"/>
      <c r="BJ1750" s="11"/>
      <c r="BK1750" s="11"/>
      <c r="BL1750" s="11"/>
      <c r="BM1750" s="11"/>
      <c r="BN1750" s="11"/>
      <c r="BO1750" s="11"/>
      <c r="BP1750" s="11"/>
      <c r="BQ1750" s="11"/>
      <c r="BR1750" s="11"/>
      <c r="BS1750" s="11"/>
      <c r="BT1750" s="11"/>
      <c r="BU1750" s="11"/>
      <c r="BV1750" s="11"/>
      <c r="BW1750" s="11"/>
      <c r="BX1750" s="11"/>
      <c r="BY1750" s="11"/>
      <c r="BZ1750" s="11"/>
      <c r="CA1750" s="11"/>
      <c r="CB1750" s="11"/>
      <c r="CC1750" s="11"/>
      <c r="CD1750" s="29"/>
      <c r="CE1750" s="11"/>
      <c r="CF1750" s="11"/>
      <c r="CG1750" s="29"/>
      <c r="CH1750" s="11"/>
      <c r="CI1750" s="11"/>
      <c r="CJ1750" s="11"/>
    </row>
    <row r="1751" spans="1:88" x14ac:dyDescent="0.2">
      <c r="A1751" s="13"/>
      <c r="B1751" s="13"/>
      <c r="C1751" s="11"/>
      <c r="D1751" s="29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S1751" s="11"/>
      <c r="T1751" s="11"/>
      <c r="U1751" s="11"/>
      <c r="V1751" s="11"/>
      <c r="W1751" s="11"/>
      <c r="X1751" s="11"/>
      <c r="Y1751" s="11"/>
      <c r="Z1751" s="11"/>
      <c r="AA1751" s="11"/>
      <c r="AB1751" s="11"/>
      <c r="AC1751" s="11"/>
      <c r="AD1751" s="11"/>
      <c r="AE1751" s="11"/>
      <c r="AF1751" s="11"/>
      <c r="AG1751" s="11"/>
      <c r="AH1751" s="11"/>
      <c r="AI1751" s="11"/>
      <c r="AJ1751" s="11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  <c r="AZ1751" s="11"/>
      <c r="BA1751" s="11"/>
      <c r="BB1751" s="11"/>
      <c r="BC1751" s="11"/>
      <c r="BD1751" s="11"/>
      <c r="BE1751" s="11"/>
      <c r="BF1751" s="11"/>
      <c r="BG1751" s="11"/>
      <c r="BH1751" s="11"/>
      <c r="BI1751" s="11"/>
      <c r="BJ1751" s="11"/>
      <c r="BK1751" s="11"/>
      <c r="BL1751" s="11"/>
      <c r="BM1751" s="11"/>
      <c r="BN1751" s="11"/>
      <c r="BO1751" s="11"/>
      <c r="BP1751" s="11"/>
      <c r="BQ1751" s="11"/>
      <c r="BR1751" s="11"/>
      <c r="BS1751" s="11"/>
      <c r="BT1751" s="11"/>
      <c r="BU1751" s="11"/>
      <c r="BV1751" s="11"/>
      <c r="BW1751" s="11"/>
      <c r="BX1751" s="11"/>
      <c r="BY1751" s="11"/>
      <c r="BZ1751" s="11"/>
      <c r="CA1751" s="11"/>
      <c r="CB1751" s="11"/>
      <c r="CC1751" s="11"/>
      <c r="CD1751" s="29"/>
      <c r="CE1751" s="11"/>
      <c r="CF1751" s="11"/>
      <c r="CG1751" s="29"/>
      <c r="CH1751" s="11"/>
      <c r="CI1751" s="11"/>
      <c r="CJ1751" s="11"/>
    </row>
    <row r="1752" spans="1:88" x14ac:dyDescent="0.2">
      <c r="A1752" s="13"/>
      <c r="B1752" s="13"/>
      <c r="C1752" s="11"/>
      <c r="D1752" s="29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S1752" s="11"/>
      <c r="T1752" s="11"/>
      <c r="U1752" s="11"/>
      <c r="V1752" s="11"/>
      <c r="W1752" s="11"/>
      <c r="X1752" s="11"/>
      <c r="Y1752" s="11"/>
      <c r="Z1752" s="11"/>
      <c r="AA1752" s="11"/>
      <c r="AB1752" s="11"/>
      <c r="AC1752" s="11"/>
      <c r="AD1752" s="11"/>
      <c r="AE1752" s="11"/>
      <c r="AF1752" s="11"/>
      <c r="AG1752" s="11"/>
      <c r="AH1752" s="11"/>
      <c r="AI1752" s="11"/>
      <c r="AJ1752" s="11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  <c r="AZ1752" s="11"/>
      <c r="BA1752" s="11"/>
      <c r="BB1752" s="11"/>
      <c r="BC1752" s="11"/>
      <c r="BD1752" s="11"/>
      <c r="BE1752" s="11"/>
      <c r="BF1752" s="11"/>
      <c r="BG1752" s="11"/>
      <c r="BH1752" s="11"/>
      <c r="BI1752" s="11"/>
      <c r="BJ1752" s="11"/>
      <c r="BK1752" s="11"/>
      <c r="BL1752" s="11"/>
      <c r="BM1752" s="11"/>
      <c r="BN1752" s="11"/>
      <c r="BO1752" s="11"/>
      <c r="BP1752" s="11"/>
      <c r="BQ1752" s="11"/>
      <c r="BR1752" s="11"/>
      <c r="BS1752" s="11"/>
      <c r="BT1752" s="11"/>
      <c r="BU1752" s="11"/>
      <c r="BV1752" s="11"/>
      <c r="BW1752" s="11"/>
      <c r="BX1752" s="11"/>
      <c r="BY1752" s="11"/>
      <c r="BZ1752" s="11"/>
      <c r="CA1752" s="11"/>
      <c r="CB1752" s="11"/>
      <c r="CC1752" s="11"/>
      <c r="CD1752" s="29"/>
      <c r="CE1752" s="11"/>
      <c r="CF1752" s="11"/>
      <c r="CG1752" s="29"/>
      <c r="CH1752" s="11"/>
      <c r="CI1752" s="11"/>
      <c r="CJ1752" s="11"/>
    </row>
    <row r="1753" spans="1:88" x14ac:dyDescent="0.2">
      <c r="A1753" s="13"/>
      <c r="B1753" s="13"/>
      <c r="C1753" s="11"/>
      <c r="D1753" s="29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S1753" s="11"/>
      <c r="T1753" s="11"/>
      <c r="U1753" s="11"/>
      <c r="V1753" s="11"/>
      <c r="W1753" s="11"/>
      <c r="X1753" s="11"/>
      <c r="Y1753" s="11"/>
      <c r="Z1753" s="11"/>
      <c r="AA1753" s="11"/>
      <c r="AB1753" s="11"/>
      <c r="AC1753" s="11"/>
      <c r="AD1753" s="11"/>
      <c r="AE1753" s="11"/>
      <c r="AF1753" s="11"/>
      <c r="AG1753" s="11"/>
      <c r="AH1753" s="11"/>
      <c r="AI1753" s="11"/>
      <c r="AJ1753" s="11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  <c r="AZ1753" s="11"/>
      <c r="BA1753" s="11"/>
      <c r="BB1753" s="11"/>
      <c r="BC1753" s="11"/>
      <c r="BD1753" s="11"/>
      <c r="BE1753" s="11"/>
      <c r="BF1753" s="11"/>
      <c r="BG1753" s="11"/>
      <c r="BH1753" s="11"/>
      <c r="BI1753" s="11"/>
      <c r="BJ1753" s="11"/>
      <c r="BK1753" s="11"/>
      <c r="BL1753" s="11"/>
      <c r="BM1753" s="11"/>
      <c r="BN1753" s="11"/>
      <c r="BO1753" s="11"/>
      <c r="BP1753" s="11"/>
      <c r="BQ1753" s="11"/>
      <c r="BR1753" s="11"/>
      <c r="BS1753" s="11"/>
      <c r="BT1753" s="11"/>
      <c r="BU1753" s="11"/>
      <c r="BV1753" s="11"/>
      <c r="BW1753" s="11"/>
      <c r="BX1753" s="11"/>
      <c r="BY1753" s="11"/>
      <c r="BZ1753" s="11"/>
      <c r="CA1753" s="11"/>
      <c r="CB1753" s="11"/>
      <c r="CC1753" s="11"/>
      <c r="CD1753" s="29"/>
      <c r="CE1753" s="11"/>
      <c r="CF1753" s="11"/>
      <c r="CG1753" s="29"/>
      <c r="CH1753" s="11"/>
      <c r="CI1753" s="11"/>
      <c r="CJ1753" s="11"/>
    </row>
    <row r="1754" spans="1:88" x14ac:dyDescent="0.2">
      <c r="A1754" s="13"/>
      <c r="B1754" s="13"/>
      <c r="C1754" s="11"/>
      <c r="D1754" s="29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11"/>
      <c r="S1754" s="11"/>
      <c r="T1754" s="11"/>
      <c r="U1754" s="11"/>
      <c r="V1754" s="11"/>
      <c r="W1754" s="11"/>
      <c r="X1754" s="11"/>
      <c r="Y1754" s="11"/>
      <c r="Z1754" s="11"/>
      <c r="AA1754" s="11"/>
      <c r="AB1754" s="11"/>
      <c r="AC1754" s="11"/>
      <c r="AD1754" s="11"/>
      <c r="AE1754" s="11"/>
      <c r="AF1754" s="11"/>
      <c r="AG1754" s="11"/>
      <c r="AH1754" s="11"/>
      <c r="AI1754" s="11"/>
      <c r="AJ1754" s="11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  <c r="AZ1754" s="11"/>
      <c r="BA1754" s="11"/>
      <c r="BB1754" s="11"/>
      <c r="BC1754" s="11"/>
      <c r="BD1754" s="11"/>
      <c r="BE1754" s="11"/>
      <c r="BF1754" s="11"/>
      <c r="BG1754" s="11"/>
      <c r="BH1754" s="11"/>
      <c r="BI1754" s="11"/>
      <c r="BJ1754" s="11"/>
      <c r="BK1754" s="11"/>
      <c r="BL1754" s="11"/>
      <c r="BM1754" s="11"/>
      <c r="BN1754" s="11"/>
      <c r="BO1754" s="11"/>
      <c r="BP1754" s="11"/>
      <c r="BQ1754" s="11"/>
      <c r="BR1754" s="11"/>
      <c r="BS1754" s="11"/>
      <c r="BT1754" s="11"/>
      <c r="BU1754" s="11"/>
      <c r="BV1754" s="11"/>
      <c r="BW1754" s="11"/>
      <c r="BX1754" s="11"/>
      <c r="BY1754" s="11"/>
      <c r="BZ1754" s="11"/>
      <c r="CA1754" s="11"/>
      <c r="CB1754" s="11"/>
      <c r="CC1754" s="11"/>
      <c r="CD1754" s="29"/>
      <c r="CE1754" s="11"/>
      <c r="CF1754" s="11"/>
      <c r="CG1754" s="29"/>
      <c r="CH1754" s="11"/>
      <c r="CI1754" s="11"/>
      <c r="CJ1754" s="11"/>
    </row>
    <row r="1755" spans="1:88" x14ac:dyDescent="0.2">
      <c r="A1755" s="13"/>
      <c r="B1755" s="13"/>
      <c r="C1755" s="11"/>
      <c r="D1755" s="29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  <c r="V1755" s="11"/>
      <c r="W1755" s="11"/>
      <c r="X1755" s="11"/>
      <c r="Y1755" s="11"/>
      <c r="Z1755" s="11"/>
      <c r="AA1755" s="11"/>
      <c r="AB1755" s="11"/>
      <c r="AC1755" s="11"/>
      <c r="AD1755" s="11"/>
      <c r="AE1755" s="11"/>
      <c r="AF1755" s="11"/>
      <c r="AG1755" s="11"/>
      <c r="AH1755" s="11"/>
      <c r="AI1755" s="11"/>
      <c r="AJ1755" s="11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  <c r="AZ1755" s="11"/>
      <c r="BA1755" s="11"/>
      <c r="BB1755" s="11"/>
      <c r="BC1755" s="11"/>
      <c r="BD1755" s="11"/>
      <c r="BE1755" s="11"/>
      <c r="BF1755" s="11"/>
      <c r="BG1755" s="11"/>
      <c r="BH1755" s="11"/>
      <c r="BI1755" s="11"/>
      <c r="BJ1755" s="11"/>
      <c r="BK1755" s="11"/>
      <c r="BL1755" s="11"/>
      <c r="BM1755" s="11"/>
      <c r="BN1755" s="11"/>
      <c r="BO1755" s="11"/>
      <c r="BP1755" s="11"/>
      <c r="BQ1755" s="11"/>
      <c r="BR1755" s="11"/>
      <c r="BS1755" s="11"/>
      <c r="BT1755" s="11"/>
      <c r="BU1755" s="11"/>
      <c r="BV1755" s="11"/>
      <c r="BW1755" s="11"/>
      <c r="BX1755" s="11"/>
      <c r="BY1755" s="11"/>
      <c r="BZ1755" s="11"/>
      <c r="CA1755" s="11"/>
      <c r="CB1755" s="11"/>
      <c r="CC1755" s="11"/>
      <c r="CD1755" s="29"/>
      <c r="CE1755" s="11"/>
      <c r="CF1755" s="11"/>
      <c r="CG1755" s="29"/>
      <c r="CH1755" s="11"/>
      <c r="CI1755" s="11"/>
      <c r="CJ1755" s="11"/>
    </row>
    <row r="1756" spans="1:88" x14ac:dyDescent="0.2">
      <c r="A1756" s="13"/>
      <c r="B1756" s="13"/>
      <c r="C1756" s="11"/>
      <c r="D1756" s="29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11"/>
      <c r="S1756" s="11"/>
      <c r="T1756" s="11"/>
      <c r="U1756" s="11"/>
      <c r="V1756" s="11"/>
      <c r="W1756" s="11"/>
      <c r="X1756" s="11"/>
      <c r="Y1756" s="11"/>
      <c r="Z1756" s="11"/>
      <c r="AA1756" s="11"/>
      <c r="AB1756" s="11"/>
      <c r="AC1756" s="11"/>
      <c r="AD1756" s="11"/>
      <c r="AE1756" s="11"/>
      <c r="AF1756" s="11"/>
      <c r="AG1756" s="11"/>
      <c r="AH1756" s="11"/>
      <c r="AI1756" s="11"/>
      <c r="AJ1756" s="11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  <c r="AZ1756" s="11"/>
      <c r="BA1756" s="11"/>
      <c r="BB1756" s="11"/>
      <c r="BC1756" s="11"/>
      <c r="BD1756" s="11"/>
      <c r="BE1756" s="11"/>
      <c r="BF1756" s="11"/>
      <c r="BG1756" s="11"/>
      <c r="BH1756" s="11"/>
      <c r="BI1756" s="11"/>
      <c r="BJ1756" s="11"/>
      <c r="BK1756" s="11"/>
      <c r="BL1756" s="11"/>
      <c r="BM1756" s="11"/>
      <c r="BN1756" s="11"/>
      <c r="BO1756" s="11"/>
      <c r="BP1756" s="11"/>
      <c r="BQ1756" s="11"/>
      <c r="BR1756" s="11"/>
      <c r="BS1756" s="11"/>
      <c r="BT1756" s="11"/>
      <c r="BU1756" s="11"/>
      <c r="BV1756" s="11"/>
      <c r="BW1756" s="11"/>
      <c r="BX1756" s="11"/>
      <c r="BY1756" s="11"/>
      <c r="BZ1756" s="11"/>
      <c r="CA1756" s="11"/>
      <c r="CB1756" s="11"/>
      <c r="CC1756" s="11"/>
      <c r="CD1756" s="29"/>
      <c r="CE1756" s="11"/>
      <c r="CF1756" s="11"/>
      <c r="CG1756" s="29"/>
      <c r="CH1756" s="11"/>
      <c r="CI1756" s="11"/>
      <c r="CJ1756" s="11"/>
    </row>
    <row r="1757" spans="1:88" x14ac:dyDescent="0.2">
      <c r="A1757" s="13"/>
      <c r="B1757" s="13"/>
      <c r="C1757" s="11"/>
      <c r="D1757" s="29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11"/>
      <c r="S1757" s="11"/>
      <c r="T1757" s="11"/>
      <c r="U1757" s="11"/>
      <c r="V1757" s="11"/>
      <c r="W1757" s="11"/>
      <c r="X1757" s="11"/>
      <c r="Y1757" s="11"/>
      <c r="Z1757" s="11"/>
      <c r="AA1757" s="11"/>
      <c r="AB1757" s="11"/>
      <c r="AC1757" s="11"/>
      <c r="AD1757" s="11"/>
      <c r="AE1757" s="11"/>
      <c r="AF1757" s="11"/>
      <c r="AG1757" s="11"/>
      <c r="AH1757" s="11"/>
      <c r="AI1757" s="11"/>
      <c r="AJ1757" s="11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  <c r="AZ1757" s="11"/>
      <c r="BA1757" s="11"/>
      <c r="BB1757" s="11"/>
      <c r="BC1757" s="11"/>
      <c r="BD1757" s="11"/>
      <c r="BE1757" s="11"/>
      <c r="BF1757" s="11"/>
      <c r="BG1757" s="11"/>
      <c r="BH1757" s="11"/>
      <c r="BI1757" s="11"/>
      <c r="BJ1757" s="11"/>
      <c r="BK1757" s="11"/>
      <c r="BL1757" s="11"/>
      <c r="BM1757" s="11"/>
      <c r="BN1757" s="11"/>
      <c r="BO1757" s="11"/>
      <c r="BP1757" s="11"/>
      <c r="BQ1757" s="11"/>
      <c r="BR1757" s="11"/>
      <c r="BS1757" s="11"/>
      <c r="BT1757" s="11"/>
      <c r="BU1757" s="11"/>
      <c r="BV1757" s="11"/>
      <c r="BW1757" s="11"/>
      <c r="BX1757" s="11"/>
      <c r="BY1757" s="11"/>
      <c r="BZ1757" s="11"/>
      <c r="CA1757" s="11"/>
      <c r="CB1757" s="11"/>
      <c r="CC1757" s="11"/>
      <c r="CD1757" s="29"/>
      <c r="CE1757" s="11"/>
      <c r="CF1757" s="11"/>
      <c r="CG1757" s="29"/>
      <c r="CH1757" s="11"/>
      <c r="CI1757" s="11"/>
      <c r="CJ1757" s="11"/>
    </row>
    <row r="1758" spans="1:88" x14ac:dyDescent="0.2">
      <c r="A1758" s="13"/>
      <c r="B1758" s="13"/>
      <c r="C1758" s="11"/>
      <c r="D1758" s="29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11"/>
      <c r="S1758" s="11"/>
      <c r="T1758" s="11"/>
      <c r="U1758" s="11"/>
      <c r="V1758" s="11"/>
      <c r="W1758" s="11"/>
      <c r="X1758" s="11"/>
      <c r="Y1758" s="11"/>
      <c r="Z1758" s="11"/>
      <c r="AA1758" s="11"/>
      <c r="AB1758" s="11"/>
      <c r="AC1758" s="11"/>
      <c r="AD1758" s="11"/>
      <c r="AE1758" s="11"/>
      <c r="AF1758" s="11"/>
      <c r="AG1758" s="11"/>
      <c r="AH1758" s="11"/>
      <c r="AI1758" s="11"/>
      <c r="AJ1758" s="11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  <c r="AZ1758" s="11"/>
      <c r="BA1758" s="11"/>
      <c r="BB1758" s="11"/>
      <c r="BC1758" s="11"/>
      <c r="BD1758" s="11"/>
      <c r="BE1758" s="11"/>
      <c r="BF1758" s="11"/>
      <c r="BG1758" s="11"/>
      <c r="BH1758" s="11"/>
      <c r="BI1758" s="11"/>
      <c r="BJ1758" s="11"/>
      <c r="BK1758" s="11"/>
      <c r="BL1758" s="11"/>
      <c r="BM1758" s="11"/>
      <c r="BN1758" s="11"/>
      <c r="BO1758" s="11"/>
      <c r="BP1758" s="11"/>
      <c r="BQ1758" s="11"/>
      <c r="BR1758" s="11"/>
      <c r="BS1758" s="11"/>
      <c r="BT1758" s="11"/>
      <c r="BU1758" s="11"/>
      <c r="BV1758" s="11"/>
      <c r="BW1758" s="11"/>
      <c r="BX1758" s="11"/>
      <c r="BY1758" s="11"/>
      <c r="BZ1758" s="11"/>
      <c r="CA1758" s="11"/>
      <c r="CB1758" s="11"/>
      <c r="CC1758" s="11"/>
      <c r="CD1758" s="29"/>
      <c r="CE1758" s="11"/>
      <c r="CF1758" s="11"/>
      <c r="CG1758" s="29"/>
      <c r="CH1758" s="11"/>
      <c r="CI1758" s="11"/>
      <c r="CJ1758" s="11"/>
    </row>
    <row r="1759" spans="1:88" x14ac:dyDescent="0.2">
      <c r="A1759" s="13"/>
      <c r="B1759" s="13"/>
      <c r="C1759" s="11"/>
      <c r="D1759" s="29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S1759" s="11"/>
      <c r="T1759" s="11"/>
      <c r="U1759" s="11"/>
      <c r="V1759" s="11"/>
      <c r="W1759" s="11"/>
      <c r="X1759" s="11"/>
      <c r="Y1759" s="11"/>
      <c r="Z1759" s="11"/>
      <c r="AA1759" s="11"/>
      <c r="AB1759" s="11"/>
      <c r="AC1759" s="11"/>
      <c r="AD1759" s="11"/>
      <c r="AE1759" s="11"/>
      <c r="AF1759" s="11"/>
      <c r="AG1759" s="11"/>
      <c r="AH1759" s="11"/>
      <c r="AI1759" s="11"/>
      <c r="AJ1759" s="11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  <c r="AZ1759" s="11"/>
      <c r="BA1759" s="11"/>
      <c r="BB1759" s="11"/>
      <c r="BC1759" s="11"/>
      <c r="BD1759" s="11"/>
      <c r="BE1759" s="11"/>
      <c r="BF1759" s="11"/>
      <c r="BG1759" s="11"/>
      <c r="BH1759" s="11"/>
      <c r="BI1759" s="11"/>
      <c r="BJ1759" s="11"/>
      <c r="BK1759" s="11"/>
      <c r="BL1759" s="11"/>
      <c r="BM1759" s="11"/>
      <c r="BN1759" s="11"/>
      <c r="BO1759" s="11"/>
      <c r="BP1759" s="11"/>
      <c r="BQ1759" s="11"/>
      <c r="BR1759" s="11"/>
      <c r="BS1759" s="11"/>
      <c r="BT1759" s="11"/>
      <c r="BU1759" s="11"/>
      <c r="BV1759" s="11"/>
      <c r="BW1759" s="11"/>
      <c r="BX1759" s="11"/>
      <c r="BY1759" s="11"/>
      <c r="BZ1759" s="11"/>
      <c r="CA1759" s="11"/>
      <c r="CB1759" s="11"/>
      <c r="CC1759" s="11"/>
      <c r="CD1759" s="29"/>
      <c r="CE1759" s="11"/>
      <c r="CF1759" s="11"/>
      <c r="CG1759" s="29"/>
      <c r="CH1759" s="11"/>
      <c r="CI1759" s="11"/>
      <c r="CJ1759" s="11"/>
    </row>
    <row r="1760" spans="1:88" x14ac:dyDescent="0.2">
      <c r="A1760" s="13"/>
      <c r="B1760" s="13"/>
      <c r="C1760" s="11"/>
      <c r="D1760" s="29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11"/>
      <c r="S1760" s="11"/>
      <c r="T1760" s="11"/>
      <c r="U1760" s="11"/>
      <c r="V1760" s="11"/>
      <c r="W1760" s="11"/>
      <c r="X1760" s="11"/>
      <c r="Y1760" s="11"/>
      <c r="Z1760" s="11"/>
      <c r="AA1760" s="11"/>
      <c r="AB1760" s="11"/>
      <c r="AC1760" s="11"/>
      <c r="AD1760" s="11"/>
      <c r="AE1760" s="11"/>
      <c r="AF1760" s="11"/>
      <c r="AG1760" s="11"/>
      <c r="AH1760" s="11"/>
      <c r="AI1760" s="11"/>
      <c r="AJ1760" s="11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  <c r="AZ1760" s="11"/>
      <c r="BA1760" s="11"/>
      <c r="BB1760" s="11"/>
      <c r="BC1760" s="11"/>
      <c r="BD1760" s="11"/>
      <c r="BE1760" s="11"/>
      <c r="BF1760" s="11"/>
      <c r="BG1760" s="11"/>
      <c r="BH1760" s="11"/>
      <c r="BI1760" s="11"/>
      <c r="BJ1760" s="11"/>
      <c r="BK1760" s="11"/>
      <c r="BL1760" s="11"/>
      <c r="BM1760" s="11"/>
      <c r="BN1760" s="11"/>
      <c r="BO1760" s="11"/>
      <c r="BP1760" s="11"/>
      <c r="BQ1760" s="11"/>
      <c r="BR1760" s="11"/>
      <c r="BS1760" s="11"/>
      <c r="BT1760" s="11"/>
      <c r="BU1760" s="11"/>
      <c r="BV1760" s="11"/>
      <c r="BW1760" s="11"/>
      <c r="BX1760" s="11"/>
      <c r="BY1760" s="11"/>
      <c r="BZ1760" s="11"/>
      <c r="CA1760" s="11"/>
      <c r="CB1760" s="11"/>
      <c r="CC1760" s="11"/>
      <c r="CD1760" s="29"/>
      <c r="CE1760" s="11"/>
      <c r="CF1760" s="11"/>
      <c r="CG1760" s="29"/>
      <c r="CH1760" s="11"/>
      <c r="CI1760" s="11"/>
      <c r="CJ1760" s="11"/>
    </row>
    <row r="1761" spans="1:88" x14ac:dyDescent="0.2">
      <c r="A1761" s="13"/>
      <c r="B1761" s="13"/>
      <c r="C1761" s="11"/>
      <c r="D1761" s="29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1"/>
      <c r="T1761" s="11"/>
      <c r="U1761" s="11"/>
      <c r="V1761" s="11"/>
      <c r="W1761" s="11"/>
      <c r="X1761" s="11"/>
      <c r="Y1761" s="11"/>
      <c r="Z1761" s="11"/>
      <c r="AA1761" s="11"/>
      <c r="AB1761" s="11"/>
      <c r="AC1761" s="11"/>
      <c r="AD1761" s="11"/>
      <c r="AE1761" s="11"/>
      <c r="AF1761" s="11"/>
      <c r="AG1761" s="11"/>
      <c r="AH1761" s="11"/>
      <c r="AI1761" s="11"/>
      <c r="AJ1761" s="11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  <c r="AZ1761" s="11"/>
      <c r="BA1761" s="11"/>
      <c r="BB1761" s="11"/>
      <c r="BC1761" s="11"/>
      <c r="BD1761" s="11"/>
      <c r="BE1761" s="11"/>
      <c r="BF1761" s="11"/>
      <c r="BG1761" s="11"/>
      <c r="BH1761" s="11"/>
      <c r="BI1761" s="11"/>
      <c r="BJ1761" s="11"/>
      <c r="BK1761" s="11"/>
      <c r="BL1761" s="11"/>
      <c r="BM1761" s="11"/>
      <c r="BN1761" s="11"/>
      <c r="BO1761" s="11"/>
      <c r="BP1761" s="11"/>
      <c r="BQ1761" s="11"/>
      <c r="BR1761" s="11"/>
      <c r="BS1761" s="11"/>
      <c r="BT1761" s="11"/>
      <c r="BU1761" s="11"/>
      <c r="BV1761" s="11"/>
      <c r="BW1761" s="11"/>
      <c r="BX1761" s="11"/>
      <c r="BY1761" s="11"/>
      <c r="BZ1761" s="11"/>
      <c r="CA1761" s="11"/>
      <c r="CB1761" s="11"/>
      <c r="CC1761" s="11"/>
      <c r="CD1761" s="29"/>
      <c r="CE1761" s="11"/>
      <c r="CF1761" s="11"/>
      <c r="CG1761" s="29"/>
      <c r="CH1761" s="11"/>
      <c r="CI1761" s="11"/>
      <c r="CJ1761" s="11"/>
    </row>
    <row r="1762" spans="1:88" x14ac:dyDescent="0.2">
      <c r="A1762" s="13"/>
      <c r="B1762" s="13"/>
      <c r="C1762" s="11"/>
      <c r="D1762" s="29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1"/>
      <c r="T1762" s="11"/>
      <c r="U1762" s="11"/>
      <c r="V1762" s="11"/>
      <c r="W1762" s="11"/>
      <c r="X1762" s="11"/>
      <c r="Y1762" s="11"/>
      <c r="Z1762" s="11"/>
      <c r="AA1762" s="11"/>
      <c r="AB1762" s="11"/>
      <c r="AC1762" s="11"/>
      <c r="AD1762" s="11"/>
      <c r="AE1762" s="11"/>
      <c r="AF1762" s="11"/>
      <c r="AG1762" s="11"/>
      <c r="AH1762" s="11"/>
      <c r="AI1762" s="11"/>
      <c r="AJ1762" s="11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  <c r="AZ1762" s="11"/>
      <c r="BA1762" s="11"/>
      <c r="BB1762" s="11"/>
      <c r="BC1762" s="11"/>
      <c r="BD1762" s="11"/>
      <c r="BE1762" s="11"/>
      <c r="BF1762" s="11"/>
      <c r="BG1762" s="11"/>
      <c r="BH1762" s="11"/>
      <c r="BI1762" s="11"/>
      <c r="BJ1762" s="11"/>
      <c r="BK1762" s="11"/>
      <c r="BL1762" s="11"/>
      <c r="BM1762" s="11"/>
      <c r="BN1762" s="11"/>
      <c r="BO1762" s="11"/>
      <c r="BP1762" s="11"/>
      <c r="BQ1762" s="11"/>
      <c r="BR1762" s="11"/>
      <c r="BS1762" s="11"/>
      <c r="BT1762" s="11"/>
      <c r="BU1762" s="11"/>
      <c r="BV1762" s="11"/>
      <c r="BW1762" s="11"/>
      <c r="BX1762" s="11"/>
      <c r="BY1762" s="11"/>
      <c r="BZ1762" s="11"/>
      <c r="CA1762" s="11"/>
      <c r="CB1762" s="11"/>
      <c r="CC1762" s="11"/>
      <c r="CD1762" s="29"/>
      <c r="CE1762" s="11"/>
      <c r="CF1762" s="11"/>
      <c r="CG1762" s="29"/>
      <c r="CH1762" s="11"/>
      <c r="CI1762" s="11"/>
      <c r="CJ1762" s="11"/>
    </row>
    <row r="1763" spans="1:88" x14ac:dyDescent="0.2">
      <c r="A1763" s="13"/>
      <c r="B1763" s="13"/>
      <c r="C1763" s="11"/>
      <c r="D1763" s="29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1"/>
      <c r="T1763" s="11"/>
      <c r="U1763" s="11"/>
      <c r="V1763" s="11"/>
      <c r="W1763" s="11"/>
      <c r="X1763" s="11"/>
      <c r="Y1763" s="11"/>
      <c r="Z1763" s="11"/>
      <c r="AA1763" s="11"/>
      <c r="AB1763" s="11"/>
      <c r="AC1763" s="11"/>
      <c r="AD1763" s="11"/>
      <c r="AE1763" s="11"/>
      <c r="AF1763" s="11"/>
      <c r="AG1763" s="11"/>
      <c r="AH1763" s="11"/>
      <c r="AI1763" s="11"/>
      <c r="AJ1763" s="11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  <c r="AZ1763" s="11"/>
      <c r="BA1763" s="11"/>
      <c r="BB1763" s="11"/>
      <c r="BC1763" s="11"/>
      <c r="BD1763" s="11"/>
      <c r="BE1763" s="11"/>
      <c r="BF1763" s="11"/>
      <c r="BG1763" s="11"/>
      <c r="BH1763" s="11"/>
      <c r="BI1763" s="11"/>
      <c r="BJ1763" s="11"/>
      <c r="BK1763" s="11"/>
      <c r="BL1763" s="11"/>
      <c r="BM1763" s="11"/>
      <c r="BN1763" s="11"/>
      <c r="BO1763" s="11"/>
      <c r="BP1763" s="11"/>
      <c r="BQ1763" s="11"/>
      <c r="BR1763" s="11"/>
      <c r="BS1763" s="11"/>
      <c r="BT1763" s="11"/>
      <c r="BU1763" s="11"/>
      <c r="BV1763" s="11"/>
      <c r="BW1763" s="11"/>
      <c r="BX1763" s="11"/>
      <c r="BY1763" s="11"/>
      <c r="BZ1763" s="11"/>
      <c r="CA1763" s="11"/>
      <c r="CB1763" s="11"/>
      <c r="CC1763" s="11"/>
      <c r="CD1763" s="29"/>
      <c r="CE1763" s="11"/>
      <c r="CF1763" s="11"/>
      <c r="CG1763" s="29"/>
      <c r="CH1763" s="11"/>
      <c r="CI1763" s="11"/>
      <c r="CJ1763" s="11"/>
    </row>
    <row r="1764" spans="1:88" x14ac:dyDescent="0.2">
      <c r="A1764" s="13"/>
      <c r="B1764" s="13"/>
      <c r="C1764" s="11"/>
      <c r="D1764" s="29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11"/>
      <c r="S1764" s="11"/>
      <c r="T1764" s="11"/>
      <c r="U1764" s="11"/>
      <c r="V1764" s="11"/>
      <c r="W1764" s="11"/>
      <c r="X1764" s="11"/>
      <c r="Y1764" s="11"/>
      <c r="Z1764" s="11"/>
      <c r="AA1764" s="11"/>
      <c r="AB1764" s="11"/>
      <c r="AC1764" s="11"/>
      <c r="AD1764" s="11"/>
      <c r="AE1764" s="11"/>
      <c r="AF1764" s="11"/>
      <c r="AG1764" s="11"/>
      <c r="AH1764" s="11"/>
      <c r="AI1764" s="11"/>
      <c r="AJ1764" s="11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  <c r="AZ1764" s="11"/>
      <c r="BA1764" s="11"/>
      <c r="BB1764" s="11"/>
      <c r="BC1764" s="11"/>
      <c r="BD1764" s="11"/>
      <c r="BE1764" s="11"/>
      <c r="BF1764" s="11"/>
      <c r="BG1764" s="11"/>
      <c r="BH1764" s="11"/>
      <c r="BI1764" s="11"/>
      <c r="BJ1764" s="11"/>
      <c r="BK1764" s="11"/>
      <c r="BL1764" s="11"/>
      <c r="BM1764" s="11"/>
      <c r="BN1764" s="11"/>
      <c r="BO1764" s="11"/>
      <c r="BP1764" s="11"/>
      <c r="BQ1764" s="11"/>
      <c r="BR1764" s="11"/>
      <c r="BS1764" s="11"/>
      <c r="BT1764" s="11"/>
      <c r="BU1764" s="11"/>
      <c r="BV1764" s="11"/>
      <c r="BW1764" s="11"/>
      <c r="BX1764" s="11"/>
      <c r="BY1764" s="11"/>
      <c r="BZ1764" s="11"/>
      <c r="CA1764" s="11"/>
      <c r="CB1764" s="11"/>
      <c r="CC1764" s="11"/>
      <c r="CD1764" s="29"/>
      <c r="CE1764" s="11"/>
      <c r="CF1764" s="11"/>
      <c r="CG1764" s="29"/>
      <c r="CH1764" s="11"/>
      <c r="CI1764" s="11"/>
      <c r="CJ1764" s="11"/>
    </row>
    <row r="1765" spans="1:88" x14ac:dyDescent="0.2">
      <c r="A1765" s="13"/>
      <c r="B1765" s="13"/>
      <c r="C1765" s="11"/>
      <c r="D1765" s="29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1"/>
      <c r="T1765" s="11"/>
      <c r="U1765" s="11"/>
      <c r="V1765" s="11"/>
      <c r="W1765" s="11"/>
      <c r="X1765" s="11"/>
      <c r="Y1765" s="11"/>
      <c r="Z1765" s="11"/>
      <c r="AA1765" s="11"/>
      <c r="AB1765" s="11"/>
      <c r="AC1765" s="11"/>
      <c r="AD1765" s="11"/>
      <c r="AE1765" s="11"/>
      <c r="AF1765" s="11"/>
      <c r="AG1765" s="11"/>
      <c r="AH1765" s="11"/>
      <c r="AI1765" s="11"/>
      <c r="AJ1765" s="11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  <c r="AZ1765" s="11"/>
      <c r="BA1765" s="11"/>
      <c r="BB1765" s="11"/>
      <c r="BC1765" s="11"/>
      <c r="BD1765" s="11"/>
      <c r="BE1765" s="11"/>
      <c r="BF1765" s="11"/>
      <c r="BG1765" s="11"/>
      <c r="BH1765" s="11"/>
      <c r="BI1765" s="11"/>
      <c r="BJ1765" s="11"/>
      <c r="BK1765" s="11"/>
      <c r="BL1765" s="11"/>
      <c r="BM1765" s="11"/>
      <c r="BN1765" s="11"/>
      <c r="BO1765" s="11"/>
      <c r="BP1765" s="11"/>
      <c r="BQ1765" s="11"/>
      <c r="BR1765" s="11"/>
      <c r="BS1765" s="11"/>
      <c r="BT1765" s="11"/>
      <c r="BU1765" s="11"/>
      <c r="BV1765" s="11"/>
      <c r="BW1765" s="11"/>
      <c r="BX1765" s="11"/>
      <c r="BY1765" s="11"/>
      <c r="BZ1765" s="11"/>
      <c r="CA1765" s="11"/>
      <c r="CB1765" s="11"/>
      <c r="CC1765" s="11"/>
      <c r="CD1765" s="29"/>
      <c r="CE1765" s="11"/>
      <c r="CF1765" s="11"/>
      <c r="CG1765" s="29"/>
      <c r="CH1765" s="11"/>
      <c r="CI1765" s="11"/>
      <c r="CJ1765" s="11"/>
    </row>
    <row r="1766" spans="1:88" x14ac:dyDescent="0.2">
      <c r="A1766" s="13"/>
      <c r="B1766" s="13"/>
      <c r="C1766" s="11"/>
      <c r="D1766" s="29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11"/>
      <c r="S1766" s="11"/>
      <c r="T1766" s="11"/>
      <c r="U1766" s="11"/>
      <c r="V1766" s="11"/>
      <c r="W1766" s="11"/>
      <c r="X1766" s="11"/>
      <c r="Y1766" s="11"/>
      <c r="Z1766" s="11"/>
      <c r="AA1766" s="11"/>
      <c r="AB1766" s="11"/>
      <c r="AC1766" s="11"/>
      <c r="AD1766" s="11"/>
      <c r="AE1766" s="11"/>
      <c r="AF1766" s="11"/>
      <c r="AG1766" s="11"/>
      <c r="AH1766" s="11"/>
      <c r="AI1766" s="11"/>
      <c r="AJ1766" s="11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  <c r="AZ1766" s="11"/>
      <c r="BA1766" s="11"/>
      <c r="BB1766" s="11"/>
      <c r="BC1766" s="11"/>
      <c r="BD1766" s="11"/>
      <c r="BE1766" s="11"/>
      <c r="BF1766" s="11"/>
      <c r="BG1766" s="11"/>
      <c r="BH1766" s="11"/>
      <c r="BI1766" s="11"/>
      <c r="BJ1766" s="11"/>
      <c r="BK1766" s="11"/>
      <c r="BL1766" s="11"/>
      <c r="BM1766" s="11"/>
      <c r="BN1766" s="11"/>
      <c r="BO1766" s="11"/>
      <c r="BP1766" s="11"/>
      <c r="BQ1766" s="11"/>
      <c r="BR1766" s="11"/>
      <c r="BS1766" s="11"/>
      <c r="BT1766" s="11"/>
      <c r="BU1766" s="11"/>
      <c r="BV1766" s="11"/>
      <c r="BW1766" s="11"/>
      <c r="BX1766" s="11"/>
      <c r="BY1766" s="11"/>
      <c r="BZ1766" s="11"/>
      <c r="CA1766" s="11"/>
      <c r="CB1766" s="11"/>
      <c r="CC1766" s="11"/>
      <c r="CD1766" s="29"/>
      <c r="CE1766" s="11"/>
      <c r="CF1766" s="11"/>
      <c r="CG1766" s="29"/>
      <c r="CH1766" s="11"/>
      <c r="CI1766" s="11"/>
      <c r="CJ1766" s="11"/>
    </row>
    <row r="1767" spans="1:88" x14ac:dyDescent="0.2">
      <c r="A1767" s="13"/>
      <c r="B1767" s="13"/>
      <c r="C1767" s="11"/>
      <c r="D1767" s="29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1"/>
      <c r="T1767" s="11"/>
      <c r="U1767" s="11"/>
      <c r="V1767" s="11"/>
      <c r="W1767" s="11"/>
      <c r="X1767" s="11"/>
      <c r="Y1767" s="11"/>
      <c r="Z1767" s="11"/>
      <c r="AA1767" s="11"/>
      <c r="AB1767" s="11"/>
      <c r="AC1767" s="11"/>
      <c r="AD1767" s="11"/>
      <c r="AE1767" s="11"/>
      <c r="AF1767" s="11"/>
      <c r="AG1767" s="11"/>
      <c r="AH1767" s="11"/>
      <c r="AI1767" s="11"/>
      <c r="AJ1767" s="11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  <c r="AZ1767" s="11"/>
      <c r="BA1767" s="11"/>
      <c r="BB1767" s="11"/>
      <c r="BC1767" s="11"/>
      <c r="BD1767" s="11"/>
      <c r="BE1767" s="11"/>
      <c r="BF1767" s="11"/>
      <c r="BG1767" s="11"/>
      <c r="BH1767" s="11"/>
      <c r="BI1767" s="11"/>
      <c r="BJ1767" s="11"/>
      <c r="BK1767" s="11"/>
      <c r="BL1767" s="11"/>
      <c r="BM1767" s="11"/>
      <c r="BN1767" s="11"/>
      <c r="BO1767" s="11"/>
      <c r="BP1767" s="11"/>
      <c r="BQ1767" s="11"/>
      <c r="BR1767" s="11"/>
      <c r="BS1767" s="11"/>
      <c r="BT1767" s="11"/>
      <c r="BU1767" s="11"/>
      <c r="BV1767" s="11"/>
      <c r="BW1767" s="11"/>
      <c r="BX1767" s="11"/>
      <c r="BY1767" s="11"/>
      <c r="BZ1767" s="11"/>
      <c r="CA1767" s="11"/>
      <c r="CB1767" s="11"/>
      <c r="CC1767" s="11"/>
      <c r="CD1767" s="29"/>
      <c r="CE1767" s="11"/>
      <c r="CF1767" s="11"/>
      <c r="CG1767" s="29"/>
      <c r="CH1767" s="11"/>
      <c r="CI1767" s="11"/>
      <c r="CJ1767" s="11"/>
    </row>
    <row r="1768" spans="1:88" x14ac:dyDescent="0.2">
      <c r="A1768" s="13"/>
      <c r="B1768" s="13"/>
      <c r="C1768" s="11"/>
      <c r="D1768" s="29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S1768" s="11"/>
      <c r="T1768" s="11"/>
      <c r="U1768" s="11"/>
      <c r="V1768" s="11"/>
      <c r="W1768" s="11"/>
      <c r="X1768" s="11"/>
      <c r="Y1768" s="11"/>
      <c r="Z1768" s="11"/>
      <c r="AA1768" s="11"/>
      <c r="AB1768" s="11"/>
      <c r="AC1768" s="11"/>
      <c r="AD1768" s="11"/>
      <c r="AE1768" s="11"/>
      <c r="AF1768" s="11"/>
      <c r="AG1768" s="11"/>
      <c r="AH1768" s="11"/>
      <c r="AI1768" s="11"/>
      <c r="AJ1768" s="11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  <c r="AZ1768" s="11"/>
      <c r="BA1768" s="11"/>
      <c r="BB1768" s="11"/>
      <c r="BC1768" s="11"/>
      <c r="BD1768" s="11"/>
      <c r="BE1768" s="11"/>
      <c r="BF1768" s="11"/>
      <c r="BG1768" s="11"/>
      <c r="BH1768" s="11"/>
      <c r="BI1768" s="11"/>
      <c r="BJ1768" s="11"/>
      <c r="BK1768" s="11"/>
      <c r="BL1768" s="11"/>
      <c r="BM1768" s="11"/>
      <c r="BN1768" s="11"/>
      <c r="BO1768" s="11"/>
      <c r="BP1768" s="11"/>
      <c r="BQ1768" s="11"/>
      <c r="BR1768" s="11"/>
      <c r="BS1768" s="11"/>
      <c r="BT1768" s="11"/>
      <c r="BU1768" s="11"/>
      <c r="BV1768" s="11"/>
      <c r="BW1768" s="11"/>
      <c r="BX1768" s="11"/>
      <c r="BY1768" s="11"/>
      <c r="BZ1768" s="11"/>
      <c r="CA1768" s="11"/>
      <c r="CB1768" s="11"/>
      <c r="CC1768" s="11"/>
      <c r="CD1768" s="29"/>
      <c r="CE1768" s="11"/>
      <c r="CF1768" s="11"/>
      <c r="CG1768" s="29"/>
      <c r="CH1768" s="11"/>
      <c r="CI1768" s="11"/>
      <c r="CJ1768" s="11"/>
    </row>
    <row r="1769" spans="1:88" x14ac:dyDescent="0.2">
      <c r="A1769" s="13"/>
      <c r="B1769" s="13"/>
      <c r="C1769" s="11"/>
      <c r="D1769" s="29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1"/>
      <c r="T1769" s="11"/>
      <c r="U1769" s="11"/>
      <c r="V1769" s="11"/>
      <c r="W1769" s="11"/>
      <c r="X1769" s="11"/>
      <c r="Y1769" s="11"/>
      <c r="Z1769" s="11"/>
      <c r="AA1769" s="11"/>
      <c r="AB1769" s="11"/>
      <c r="AC1769" s="11"/>
      <c r="AD1769" s="11"/>
      <c r="AE1769" s="11"/>
      <c r="AF1769" s="11"/>
      <c r="AG1769" s="11"/>
      <c r="AH1769" s="11"/>
      <c r="AI1769" s="11"/>
      <c r="AJ1769" s="11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  <c r="AZ1769" s="11"/>
      <c r="BA1769" s="11"/>
      <c r="BB1769" s="11"/>
      <c r="BC1769" s="11"/>
      <c r="BD1769" s="11"/>
      <c r="BE1769" s="11"/>
      <c r="BF1769" s="11"/>
      <c r="BG1769" s="11"/>
      <c r="BH1769" s="11"/>
      <c r="BI1769" s="11"/>
      <c r="BJ1769" s="11"/>
      <c r="BK1769" s="11"/>
      <c r="BL1769" s="11"/>
      <c r="BM1769" s="11"/>
      <c r="BN1769" s="11"/>
      <c r="BO1769" s="11"/>
      <c r="BP1769" s="11"/>
      <c r="BQ1769" s="11"/>
      <c r="BR1769" s="11"/>
      <c r="BS1769" s="11"/>
      <c r="BT1769" s="11"/>
      <c r="BU1769" s="11"/>
      <c r="BV1769" s="11"/>
      <c r="BW1769" s="11"/>
      <c r="BX1769" s="11"/>
      <c r="BY1769" s="11"/>
      <c r="BZ1769" s="11"/>
      <c r="CA1769" s="11"/>
      <c r="CB1769" s="11"/>
      <c r="CC1769" s="11"/>
      <c r="CD1769" s="29"/>
      <c r="CE1769" s="11"/>
      <c r="CF1769" s="11"/>
      <c r="CG1769" s="29"/>
      <c r="CH1769" s="11"/>
      <c r="CI1769" s="11"/>
      <c r="CJ1769" s="11"/>
    </row>
    <row r="1770" spans="1:88" x14ac:dyDescent="0.2">
      <c r="A1770" s="13"/>
      <c r="B1770" s="13"/>
      <c r="C1770" s="11"/>
      <c r="D1770" s="29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11"/>
      <c r="S1770" s="11"/>
      <c r="T1770" s="11"/>
      <c r="U1770" s="11"/>
      <c r="V1770" s="11"/>
      <c r="W1770" s="11"/>
      <c r="X1770" s="11"/>
      <c r="Y1770" s="11"/>
      <c r="Z1770" s="11"/>
      <c r="AA1770" s="11"/>
      <c r="AB1770" s="11"/>
      <c r="AC1770" s="11"/>
      <c r="AD1770" s="11"/>
      <c r="AE1770" s="11"/>
      <c r="AF1770" s="11"/>
      <c r="AG1770" s="11"/>
      <c r="AH1770" s="11"/>
      <c r="AI1770" s="11"/>
      <c r="AJ1770" s="11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  <c r="AZ1770" s="11"/>
      <c r="BA1770" s="11"/>
      <c r="BB1770" s="11"/>
      <c r="BC1770" s="11"/>
      <c r="BD1770" s="11"/>
      <c r="BE1770" s="11"/>
      <c r="BF1770" s="11"/>
      <c r="BG1770" s="11"/>
      <c r="BH1770" s="11"/>
      <c r="BI1770" s="11"/>
      <c r="BJ1770" s="11"/>
      <c r="BK1770" s="11"/>
      <c r="BL1770" s="11"/>
      <c r="BM1770" s="11"/>
      <c r="BN1770" s="11"/>
      <c r="BO1770" s="11"/>
      <c r="BP1770" s="11"/>
      <c r="BQ1770" s="11"/>
      <c r="BR1770" s="11"/>
      <c r="BS1770" s="11"/>
      <c r="BT1770" s="11"/>
      <c r="BU1770" s="11"/>
      <c r="BV1770" s="11"/>
      <c r="BW1770" s="11"/>
      <c r="BX1770" s="11"/>
      <c r="BY1770" s="11"/>
      <c r="BZ1770" s="11"/>
      <c r="CA1770" s="11"/>
      <c r="CB1770" s="11"/>
      <c r="CC1770" s="11"/>
      <c r="CD1770" s="29"/>
      <c r="CE1770" s="11"/>
      <c r="CF1770" s="11"/>
      <c r="CG1770" s="29"/>
      <c r="CH1770" s="11"/>
      <c r="CI1770" s="11"/>
      <c r="CJ1770" s="11"/>
    </row>
    <row r="1771" spans="1:88" x14ac:dyDescent="0.2">
      <c r="A1771" s="13"/>
      <c r="B1771" s="13"/>
      <c r="C1771" s="11"/>
      <c r="D1771" s="29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1"/>
      <c r="T1771" s="11"/>
      <c r="U1771" s="11"/>
      <c r="V1771" s="11"/>
      <c r="W1771" s="11"/>
      <c r="X1771" s="11"/>
      <c r="Y1771" s="11"/>
      <c r="Z1771" s="11"/>
      <c r="AA1771" s="11"/>
      <c r="AB1771" s="11"/>
      <c r="AC1771" s="11"/>
      <c r="AD1771" s="11"/>
      <c r="AE1771" s="11"/>
      <c r="AF1771" s="11"/>
      <c r="AG1771" s="11"/>
      <c r="AH1771" s="11"/>
      <c r="AI1771" s="11"/>
      <c r="AJ1771" s="11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  <c r="AZ1771" s="11"/>
      <c r="BA1771" s="11"/>
      <c r="BB1771" s="11"/>
      <c r="BC1771" s="11"/>
      <c r="BD1771" s="11"/>
      <c r="BE1771" s="11"/>
      <c r="BF1771" s="11"/>
      <c r="BG1771" s="11"/>
      <c r="BH1771" s="11"/>
      <c r="BI1771" s="11"/>
      <c r="BJ1771" s="11"/>
      <c r="BK1771" s="11"/>
      <c r="BL1771" s="11"/>
      <c r="BM1771" s="11"/>
      <c r="BN1771" s="11"/>
      <c r="BO1771" s="11"/>
      <c r="BP1771" s="11"/>
      <c r="BQ1771" s="11"/>
      <c r="BR1771" s="11"/>
      <c r="BS1771" s="11"/>
      <c r="BT1771" s="11"/>
      <c r="BU1771" s="11"/>
      <c r="BV1771" s="11"/>
      <c r="BW1771" s="11"/>
      <c r="BX1771" s="11"/>
      <c r="BY1771" s="11"/>
      <c r="BZ1771" s="11"/>
      <c r="CA1771" s="11"/>
      <c r="CB1771" s="11"/>
      <c r="CC1771" s="11"/>
      <c r="CD1771" s="29"/>
      <c r="CE1771" s="11"/>
      <c r="CF1771" s="11"/>
      <c r="CG1771" s="29"/>
      <c r="CH1771" s="11"/>
      <c r="CI1771" s="11"/>
      <c r="CJ1771" s="11"/>
    </row>
    <row r="1772" spans="1:88" x14ac:dyDescent="0.2">
      <c r="A1772" s="13"/>
      <c r="B1772" s="13"/>
      <c r="C1772" s="11"/>
      <c r="D1772" s="29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11"/>
      <c r="S1772" s="11"/>
      <c r="T1772" s="11"/>
      <c r="U1772" s="11"/>
      <c r="V1772" s="11"/>
      <c r="W1772" s="11"/>
      <c r="X1772" s="11"/>
      <c r="Y1772" s="11"/>
      <c r="Z1772" s="11"/>
      <c r="AA1772" s="11"/>
      <c r="AB1772" s="11"/>
      <c r="AC1772" s="11"/>
      <c r="AD1772" s="11"/>
      <c r="AE1772" s="11"/>
      <c r="AF1772" s="11"/>
      <c r="AG1772" s="11"/>
      <c r="AH1772" s="11"/>
      <c r="AI1772" s="11"/>
      <c r="AJ1772" s="11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  <c r="AZ1772" s="11"/>
      <c r="BA1772" s="11"/>
      <c r="BB1772" s="11"/>
      <c r="BC1772" s="11"/>
      <c r="BD1772" s="11"/>
      <c r="BE1772" s="11"/>
      <c r="BF1772" s="11"/>
      <c r="BG1772" s="11"/>
      <c r="BH1772" s="11"/>
      <c r="BI1772" s="11"/>
      <c r="BJ1772" s="11"/>
      <c r="BK1772" s="11"/>
      <c r="BL1772" s="11"/>
      <c r="BM1772" s="11"/>
      <c r="BN1772" s="11"/>
      <c r="BO1772" s="11"/>
      <c r="BP1772" s="11"/>
      <c r="BQ1772" s="11"/>
      <c r="BR1772" s="11"/>
      <c r="BS1772" s="11"/>
      <c r="BT1772" s="11"/>
      <c r="BU1772" s="11"/>
      <c r="BV1772" s="11"/>
      <c r="BW1772" s="11"/>
      <c r="BX1772" s="11"/>
      <c r="BY1772" s="11"/>
      <c r="BZ1772" s="11"/>
      <c r="CA1772" s="11"/>
      <c r="CB1772" s="11"/>
      <c r="CC1772" s="11"/>
      <c r="CD1772" s="29"/>
      <c r="CE1772" s="11"/>
      <c r="CF1772" s="11"/>
      <c r="CG1772" s="29"/>
      <c r="CH1772" s="11"/>
      <c r="CI1772" s="11"/>
      <c r="CJ1772" s="11"/>
    </row>
    <row r="1773" spans="1:88" x14ac:dyDescent="0.2">
      <c r="A1773" s="13"/>
      <c r="B1773" s="13"/>
      <c r="C1773" s="11"/>
      <c r="D1773" s="29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1"/>
      <c r="T1773" s="11"/>
      <c r="U1773" s="11"/>
      <c r="V1773" s="11"/>
      <c r="W1773" s="11"/>
      <c r="X1773" s="11"/>
      <c r="Y1773" s="11"/>
      <c r="Z1773" s="11"/>
      <c r="AA1773" s="11"/>
      <c r="AB1773" s="11"/>
      <c r="AC1773" s="11"/>
      <c r="AD1773" s="11"/>
      <c r="AE1773" s="11"/>
      <c r="AF1773" s="11"/>
      <c r="AG1773" s="11"/>
      <c r="AH1773" s="11"/>
      <c r="AI1773" s="11"/>
      <c r="AJ1773" s="11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  <c r="AZ1773" s="11"/>
      <c r="BA1773" s="11"/>
      <c r="BB1773" s="11"/>
      <c r="BC1773" s="11"/>
      <c r="BD1773" s="11"/>
      <c r="BE1773" s="11"/>
      <c r="BF1773" s="11"/>
      <c r="BG1773" s="11"/>
      <c r="BH1773" s="11"/>
      <c r="BI1773" s="11"/>
      <c r="BJ1773" s="11"/>
      <c r="BK1773" s="11"/>
      <c r="BL1773" s="11"/>
      <c r="BM1773" s="11"/>
      <c r="BN1773" s="11"/>
      <c r="BO1773" s="11"/>
      <c r="BP1773" s="11"/>
      <c r="BQ1773" s="11"/>
      <c r="BR1773" s="11"/>
      <c r="BS1773" s="11"/>
      <c r="BT1773" s="11"/>
      <c r="BU1773" s="11"/>
      <c r="BV1773" s="11"/>
      <c r="BW1773" s="11"/>
      <c r="BX1773" s="11"/>
      <c r="BY1773" s="11"/>
      <c r="BZ1773" s="11"/>
      <c r="CA1773" s="11"/>
      <c r="CB1773" s="11"/>
      <c r="CC1773" s="11"/>
      <c r="CD1773" s="29"/>
      <c r="CE1773" s="11"/>
      <c r="CF1773" s="11"/>
      <c r="CG1773" s="29"/>
      <c r="CH1773" s="11"/>
      <c r="CI1773" s="11"/>
      <c r="CJ1773" s="11"/>
    </row>
    <row r="1774" spans="1:88" x14ac:dyDescent="0.2">
      <c r="A1774" s="13"/>
      <c r="B1774" s="13"/>
      <c r="C1774" s="11"/>
      <c r="D1774" s="29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11"/>
      <c r="S1774" s="11"/>
      <c r="T1774" s="11"/>
      <c r="U1774" s="11"/>
      <c r="V1774" s="11"/>
      <c r="W1774" s="11"/>
      <c r="X1774" s="11"/>
      <c r="Y1774" s="11"/>
      <c r="Z1774" s="11"/>
      <c r="AA1774" s="11"/>
      <c r="AB1774" s="11"/>
      <c r="AC1774" s="11"/>
      <c r="AD1774" s="11"/>
      <c r="AE1774" s="11"/>
      <c r="AF1774" s="11"/>
      <c r="AG1774" s="11"/>
      <c r="AH1774" s="11"/>
      <c r="AI1774" s="11"/>
      <c r="AJ1774" s="11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  <c r="AZ1774" s="11"/>
      <c r="BA1774" s="11"/>
      <c r="BB1774" s="11"/>
      <c r="BC1774" s="11"/>
      <c r="BD1774" s="11"/>
      <c r="BE1774" s="11"/>
      <c r="BF1774" s="11"/>
      <c r="BG1774" s="11"/>
      <c r="BH1774" s="11"/>
      <c r="BI1774" s="11"/>
      <c r="BJ1774" s="11"/>
      <c r="BK1774" s="11"/>
      <c r="BL1774" s="11"/>
      <c r="BM1774" s="11"/>
      <c r="BN1774" s="11"/>
      <c r="BO1774" s="11"/>
      <c r="BP1774" s="11"/>
      <c r="BQ1774" s="11"/>
      <c r="BR1774" s="11"/>
      <c r="BS1774" s="11"/>
      <c r="BT1774" s="11"/>
      <c r="BU1774" s="11"/>
      <c r="BV1774" s="11"/>
      <c r="BW1774" s="11"/>
      <c r="BX1774" s="11"/>
      <c r="BY1774" s="11"/>
      <c r="BZ1774" s="11"/>
      <c r="CA1774" s="11"/>
      <c r="CB1774" s="11"/>
      <c r="CC1774" s="11"/>
      <c r="CD1774" s="29"/>
      <c r="CE1774" s="11"/>
      <c r="CF1774" s="11"/>
      <c r="CG1774" s="29"/>
      <c r="CH1774" s="11"/>
      <c r="CI1774" s="11"/>
      <c r="CJ1774" s="11"/>
    </row>
    <row r="1775" spans="1:88" x14ac:dyDescent="0.2">
      <c r="A1775" s="13"/>
      <c r="B1775" s="13"/>
      <c r="C1775" s="11"/>
      <c r="D1775" s="29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1"/>
      <c r="T1775" s="11"/>
      <c r="U1775" s="11"/>
      <c r="V1775" s="11"/>
      <c r="W1775" s="11"/>
      <c r="X1775" s="11"/>
      <c r="Y1775" s="11"/>
      <c r="Z1775" s="11"/>
      <c r="AA1775" s="11"/>
      <c r="AB1775" s="11"/>
      <c r="AC1775" s="11"/>
      <c r="AD1775" s="11"/>
      <c r="AE1775" s="11"/>
      <c r="AF1775" s="11"/>
      <c r="AG1775" s="11"/>
      <c r="AH1775" s="11"/>
      <c r="AI1775" s="11"/>
      <c r="AJ1775" s="11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  <c r="AZ1775" s="11"/>
      <c r="BA1775" s="11"/>
      <c r="BB1775" s="11"/>
      <c r="BC1775" s="11"/>
      <c r="BD1775" s="11"/>
      <c r="BE1775" s="11"/>
      <c r="BF1775" s="11"/>
      <c r="BG1775" s="11"/>
      <c r="BH1775" s="11"/>
      <c r="BI1775" s="11"/>
      <c r="BJ1775" s="11"/>
      <c r="BK1775" s="11"/>
      <c r="BL1775" s="11"/>
      <c r="BM1775" s="11"/>
      <c r="BN1775" s="11"/>
      <c r="BO1775" s="11"/>
      <c r="BP1775" s="11"/>
      <c r="BQ1775" s="11"/>
      <c r="BR1775" s="11"/>
      <c r="BS1775" s="11"/>
      <c r="BT1775" s="11"/>
      <c r="BU1775" s="11"/>
      <c r="BV1775" s="11"/>
      <c r="BW1775" s="11"/>
      <c r="BX1775" s="11"/>
      <c r="BY1775" s="11"/>
      <c r="BZ1775" s="11"/>
      <c r="CA1775" s="11"/>
      <c r="CB1775" s="11"/>
      <c r="CC1775" s="11"/>
      <c r="CD1775" s="29"/>
      <c r="CE1775" s="11"/>
      <c r="CF1775" s="11"/>
      <c r="CG1775" s="29"/>
      <c r="CH1775" s="11"/>
      <c r="CI1775" s="11"/>
      <c r="CJ1775" s="11"/>
    </row>
    <row r="1776" spans="1:88" x14ac:dyDescent="0.2">
      <c r="A1776" s="13"/>
      <c r="B1776" s="13"/>
      <c r="C1776" s="11"/>
      <c r="D1776" s="29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11"/>
      <c r="S1776" s="11"/>
      <c r="T1776" s="11"/>
      <c r="U1776" s="11"/>
      <c r="V1776" s="11"/>
      <c r="W1776" s="11"/>
      <c r="X1776" s="11"/>
      <c r="Y1776" s="11"/>
      <c r="Z1776" s="11"/>
      <c r="AA1776" s="11"/>
      <c r="AB1776" s="11"/>
      <c r="AC1776" s="11"/>
      <c r="AD1776" s="11"/>
      <c r="AE1776" s="11"/>
      <c r="AF1776" s="11"/>
      <c r="AG1776" s="11"/>
      <c r="AH1776" s="11"/>
      <c r="AI1776" s="11"/>
      <c r="AJ1776" s="11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  <c r="AZ1776" s="11"/>
      <c r="BA1776" s="11"/>
      <c r="BB1776" s="11"/>
      <c r="BC1776" s="11"/>
      <c r="BD1776" s="11"/>
      <c r="BE1776" s="11"/>
      <c r="BF1776" s="11"/>
      <c r="BG1776" s="11"/>
      <c r="BH1776" s="11"/>
      <c r="BI1776" s="11"/>
      <c r="BJ1776" s="11"/>
      <c r="BK1776" s="11"/>
      <c r="BL1776" s="11"/>
      <c r="BM1776" s="11"/>
      <c r="BN1776" s="11"/>
      <c r="BO1776" s="11"/>
      <c r="BP1776" s="11"/>
      <c r="BQ1776" s="11"/>
      <c r="BR1776" s="11"/>
      <c r="BS1776" s="11"/>
      <c r="BT1776" s="11"/>
      <c r="BU1776" s="11"/>
      <c r="BV1776" s="11"/>
      <c r="BW1776" s="11"/>
      <c r="BX1776" s="11"/>
      <c r="BY1776" s="11"/>
      <c r="BZ1776" s="11"/>
      <c r="CA1776" s="11"/>
      <c r="CB1776" s="11"/>
      <c r="CC1776" s="11"/>
      <c r="CD1776" s="29"/>
      <c r="CE1776" s="11"/>
      <c r="CF1776" s="11"/>
      <c r="CG1776" s="29"/>
      <c r="CH1776" s="11"/>
      <c r="CI1776" s="11"/>
      <c r="CJ1776" s="11"/>
    </row>
    <row r="1777" spans="1:88" x14ac:dyDescent="0.2">
      <c r="A1777" s="13"/>
      <c r="B1777" s="13"/>
      <c r="C1777" s="11"/>
      <c r="D1777" s="29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1"/>
      <c r="T1777" s="11"/>
      <c r="U1777" s="11"/>
      <c r="V1777" s="11"/>
      <c r="W1777" s="11"/>
      <c r="X1777" s="11"/>
      <c r="Y1777" s="11"/>
      <c r="Z1777" s="11"/>
      <c r="AA1777" s="11"/>
      <c r="AB1777" s="11"/>
      <c r="AC1777" s="11"/>
      <c r="AD1777" s="11"/>
      <c r="AE1777" s="11"/>
      <c r="AF1777" s="11"/>
      <c r="AG1777" s="11"/>
      <c r="AH1777" s="11"/>
      <c r="AI1777" s="11"/>
      <c r="AJ1777" s="11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  <c r="AZ1777" s="11"/>
      <c r="BA1777" s="11"/>
      <c r="BB1777" s="11"/>
      <c r="BC1777" s="11"/>
      <c r="BD1777" s="11"/>
      <c r="BE1777" s="11"/>
      <c r="BF1777" s="11"/>
      <c r="BG1777" s="11"/>
      <c r="BH1777" s="11"/>
      <c r="BI1777" s="11"/>
      <c r="BJ1777" s="11"/>
      <c r="BK1777" s="11"/>
      <c r="BL1777" s="11"/>
      <c r="BM1777" s="11"/>
      <c r="BN1777" s="11"/>
      <c r="BO1777" s="11"/>
      <c r="BP1777" s="11"/>
      <c r="BQ1777" s="11"/>
      <c r="BR1777" s="11"/>
      <c r="BS1777" s="11"/>
      <c r="BT1777" s="11"/>
      <c r="BU1777" s="11"/>
      <c r="BV1777" s="11"/>
      <c r="BW1777" s="11"/>
      <c r="BX1777" s="11"/>
      <c r="BY1777" s="11"/>
      <c r="BZ1777" s="11"/>
      <c r="CA1777" s="11"/>
      <c r="CB1777" s="11"/>
      <c r="CC1777" s="11"/>
      <c r="CD1777" s="29"/>
      <c r="CE1777" s="11"/>
      <c r="CF1777" s="11"/>
      <c r="CG1777" s="29"/>
      <c r="CH1777" s="11"/>
      <c r="CI1777" s="11"/>
      <c r="CJ1777" s="11"/>
    </row>
    <row r="1778" spans="1:88" x14ac:dyDescent="0.2">
      <c r="A1778" s="13"/>
      <c r="B1778" s="13"/>
      <c r="C1778" s="11"/>
      <c r="D1778" s="29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11"/>
      <c r="Y1778" s="11"/>
      <c r="Z1778" s="11"/>
      <c r="AA1778" s="11"/>
      <c r="AB1778" s="11"/>
      <c r="AC1778" s="11"/>
      <c r="AD1778" s="11"/>
      <c r="AE1778" s="11"/>
      <c r="AF1778" s="11"/>
      <c r="AG1778" s="11"/>
      <c r="AH1778" s="11"/>
      <c r="AI1778" s="11"/>
      <c r="AJ1778" s="11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  <c r="AZ1778" s="11"/>
      <c r="BA1778" s="11"/>
      <c r="BB1778" s="11"/>
      <c r="BC1778" s="11"/>
      <c r="BD1778" s="11"/>
      <c r="BE1778" s="11"/>
      <c r="BF1778" s="11"/>
      <c r="BG1778" s="11"/>
      <c r="BH1778" s="11"/>
      <c r="BI1778" s="11"/>
      <c r="BJ1778" s="11"/>
      <c r="BK1778" s="11"/>
      <c r="BL1778" s="11"/>
      <c r="BM1778" s="11"/>
      <c r="BN1778" s="11"/>
      <c r="BO1778" s="11"/>
      <c r="BP1778" s="11"/>
      <c r="BQ1778" s="11"/>
      <c r="BR1778" s="11"/>
      <c r="BS1778" s="11"/>
      <c r="BT1778" s="11"/>
      <c r="BU1778" s="11"/>
      <c r="BV1778" s="11"/>
      <c r="BW1778" s="11"/>
      <c r="BX1778" s="11"/>
      <c r="BY1778" s="11"/>
      <c r="BZ1778" s="11"/>
      <c r="CA1778" s="11"/>
      <c r="CB1778" s="11"/>
      <c r="CC1778" s="11"/>
      <c r="CD1778" s="29"/>
      <c r="CE1778" s="11"/>
      <c r="CF1778" s="11"/>
      <c r="CG1778" s="29"/>
      <c r="CH1778" s="11"/>
      <c r="CI1778" s="11"/>
      <c r="CJ1778" s="11"/>
    </row>
    <row r="1779" spans="1:88" x14ac:dyDescent="0.2">
      <c r="A1779" s="13"/>
      <c r="B1779" s="13"/>
      <c r="C1779" s="11"/>
      <c r="D1779" s="29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1"/>
      <c r="T1779" s="11"/>
      <c r="U1779" s="11"/>
      <c r="V1779" s="11"/>
      <c r="W1779" s="11"/>
      <c r="X1779" s="11"/>
      <c r="Y1779" s="11"/>
      <c r="Z1779" s="11"/>
      <c r="AA1779" s="11"/>
      <c r="AB1779" s="11"/>
      <c r="AC1779" s="11"/>
      <c r="AD1779" s="11"/>
      <c r="AE1779" s="11"/>
      <c r="AF1779" s="11"/>
      <c r="AG1779" s="11"/>
      <c r="AH1779" s="11"/>
      <c r="AI1779" s="11"/>
      <c r="AJ1779" s="11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  <c r="AZ1779" s="11"/>
      <c r="BA1779" s="11"/>
      <c r="BB1779" s="11"/>
      <c r="BC1779" s="11"/>
      <c r="BD1779" s="11"/>
      <c r="BE1779" s="11"/>
      <c r="BF1779" s="11"/>
      <c r="BG1779" s="11"/>
      <c r="BH1779" s="11"/>
      <c r="BI1779" s="11"/>
      <c r="BJ1779" s="11"/>
      <c r="BK1779" s="11"/>
      <c r="BL1779" s="11"/>
      <c r="BM1779" s="11"/>
      <c r="BN1779" s="11"/>
      <c r="BO1779" s="11"/>
      <c r="BP1779" s="11"/>
      <c r="BQ1779" s="11"/>
      <c r="BR1779" s="11"/>
      <c r="BS1779" s="11"/>
      <c r="BT1779" s="11"/>
      <c r="BU1779" s="11"/>
      <c r="BV1779" s="11"/>
      <c r="BW1779" s="11"/>
      <c r="BX1779" s="11"/>
      <c r="BY1779" s="11"/>
      <c r="BZ1779" s="11"/>
      <c r="CA1779" s="11"/>
      <c r="CB1779" s="11"/>
      <c r="CC1779" s="11"/>
      <c r="CD1779" s="29"/>
      <c r="CE1779" s="11"/>
      <c r="CF1779" s="11"/>
      <c r="CG1779" s="29"/>
      <c r="CH1779" s="11"/>
      <c r="CI1779" s="11"/>
      <c r="CJ1779" s="11"/>
    </row>
    <row r="1780" spans="1:88" x14ac:dyDescent="0.2">
      <c r="A1780" s="13"/>
      <c r="B1780" s="13"/>
      <c r="C1780" s="11"/>
      <c r="D1780" s="29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11"/>
      <c r="S1780" s="11"/>
      <c r="T1780" s="11"/>
      <c r="U1780" s="11"/>
      <c r="V1780" s="11"/>
      <c r="W1780" s="11"/>
      <c r="X1780" s="11"/>
      <c r="Y1780" s="11"/>
      <c r="Z1780" s="11"/>
      <c r="AA1780" s="11"/>
      <c r="AB1780" s="11"/>
      <c r="AC1780" s="11"/>
      <c r="AD1780" s="11"/>
      <c r="AE1780" s="11"/>
      <c r="AF1780" s="11"/>
      <c r="AG1780" s="11"/>
      <c r="AH1780" s="11"/>
      <c r="AI1780" s="11"/>
      <c r="AJ1780" s="11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  <c r="AZ1780" s="11"/>
      <c r="BA1780" s="11"/>
      <c r="BB1780" s="11"/>
      <c r="BC1780" s="11"/>
      <c r="BD1780" s="11"/>
      <c r="BE1780" s="11"/>
      <c r="BF1780" s="11"/>
      <c r="BG1780" s="11"/>
      <c r="BH1780" s="11"/>
      <c r="BI1780" s="11"/>
      <c r="BJ1780" s="11"/>
      <c r="BK1780" s="11"/>
      <c r="BL1780" s="11"/>
      <c r="BM1780" s="11"/>
      <c r="BN1780" s="11"/>
      <c r="BO1780" s="11"/>
      <c r="BP1780" s="11"/>
      <c r="BQ1780" s="11"/>
      <c r="BR1780" s="11"/>
      <c r="BS1780" s="11"/>
      <c r="BT1780" s="11"/>
      <c r="BU1780" s="11"/>
      <c r="BV1780" s="11"/>
      <c r="BW1780" s="11"/>
      <c r="BX1780" s="11"/>
      <c r="BY1780" s="11"/>
      <c r="BZ1780" s="11"/>
      <c r="CA1780" s="11"/>
      <c r="CB1780" s="11"/>
      <c r="CC1780" s="11"/>
      <c r="CD1780" s="29"/>
      <c r="CE1780" s="11"/>
      <c r="CF1780" s="11"/>
      <c r="CG1780" s="29"/>
      <c r="CH1780" s="11"/>
      <c r="CI1780" s="11"/>
      <c r="CJ1780" s="11"/>
    </row>
    <row r="1781" spans="1:88" x14ac:dyDescent="0.2">
      <c r="A1781" s="13"/>
      <c r="B1781" s="13"/>
      <c r="C1781" s="11"/>
      <c r="D1781" s="29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  <c r="Y1781" s="11"/>
      <c r="Z1781" s="11"/>
      <c r="AA1781" s="11"/>
      <c r="AB1781" s="11"/>
      <c r="AC1781" s="11"/>
      <c r="AD1781" s="11"/>
      <c r="AE1781" s="11"/>
      <c r="AF1781" s="11"/>
      <c r="AG1781" s="11"/>
      <c r="AH1781" s="11"/>
      <c r="AI1781" s="11"/>
      <c r="AJ1781" s="11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  <c r="AZ1781" s="11"/>
      <c r="BA1781" s="11"/>
      <c r="BB1781" s="11"/>
      <c r="BC1781" s="11"/>
      <c r="BD1781" s="11"/>
      <c r="BE1781" s="11"/>
      <c r="BF1781" s="11"/>
      <c r="BG1781" s="11"/>
      <c r="BH1781" s="11"/>
      <c r="BI1781" s="11"/>
      <c r="BJ1781" s="11"/>
      <c r="BK1781" s="11"/>
      <c r="BL1781" s="11"/>
      <c r="BM1781" s="11"/>
      <c r="BN1781" s="11"/>
      <c r="BO1781" s="11"/>
      <c r="BP1781" s="11"/>
      <c r="BQ1781" s="11"/>
      <c r="BR1781" s="11"/>
      <c r="BS1781" s="11"/>
      <c r="BT1781" s="11"/>
      <c r="BU1781" s="11"/>
      <c r="BV1781" s="11"/>
      <c r="BW1781" s="11"/>
      <c r="BX1781" s="11"/>
      <c r="BY1781" s="11"/>
      <c r="BZ1781" s="11"/>
      <c r="CA1781" s="11"/>
      <c r="CB1781" s="11"/>
      <c r="CC1781" s="11"/>
      <c r="CD1781" s="29"/>
      <c r="CE1781" s="11"/>
      <c r="CF1781" s="11"/>
      <c r="CG1781" s="29"/>
      <c r="CH1781" s="11"/>
      <c r="CI1781" s="11"/>
      <c r="CJ1781" s="11"/>
    </row>
    <row r="1782" spans="1:88" x14ac:dyDescent="0.2">
      <c r="A1782" s="13"/>
      <c r="B1782" s="13"/>
      <c r="C1782" s="11"/>
      <c r="D1782" s="29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11"/>
      <c r="S1782" s="11"/>
      <c r="T1782" s="11"/>
      <c r="U1782" s="11"/>
      <c r="V1782" s="11"/>
      <c r="W1782" s="11"/>
      <c r="X1782" s="11"/>
      <c r="Y1782" s="11"/>
      <c r="Z1782" s="11"/>
      <c r="AA1782" s="11"/>
      <c r="AB1782" s="11"/>
      <c r="AC1782" s="11"/>
      <c r="AD1782" s="11"/>
      <c r="AE1782" s="11"/>
      <c r="AF1782" s="11"/>
      <c r="AG1782" s="11"/>
      <c r="AH1782" s="11"/>
      <c r="AI1782" s="11"/>
      <c r="AJ1782" s="11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  <c r="AZ1782" s="11"/>
      <c r="BA1782" s="11"/>
      <c r="BB1782" s="11"/>
      <c r="BC1782" s="11"/>
      <c r="BD1782" s="11"/>
      <c r="BE1782" s="11"/>
      <c r="BF1782" s="11"/>
      <c r="BG1782" s="11"/>
      <c r="BH1782" s="11"/>
      <c r="BI1782" s="11"/>
      <c r="BJ1782" s="11"/>
      <c r="BK1782" s="11"/>
      <c r="BL1782" s="11"/>
      <c r="BM1782" s="11"/>
      <c r="BN1782" s="11"/>
      <c r="BO1782" s="11"/>
      <c r="BP1782" s="11"/>
      <c r="BQ1782" s="11"/>
      <c r="BR1782" s="11"/>
      <c r="BS1782" s="11"/>
      <c r="BT1782" s="11"/>
      <c r="BU1782" s="11"/>
      <c r="BV1782" s="11"/>
      <c r="BW1782" s="11"/>
      <c r="BX1782" s="11"/>
      <c r="BY1782" s="11"/>
      <c r="BZ1782" s="11"/>
      <c r="CA1782" s="11"/>
      <c r="CB1782" s="11"/>
      <c r="CC1782" s="11"/>
      <c r="CD1782" s="29"/>
      <c r="CE1782" s="11"/>
      <c r="CF1782" s="11"/>
      <c r="CG1782" s="29"/>
      <c r="CH1782" s="11"/>
      <c r="CI1782" s="11"/>
      <c r="CJ1782" s="11"/>
    </row>
    <row r="1783" spans="1:88" x14ac:dyDescent="0.2">
      <c r="A1783" s="13"/>
      <c r="B1783" s="13"/>
      <c r="C1783" s="11"/>
      <c r="D1783" s="29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1"/>
      <c r="T1783" s="11"/>
      <c r="U1783" s="11"/>
      <c r="V1783" s="11"/>
      <c r="W1783" s="11"/>
      <c r="X1783" s="11"/>
      <c r="Y1783" s="11"/>
      <c r="Z1783" s="11"/>
      <c r="AA1783" s="11"/>
      <c r="AB1783" s="11"/>
      <c r="AC1783" s="11"/>
      <c r="AD1783" s="11"/>
      <c r="AE1783" s="11"/>
      <c r="AF1783" s="11"/>
      <c r="AG1783" s="11"/>
      <c r="AH1783" s="11"/>
      <c r="AI1783" s="11"/>
      <c r="AJ1783" s="11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  <c r="AZ1783" s="11"/>
      <c r="BA1783" s="11"/>
      <c r="BB1783" s="11"/>
      <c r="BC1783" s="11"/>
      <c r="BD1783" s="11"/>
      <c r="BE1783" s="11"/>
      <c r="BF1783" s="11"/>
      <c r="BG1783" s="11"/>
      <c r="BH1783" s="11"/>
      <c r="BI1783" s="11"/>
      <c r="BJ1783" s="11"/>
      <c r="BK1783" s="11"/>
      <c r="BL1783" s="11"/>
      <c r="BM1783" s="11"/>
      <c r="BN1783" s="11"/>
      <c r="BO1783" s="11"/>
      <c r="BP1783" s="11"/>
      <c r="BQ1783" s="11"/>
      <c r="BR1783" s="11"/>
      <c r="BS1783" s="11"/>
      <c r="BT1783" s="11"/>
      <c r="BU1783" s="11"/>
      <c r="BV1783" s="11"/>
      <c r="BW1783" s="11"/>
      <c r="BX1783" s="11"/>
      <c r="BY1783" s="11"/>
      <c r="BZ1783" s="11"/>
      <c r="CA1783" s="11"/>
      <c r="CB1783" s="11"/>
      <c r="CC1783" s="11"/>
      <c r="CD1783" s="29"/>
      <c r="CE1783" s="11"/>
      <c r="CF1783" s="11"/>
      <c r="CG1783" s="29"/>
      <c r="CH1783" s="11"/>
      <c r="CI1783" s="11"/>
      <c r="CJ1783" s="11"/>
    </row>
    <row r="1784" spans="1:88" x14ac:dyDescent="0.2">
      <c r="A1784" s="13"/>
      <c r="B1784" s="13"/>
      <c r="C1784" s="11"/>
      <c r="D1784" s="29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  <c r="Y1784" s="11"/>
      <c r="Z1784" s="11"/>
      <c r="AA1784" s="11"/>
      <c r="AB1784" s="11"/>
      <c r="AC1784" s="11"/>
      <c r="AD1784" s="11"/>
      <c r="AE1784" s="11"/>
      <c r="AF1784" s="11"/>
      <c r="AG1784" s="11"/>
      <c r="AH1784" s="11"/>
      <c r="AI1784" s="11"/>
      <c r="AJ1784" s="11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  <c r="AZ1784" s="11"/>
      <c r="BA1784" s="11"/>
      <c r="BB1784" s="11"/>
      <c r="BC1784" s="11"/>
      <c r="BD1784" s="11"/>
      <c r="BE1784" s="11"/>
      <c r="BF1784" s="11"/>
      <c r="BG1784" s="11"/>
      <c r="BH1784" s="11"/>
      <c r="BI1784" s="11"/>
      <c r="BJ1784" s="11"/>
      <c r="BK1784" s="11"/>
      <c r="BL1784" s="11"/>
      <c r="BM1784" s="11"/>
      <c r="BN1784" s="11"/>
      <c r="BO1784" s="11"/>
      <c r="BP1784" s="11"/>
      <c r="BQ1784" s="11"/>
      <c r="BR1784" s="11"/>
      <c r="BS1784" s="11"/>
      <c r="BT1784" s="11"/>
      <c r="BU1784" s="11"/>
      <c r="BV1784" s="11"/>
      <c r="BW1784" s="11"/>
      <c r="BX1784" s="11"/>
      <c r="BY1784" s="11"/>
      <c r="BZ1784" s="11"/>
      <c r="CA1784" s="11"/>
      <c r="CB1784" s="11"/>
      <c r="CC1784" s="11"/>
      <c r="CD1784" s="29"/>
      <c r="CE1784" s="11"/>
      <c r="CF1784" s="11"/>
      <c r="CG1784" s="29"/>
      <c r="CH1784" s="11"/>
      <c r="CI1784" s="11"/>
      <c r="CJ1784" s="11"/>
    </row>
    <row r="1785" spans="1:88" x14ac:dyDescent="0.2">
      <c r="A1785" s="13"/>
      <c r="B1785" s="13"/>
      <c r="C1785" s="11"/>
      <c r="D1785" s="29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11"/>
      <c r="Y1785" s="11"/>
      <c r="Z1785" s="11"/>
      <c r="AA1785" s="11"/>
      <c r="AB1785" s="11"/>
      <c r="AC1785" s="11"/>
      <c r="AD1785" s="11"/>
      <c r="AE1785" s="11"/>
      <c r="AF1785" s="11"/>
      <c r="AG1785" s="11"/>
      <c r="AH1785" s="11"/>
      <c r="AI1785" s="11"/>
      <c r="AJ1785" s="11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  <c r="AZ1785" s="11"/>
      <c r="BA1785" s="11"/>
      <c r="BB1785" s="11"/>
      <c r="BC1785" s="11"/>
      <c r="BD1785" s="11"/>
      <c r="BE1785" s="11"/>
      <c r="BF1785" s="11"/>
      <c r="BG1785" s="11"/>
      <c r="BH1785" s="11"/>
      <c r="BI1785" s="11"/>
      <c r="BJ1785" s="11"/>
      <c r="BK1785" s="11"/>
      <c r="BL1785" s="11"/>
      <c r="BM1785" s="11"/>
      <c r="BN1785" s="11"/>
      <c r="BO1785" s="11"/>
      <c r="BP1785" s="11"/>
      <c r="BQ1785" s="11"/>
      <c r="BR1785" s="11"/>
      <c r="BS1785" s="11"/>
      <c r="BT1785" s="11"/>
      <c r="BU1785" s="11"/>
      <c r="BV1785" s="11"/>
      <c r="BW1785" s="11"/>
      <c r="BX1785" s="11"/>
      <c r="BY1785" s="11"/>
      <c r="BZ1785" s="11"/>
      <c r="CA1785" s="11"/>
      <c r="CB1785" s="11"/>
      <c r="CC1785" s="11"/>
      <c r="CD1785" s="29"/>
      <c r="CE1785" s="11"/>
      <c r="CF1785" s="11"/>
      <c r="CG1785" s="29"/>
      <c r="CH1785" s="11"/>
      <c r="CI1785" s="11"/>
      <c r="CJ1785" s="11"/>
    </row>
    <row r="1786" spans="1:88" x14ac:dyDescent="0.2">
      <c r="A1786" s="13"/>
      <c r="B1786" s="13"/>
      <c r="C1786" s="11"/>
      <c r="D1786" s="29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11"/>
      <c r="S1786" s="11"/>
      <c r="T1786" s="11"/>
      <c r="U1786" s="11"/>
      <c r="V1786" s="11"/>
      <c r="W1786" s="11"/>
      <c r="X1786" s="11"/>
      <c r="Y1786" s="11"/>
      <c r="Z1786" s="11"/>
      <c r="AA1786" s="11"/>
      <c r="AB1786" s="11"/>
      <c r="AC1786" s="11"/>
      <c r="AD1786" s="11"/>
      <c r="AE1786" s="11"/>
      <c r="AF1786" s="11"/>
      <c r="AG1786" s="11"/>
      <c r="AH1786" s="11"/>
      <c r="AI1786" s="11"/>
      <c r="AJ1786" s="11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  <c r="AZ1786" s="11"/>
      <c r="BA1786" s="11"/>
      <c r="BB1786" s="11"/>
      <c r="BC1786" s="11"/>
      <c r="BD1786" s="11"/>
      <c r="BE1786" s="11"/>
      <c r="BF1786" s="11"/>
      <c r="BG1786" s="11"/>
      <c r="BH1786" s="11"/>
      <c r="BI1786" s="11"/>
      <c r="BJ1786" s="11"/>
      <c r="BK1786" s="11"/>
      <c r="BL1786" s="11"/>
      <c r="BM1786" s="11"/>
      <c r="BN1786" s="11"/>
      <c r="BO1786" s="11"/>
      <c r="BP1786" s="11"/>
      <c r="BQ1786" s="11"/>
      <c r="BR1786" s="11"/>
      <c r="BS1786" s="11"/>
      <c r="BT1786" s="11"/>
      <c r="BU1786" s="11"/>
      <c r="BV1786" s="11"/>
      <c r="BW1786" s="11"/>
      <c r="BX1786" s="11"/>
      <c r="BY1786" s="11"/>
      <c r="BZ1786" s="11"/>
      <c r="CA1786" s="11"/>
      <c r="CB1786" s="11"/>
      <c r="CC1786" s="11"/>
      <c r="CD1786" s="29"/>
      <c r="CE1786" s="11"/>
      <c r="CF1786" s="11"/>
      <c r="CG1786" s="29"/>
      <c r="CH1786" s="11"/>
      <c r="CI1786" s="11"/>
      <c r="CJ1786" s="11"/>
    </row>
    <row r="1787" spans="1:88" x14ac:dyDescent="0.2">
      <c r="A1787" s="13"/>
      <c r="B1787" s="13"/>
      <c r="C1787" s="11"/>
      <c r="D1787" s="29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  <c r="Y1787" s="11"/>
      <c r="Z1787" s="11"/>
      <c r="AA1787" s="11"/>
      <c r="AB1787" s="11"/>
      <c r="AC1787" s="11"/>
      <c r="AD1787" s="11"/>
      <c r="AE1787" s="11"/>
      <c r="AF1787" s="11"/>
      <c r="AG1787" s="11"/>
      <c r="AH1787" s="11"/>
      <c r="AI1787" s="11"/>
      <c r="AJ1787" s="11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  <c r="AZ1787" s="11"/>
      <c r="BA1787" s="11"/>
      <c r="BB1787" s="11"/>
      <c r="BC1787" s="11"/>
      <c r="BD1787" s="11"/>
      <c r="BE1787" s="11"/>
      <c r="BF1787" s="11"/>
      <c r="BG1787" s="11"/>
      <c r="BH1787" s="11"/>
      <c r="BI1787" s="11"/>
      <c r="BJ1787" s="11"/>
      <c r="BK1787" s="11"/>
      <c r="BL1787" s="11"/>
      <c r="BM1787" s="11"/>
      <c r="BN1787" s="11"/>
      <c r="BO1787" s="11"/>
      <c r="BP1787" s="11"/>
      <c r="BQ1787" s="11"/>
      <c r="BR1787" s="11"/>
      <c r="BS1787" s="11"/>
      <c r="BT1787" s="11"/>
      <c r="BU1787" s="11"/>
      <c r="BV1787" s="11"/>
      <c r="BW1787" s="11"/>
      <c r="BX1787" s="11"/>
      <c r="BY1787" s="11"/>
      <c r="BZ1787" s="11"/>
      <c r="CA1787" s="11"/>
      <c r="CB1787" s="11"/>
      <c r="CC1787" s="11"/>
      <c r="CD1787" s="29"/>
      <c r="CE1787" s="11"/>
      <c r="CF1787" s="11"/>
      <c r="CG1787" s="29"/>
      <c r="CH1787" s="11"/>
      <c r="CI1787" s="11"/>
      <c r="CJ1787" s="11"/>
    </row>
    <row r="1788" spans="1:88" x14ac:dyDescent="0.2">
      <c r="A1788" s="13"/>
      <c r="B1788" s="13"/>
      <c r="C1788" s="11"/>
      <c r="D1788" s="29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11"/>
      <c r="S1788" s="11"/>
      <c r="T1788" s="11"/>
      <c r="U1788" s="11"/>
      <c r="V1788" s="11"/>
      <c r="W1788" s="11"/>
      <c r="X1788" s="11"/>
      <c r="Y1788" s="11"/>
      <c r="Z1788" s="11"/>
      <c r="AA1788" s="11"/>
      <c r="AB1788" s="11"/>
      <c r="AC1788" s="11"/>
      <c r="AD1788" s="11"/>
      <c r="AE1788" s="11"/>
      <c r="AF1788" s="11"/>
      <c r="AG1788" s="11"/>
      <c r="AH1788" s="11"/>
      <c r="AI1788" s="11"/>
      <c r="AJ1788" s="11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  <c r="AZ1788" s="11"/>
      <c r="BA1788" s="11"/>
      <c r="BB1788" s="11"/>
      <c r="BC1788" s="11"/>
      <c r="BD1788" s="11"/>
      <c r="BE1788" s="11"/>
      <c r="BF1788" s="11"/>
      <c r="BG1788" s="11"/>
      <c r="BH1788" s="11"/>
      <c r="BI1788" s="11"/>
      <c r="BJ1788" s="11"/>
      <c r="BK1788" s="11"/>
      <c r="BL1788" s="11"/>
      <c r="BM1788" s="11"/>
      <c r="BN1788" s="11"/>
      <c r="BO1788" s="11"/>
      <c r="BP1788" s="11"/>
      <c r="BQ1788" s="11"/>
      <c r="BR1788" s="11"/>
      <c r="BS1788" s="11"/>
      <c r="BT1788" s="11"/>
      <c r="BU1788" s="11"/>
      <c r="BV1788" s="11"/>
      <c r="BW1788" s="11"/>
      <c r="BX1788" s="11"/>
      <c r="BY1788" s="11"/>
      <c r="BZ1788" s="11"/>
      <c r="CA1788" s="11"/>
      <c r="CB1788" s="11"/>
      <c r="CC1788" s="11"/>
      <c r="CD1788" s="29"/>
      <c r="CE1788" s="11"/>
      <c r="CF1788" s="11"/>
      <c r="CG1788" s="29"/>
      <c r="CH1788" s="11"/>
      <c r="CI1788" s="11"/>
      <c r="CJ1788" s="11"/>
    </row>
    <row r="1789" spans="1:88" x14ac:dyDescent="0.2">
      <c r="A1789" s="13"/>
      <c r="B1789" s="13"/>
      <c r="C1789" s="11"/>
      <c r="D1789" s="29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11"/>
      <c r="Y1789" s="11"/>
      <c r="Z1789" s="11"/>
      <c r="AA1789" s="11"/>
      <c r="AB1789" s="11"/>
      <c r="AC1789" s="11"/>
      <c r="AD1789" s="11"/>
      <c r="AE1789" s="11"/>
      <c r="AF1789" s="11"/>
      <c r="AG1789" s="11"/>
      <c r="AH1789" s="11"/>
      <c r="AI1789" s="11"/>
      <c r="AJ1789" s="11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  <c r="AZ1789" s="11"/>
      <c r="BA1789" s="11"/>
      <c r="BB1789" s="11"/>
      <c r="BC1789" s="11"/>
      <c r="BD1789" s="11"/>
      <c r="BE1789" s="11"/>
      <c r="BF1789" s="11"/>
      <c r="BG1789" s="11"/>
      <c r="BH1789" s="11"/>
      <c r="BI1789" s="11"/>
      <c r="BJ1789" s="11"/>
      <c r="BK1789" s="11"/>
      <c r="BL1789" s="11"/>
      <c r="BM1789" s="11"/>
      <c r="BN1789" s="11"/>
      <c r="BO1789" s="11"/>
      <c r="BP1789" s="11"/>
      <c r="BQ1789" s="11"/>
      <c r="BR1789" s="11"/>
      <c r="BS1789" s="11"/>
      <c r="BT1789" s="11"/>
      <c r="BU1789" s="11"/>
      <c r="BV1789" s="11"/>
      <c r="BW1789" s="11"/>
      <c r="BX1789" s="11"/>
      <c r="BY1789" s="11"/>
      <c r="BZ1789" s="11"/>
      <c r="CA1789" s="11"/>
      <c r="CB1789" s="11"/>
      <c r="CC1789" s="11"/>
      <c r="CD1789" s="29"/>
      <c r="CE1789" s="11"/>
      <c r="CF1789" s="11"/>
      <c r="CG1789" s="29"/>
      <c r="CH1789" s="11"/>
      <c r="CI1789" s="11"/>
      <c r="CJ1789" s="11"/>
    </row>
    <row r="1790" spans="1:88" x14ac:dyDescent="0.2">
      <c r="A1790" s="13"/>
      <c r="B1790" s="13"/>
      <c r="C1790" s="11"/>
      <c r="D1790" s="29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  <c r="Y1790" s="11"/>
      <c r="Z1790" s="11"/>
      <c r="AA1790" s="11"/>
      <c r="AB1790" s="11"/>
      <c r="AC1790" s="11"/>
      <c r="AD1790" s="11"/>
      <c r="AE1790" s="11"/>
      <c r="AF1790" s="11"/>
      <c r="AG1790" s="11"/>
      <c r="AH1790" s="11"/>
      <c r="AI1790" s="11"/>
      <c r="AJ1790" s="11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  <c r="AZ1790" s="11"/>
      <c r="BA1790" s="11"/>
      <c r="BB1790" s="11"/>
      <c r="BC1790" s="11"/>
      <c r="BD1790" s="11"/>
      <c r="BE1790" s="11"/>
      <c r="BF1790" s="11"/>
      <c r="BG1790" s="11"/>
      <c r="BH1790" s="11"/>
      <c r="BI1790" s="11"/>
      <c r="BJ1790" s="11"/>
      <c r="BK1790" s="11"/>
      <c r="BL1790" s="11"/>
      <c r="BM1790" s="11"/>
      <c r="BN1790" s="11"/>
      <c r="BO1790" s="11"/>
      <c r="BP1790" s="11"/>
      <c r="BQ1790" s="11"/>
      <c r="BR1790" s="11"/>
      <c r="BS1790" s="11"/>
      <c r="BT1790" s="11"/>
      <c r="BU1790" s="11"/>
      <c r="BV1790" s="11"/>
      <c r="BW1790" s="11"/>
      <c r="BX1790" s="11"/>
      <c r="BY1790" s="11"/>
      <c r="BZ1790" s="11"/>
      <c r="CA1790" s="11"/>
      <c r="CB1790" s="11"/>
      <c r="CC1790" s="11"/>
      <c r="CD1790" s="29"/>
      <c r="CE1790" s="11"/>
      <c r="CF1790" s="11"/>
      <c r="CG1790" s="29"/>
      <c r="CH1790" s="11"/>
      <c r="CI1790" s="11"/>
      <c r="CJ1790" s="11"/>
    </row>
    <row r="1791" spans="1:88" x14ac:dyDescent="0.2">
      <c r="A1791" s="13"/>
      <c r="B1791" s="13"/>
      <c r="C1791" s="11"/>
      <c r="D1791" s="29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1"/>
      <c r="T1791" s="11"/>
      <c r="U1791" s="11"/>
      <c r="V1791" s="11"/>
      <c r="W1791" s="11"/>
      <c r="X1791" s="11"/>
      <c r="Y1791" s="11"/>
      <c r="Z1791" s="11"/>
      <c r="AA1791" s="11"/>
      <c r="AB1791" s="11"/>
      <c r="AC1791" s="11"/>
      <c r="AD1791" s="11"/>
      <c r="AE1791" s="11"/>
      <c r="AF1791" s="11"/>
      <c r="AG1791" s="11"/>
      <c r="AH1791" s="11"/>
      <c r="AI1791" s="11"/>
      <c r="AJ1791" s="11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  <c r="AZ1791" s="11"/>
      <c r="BA1791" s="11"/>
      <c r="BB1791" s="11"/>
      <c r="BC1791" s="11"/>
      <c r="BD1791" s="11"/>
      <c r="BE1791" s="11"/>
      <c r="BF1791" s="11"/>
      <c r="BG1791" s="11"/>
      <c r="BH1791" s="11"/>
      <c r="BI1791" s="11"/>
      <c r="BJ1791" s="11"/>
      <c r="BK1791" s="11"/>
      <c r="BL1791" s="11"/>
      <c r="BM1791" s="11"/>
      <c r="BN1791" s="11"/>
      <c r="BO1791" s="11"/>
      <c r="BP1791" s="11"/>
      <c r="BQ1791" s="11"/>
      <c r="BR1791" s="11"/>
      <c r="BS1791" s="11"/>
      <c r="BT1791" s="11"/>
      <c r="BU1791" s="11"/>
      <c r="BV1791" s="11"/>
      <c r="BW1791" s="11"/>
      <c r="BX1791" s="11"/>
      <c r="BY1791" s="11"/>
      <c r="BZ1791" s="11"/>
      <c r="CA1791" s="11"/>
      <c r="CB1791" s="11"/>
      <c r="CC1791" s="11"/>
      <c r="CD1791" s="29"/>
      <c r="CE1791" s="11"/>
      <c r="CF1791" s="11"/>
      <c r="CG1791" s="29"/>
      <c r="CH1791" s="11"/>
      <c r="CI1791" s="11"/>
      <c r="CJ1791" s="11"/>
    </row>
    <row r="1792" spans="1:88" x14ac:dyDescent="0.2">
      <c r="A1792" s="13"/>
      <c r="B1792" s="13"/>
      <c r="C1792" s="11"/>
      <c r="D1792" s="29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11"/>
      <c r="S1792" s="11"/>
      <c r="T1792" s="11"/>
      <c r="U1792" s="11"/>
      <c r="V1792" s="11"/>
      <c r="W1792" s="11"/>
      <c r="X1792" s="11"/>
      <c r="Y1792" s="11"/>
      <c r="Z1792" s="11"/>
      <c r="AA1792" s="11"/>
      <c r="AB1792" s="11"/>
      <c r="AC1792" s="11"/>
      <c r="AD1792" s="11"/>
      <c r="AE1792" s="11"/>
      <c r="AF1792" s="11"/>
      <c r="AG1792" s="11"/>
      <c r="AH1792" s="11"/>
      <c r="AI1792" s="11"/>
      <c r="AJ1792" s="11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  <c r="AZ1792" s="11"/>
      <c r="BA1792" s="11"/>
      <c r="BB1792" s="11"/>
      <c r="BC1792" s="11"/>
      <c r="BD1792" s="11"/>
      <c r="BE1792" s="11"/>
      <c r="BF1792" s="11"/>
      <c r="BG1792" s="11"/>
      <c r="BH1792" s="11"/>
      <c r="BI1792" s="11"/>
      <c r="BJ1792" s="11"/>
      <c r="BK1792" s="11"/>
      <c r="BL1792" s="11"/>
      <c r="BM1792" s="11"/>
      <c r="BN1792" s="11"/>
      <c r="BO1792" s="11"/>
      <c r="BP1792" s="11"/>
      <c r="BQ1792" s="11"/>
      <c r="BR1792" s="11"/>
      <c r="BS1792" s="11"/>
      <c r="BT1792" s="11"/>
      <c r="BU1792" s="11"/>
      <c r="BV1792" s="11"/>
      <c r="BW1792" s="11"/>
      <c r="BX1792" s="11"/>
      <c r="BY1792" s="11"/>
      <c r="BZ1792" s="11"/>
      <c r="CA1792" s="11"/>
      <c r="CB1792" s="11"/>
      <c r="CC1792" s="11"/>
      <c r="CD1792" s="29"/>
      <c r="CE1792" s="11"/>
      <c r="CF1792" s="11"/>
      <c r="CG1792" s="29"/>
      <c r="CH1792" s="11"/>
      <c r="CI1792" s="11"/>
      <c r="CJ1792" s="11"/>
    </row>
    <row r="1793" spans="1:88" x14ac:dyDescent="0.2">
      <c r="A1793" s="13"/>
      <c r="B1793" s="13"/>
      <c r="C1793" s="11"/>
      <c r="D1793" s="29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1"/>
      <c r="T1793" s="11"/>
      <c r="U1793" s="11"/>
      <c r="V1793" s="11"/>
      <c r="W1793" s="11"/>
      <c r="X1793" s="11"/>
      <c r="Y1793" s="11"/>
      <c r="Z1793" s="11"/>
      <c r="AA1793" s="11"/>
      <c r="AB1793" s="11"/>
      <c r="AC1793" s="11"/>
      <c r="AD1793" s="11"/>
      <c r="AE1793" s="11"/>
      <c r="AF1793" s="11"/>
      <c r="AG1793" s="11"/>
      <c r="AH1793" s="11"/>
      <c r="AI1793" s="11"/>
      <c r="AJ1793" s="11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  <c r="AZ1793" s="11"/>
      <c r="BA1793" s="11"/>
      <c r="BB1793" s="11"/>
      <c r="BC1793" s="11"/>
      <c r="BD1793" s="11"/>
      <c r="BE1793" s="11"/>
      <c r="BF1793" s="11"/>
      <c r="BG1793" s="11"/>
      <c r="BH1793" s="11"/>
      <c r="BI1793" s="11"/>
      <c r="BJ1793" s="11"/>
      <c r="BK1793" s="11"/>
      <c r="BL1793" s="11"/>
      <c r="BM1793" s="11"/>
      <c r="BN1793" s="11"/>
      <c r="BO1793" s="11"/>
      <c r="BP1793" s="11"/>
      <c r="BQ1793" s="11"/>
      <c r="BR1793" s="11"/>
      <c r="BS1793" s="11"/>
      <c r="BT1793" s="11"/>
      <c r="BU1793" s="11"/>
      <c r="BV1793" s="11"/>
      <c r="BW1793" s="11"/>
      <c r="BX1793" s="11"/>
      <c r="BY1793" s="11"/>
      <c r="BZ1793" s="11"/>
      <c r="CA1793" s="11"/>
      <c r="CB1793" s="11"/>
      <c r="CC1793" s="11"/>
      <c r="CD1793" s="29"/>
      <c r="CE1793" s="11"/>
      <c r="CF1793" s="11"/>
      <c r="CG1793" s="29"/>
      <c r="CH1793" s="11"/>
      <c r="CI1793" s="11"/>
      <c r="CJ1793" s="11"/>
    </row>
    <row r="1794" spans="1:88" x14ac:dyDescent="0.2">
      <c r="A1794" s="13"/>
      <c r="B1794" s="13"/>
      <c r="C1794" s="11"/>
      <c r="D1794" s="29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11"/>
      <c r="S1794" s="11"/>
      <c r="T1794" s="11"/>
      <c r="U1794" s="11"/>
      <c r="V1794" s="11"/>
      <c r="W1794" s="11"/>
      <c r="X1794" s="11"/>
      <c r="Y1794" s="11"/>
      <c r="Z1794" s="11"/>
      <c r="AA1794" s="11"/>
      <c r="AB1794" s="11"/>
      <c r="AC1794" s="11"/>
      <c r="AD1794" s="11"/>
      <c r="AE1794" s="11"/>
      <c r="AF1794" s="11"/>
      <c r="AG1794" s="11"/>
      <c r="AH1794" s="11"/>
      <c r="AI1794" s="11"/>
      <c r="AJ1794" s="11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  <c r="AZ1794" s="11"/>
      <c r="BA1794" s="11"/>
      <c r="BB1794" s="11"/>
      <c r="BC1794" s="11"/>
      <c r="BD1794" s="11"/>
      <c r="BE1794" s="11"/>
      <c r="BF1794" s="11"/>
      <c r="BG1794" s="11"/>
      <c r="BH1794" s="11"/>
      <c r="BI1794" s="11"/>
      <c r="BJ1794" s="11"/>
      <c r="BK1794" s="11"/>
      <c r="BL1794" s="11"/>
      <c r="BM1794" s="11"/>
      <c r="BN1794" s="11"/>
      <c r="BO1794" s="11"/>
      <c r="BP1794" s="11"/>
      <c r="BQ1794" s="11"/>
      <c r="BR1794" s="11"/>
      <c r="BS1794" s="11"/>
      <c r="BT1794" s="11"/>
      <c r="BU1794" s="11"/>
      <c r="BV1794" s="11"/>
      <c r="BW1794" s="11"/>
      <c r="BX1794" s="11"/>
      <c r="BY1794" s="11"/>
      <c r="BZ1794" s="11"/>
      <c r="CA1794" s="11"/>
      <c r="CB1794" s="11"/>
      <c r="CC1794" s="11"/>
      <c r="CD1794" s="29"/>
      <c r="CE1794" s="11"/>
      <c r="CF1794" s="11"/>
      <c r="CG1794" s="29"/>
      <c r="CH1794" s="11"/>
      <c r="CI1794" s="11"/>
      <c r="CJ1794" s="11"/>
    </row>
    <row r="1795" spans="1:88" x14ac:dyDescent="0.2">
      <c r="A1795" s="13"/>
      <c r="B1795" s="13"/>
      <c r="C1795" s="11"/>
      <c r="D1795" s="29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1"/>
      <c r="T1795" s="11"/>
      <c r="U1795" s="11"/>
      <c r="V1795" s="11"/>
      <c r="W1795" s="11"/>
      <c r="X1795" s="11"/>
      <c r="Y1795" s="11"/>
      <c r="Z1795" s="11"/>
      <c r="AA1795" s="11"/>
      <c r="AB1795" s="11"/>
      <c r="AC1795" s="11"/>
      <c r="AD1795" s="11"/>
      <c r="AE1795" s="11"/>
      <c r="AF1795" s="11"/>
      <c r="AG1795" s="11"/>
      <c r="AH1795" s="11"/>
      <c r="AI1795" s="11"/>
      <c r="AJ1795" s="11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  <c r="AZ1795" s="11"/>
      <c r="BA1795" s="11"/>
      <c r="BB1795" s="11"/>
      <c r="BC1795" s="11"/>
      <c r="BD1795" s="11"/>
      <c r="BE1795" s="11"/>
      <c r="BF1795" s="11"/>
      <c r="BG1795" s="11"/>
      <c r="BH1795" s="11"/>
      <c r="BI1795" s="11"/>
      <c r="BJ1795" s="11"/>
      <c r="BK1795" s="11"/>
      <c r="BL1795" s="11"/>
      <c r="BM1795" s="11"/>
      <c r="BN1795" s="11"/>
      <c r="BO1795" s="11"/>
      <c r="BP1795" s="11"/>
      <c r="BQ1795" s="11"/>
      <c r="BR1795" s="11"/>
      <c r="BS1795" s="11"/>
      <c r="BT1795" s="11"/>
      <c r="BU1795" s="11"/>
      <c r="BV1795" s="11"/>
      <c r="BW1795" s="11"/>
      <c r="BX1795" s="11"/>
      <c r="BY1795" s="11"/>
      <c r="BZ1795" s="11"/>
      <c r="CA1795" s="11"/>
      <c r="CB1795" s="11"/>
      <c r="CC1795" s="11"/>
      <c r="CD1795" s="29"/>
      <c r="CE1795" s="11"/>
      <c r="CF1795" s="11"/>
      <c r="CG1795" s="29"/>
      <c r="CH1795" s="11"/>
      <c r="CI1795" s="11"/>
      <c r="CJ1795" s="11"/>
    </row>
    <row r="1796" spans="1:88" x14ac:dyDescent="0.2">
      <c r="A1796" s="13"/>
      <c r="B1796" s="13"/>
      <c r="C1796" s="11"/>
      <c r="D1796" s="29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11"/>
      <c r="S1796" s="11"/>
      <c r="T1796" s="11"/>
      <c r="U1796" s="11"/>
      <c r="V1796" s="11"/>
      <c r="W1796" s="11"/>
      <c r="X1796" s="11"/>
      <c r="Y1796" s="11"/>
      <c r="Z1796" s="11"/>
      <c r="AA1796" s="11"/>
      <c r="AB1796" s="11"/>
      <c r="AC1796" s="11"/>
      <c r="AD1796" s="11"/>
      <c r="AE1796" s="11"/>
      <c r="AF1796" s="11"/>
      <c r="AG1796" s="11"/>
      <c r="AH1796" s="11"/>
      <c r="AI1796" s="11"/>
      <c r="AJ1796" s="11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  <c r="AZ1796" s="11"/>
      <c r="BA1796" s="11"/>
      <c r="BB1796" s="11"/>
      <c r="BC1796" s="11"/>
      <c r="BD1796" s="11"/>
      <c r="BE1796" s="11"/>
      <c r="BF1796" s="11"/>
      <c r="BG1796" s="11"/>
      <c r="BH1796" s="11"/>
      <c r="BI1796" s="11"/>
      <c r="BJ1796" s="11"/>
      <c r="BK1796" s="11"/>
      <c r="BL1796" s="11"/>
      <c r="BM1796" s="11"/>
      <c r="BN1796" s="11"/>
      <c r="BO1796" s="11"/>
      <c r="BP1796" s="11"/>
      <c r="BQ1796" s="11"/>
      <c r="BR1796" s="11"/>
      <c r="BS1796" s="11"/>
      <c r="BT1796" s="11"/>
      <c r="BU1796" s="11"/>
      <c r="BV1796" s="11"/>
      <c r="BW1796" s="11"/>
      <c r="BX1796" s="11"/>
      <c r="BY1796" s="11"/>
      <c r="BZ1796" s="11"/>
      <c r="CA1796" s="11"/>
      <c r="CB1796" s="11"/>
      <c r="CC1796" s="11"/>
      <c r="CD1796" s="29"/>
      <c r="CE1796" s="11"/>
      <c r="CF1796" s="11"/>
      <c r="CG1796" s="29"/>
      <c r="CH1796" s="11"/>
      <c r="CI1796" s="11"/>
      <c r="CJ1796" s="11"/>
    </row>
    <row r="1797" spans="1:88" x14ac:dyDescent="0.2">
      <c r="A1797" s="13"/>
      <c r="B1797" s="13"/>
      <c r="C1797" s="11"/>
      <c r="D1797" s="29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1"/>
      <c r="T1797" s="11"/>
      <c r="U1797" s="11"/>
      <c r="V1797" s="11"/>
      <c r="W1797" s="11"/>
      <c r="X1797" s="11"/>
      <c r="Y1797" s="11"/>
      <c r="Z1797" s="11"/>
      <c r="AA1797" s="11"/>
      <c r="AB1797" s="11"/>
      <c r="AC1797" s="11"/>
      <c r="AD1797" s="11"/>
      <c r="AE1797" s="11"/>
      <c r="AF1797" s="11"/>
      <c r="AG1797" s="11"/>
      <c r="AH1797" s="11"/>
      <c r="AI1797" s="11"/>
      <c r="AJ1797" s="11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  <c r="AZ1797" s="11"/>
      <c r="BA1797" s="11"/>
      <c r="BB1797" s="11"/>
      <c r="BC1797" s="11"/>
      <c r="BD1797" s="11"/>
      <c r="BE1797" s="11"/>
      <c r="BF1797" s="11"/>
      <c r="BG1797" s="11"/>
      <c r="BH1797" s="11"/>
      <c r="BI1797" s="11"/>
      <c r="BJ1797" s="11"/>
      <c r="BK1797" s="11"/>
      <c r="BL1797" s="11"/>
      <c r="BM1797" s="11"/>
      <c r="BN1797" s="11"/>
      <c r="BO1797" s="11"/>
      <c r="BP1797" s="11"/>
      <c r="BQ1797" s="11"/>
      <c r="BR1797" s="11"/>
      <c r="BS1797" s="11"/>
      <c r="BT1797" s="11"/>
      <c r="BU1797" s="11"/>
      <c r="BV1797" s="11"/>
      <c r="BW1797" s="11"/>
      <c r="BX1797" s="11"/>
      <c r="BY1797" s="11"/>
      <c r="BZ1797" s="11"/>
      <c r="CA1797" s="11"/>
      <c r="CB1797" s="11"/>
      <c r="CC1797" s="11"/>
      <c r="CD1797" s="29"/>
      <c r="CE1797" s="11"/>
      <c r="CF1797" s="11"/>
      <c r="CG1797" s="29"/>
      <c r="CH1797" s="11"/>
      <c r="CI1797" s="11"/>
      <c r="CJ1797" s="11"/>
    </row>
    <row r="1798" spans="1:88" x14ac:dyDescent="0.2">
      <c r="A1798" s="13"/>
      <c r="B1798" s="13"/>
      <c r="C1798" s="11"/>
      <c r="D1798" s="29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1"/>
      <c r="T1798" s="11"/>
      <c r="U1798" s="11"/>
      <c r="V1798" s="11"/>
      <c r="W1798" s="11"/>
      <c r="X1798" s="11"/>
      <c r="Y1798" s="11"/>
      <c r="Z1798" s="11"/>
      <c r="AA1798" s="11"/>
      <c r="AB1798" s="11"/>
      <c r="AC1798" s="11"/>
      <c r="AD1798" s="11"/>
      <c r="AE1798" s="11"/>
      <c r="AF1798" s="11"/>
      <c r="AG1798" s="11"/>
      <c r="AH1798" s="11"/>
      <c r="AI1798" s="11"/>
      <c r="AJ1798" s="11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  <c r="AZ1798" s="11"/>
      <c r="BA1798" s="11"/>
      <c r="BB1798" s="11"/>
      <c r="BC1798" s="11"/>
      <c r="BD1798" s="11"/>
      <c r="BE1798" s="11"/>
      <c r="BF1798" s="11"/>
      <c r="BG1798" s="11"/>
      <c r="BH1798" s="11"/>
      <c r="BI1798" s="11"/>
      <c r="BJ1798" s="11"/>
      <c r="BK1798" s="11"/>
      <c r="BL1798" s="11"/>
      <c r="BM1798" s="11"/>
      <c r="BN1798" s="11"/>
      <c r="BO1798" s="11"/>
      <c r="BP1798" s="11"/>
      <c r="BQ1798" s="11"/>
      <c r="BR1798" s="11"/>
      <c r="BS1798" s="11"/>
      <c r="BT1798" s="11"/>
      <c r="BU1798" s="11"/>
      <c r="BV1798" s="11"/>
      <c r="BW1798" s="11"/>
      <c r="BX1798" s="11"/>
      <c r="BY1798" s="11"/>
      <c r="BZ1798" s="11"/>
      <c r="CA1798" s="11"/>
      <c r="CB1798" s="11"/>
      <c r="CC1798" s="11"/>
      <c r="CD1798" s="29"/>
      <c r="CE1798" s="11"/>
      <c r="CF1798" s="11"/>
      <c r="CG1798" s="29"/>
      <c r="CH1798" s="11"/>
      <c r="CI1798" s="11"/>
      <c r="CJ1798" s="11"/>
    </row>
    <row r="1799" spans="1:88" x14ac:dyDescent="0.2">
      <c r="A1799" s="13"/>
      <c r="B1799" s="13"/>
      <c r="C1799" s="11"/>
      <c r="D1799" s="29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1"/>
      <c r="T1799" s="11"/>
      <c r="U1799" s="11"/>
      <c r="V1799" s="11"/>
      <c r="W1799" s="11"/>
      <c r="X1799" s="11"/>
      <c r="Y1799" s="11"/>
      <c r="Z1799" s="11"/>
      <c r="AA1799" s="11"/>
      <c r="AB1799" s="11"/>
      <c r="AC1799" s="11"/>
      <c r="AD1799" s="11"/>
      <c r="AE1799" s="11"/>
      <c r="AF1799" s="11"/>
      <c r="AG1799" s="11"/>
      <c r="AH1799" s="11"/>
      <c r="AI1799" s="11"/>
      <c r="AJ1799" s="11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  <c r="AZ1799" s="11"/>
      <c r="BA1799" s="11"/>
      <c r="BB1799" s="11"/>
      <c r="BC1799" s="11"/>
      <c r="BD1799" s="11"/>
      <c r="BE1799" s="11"/>
      <c r="BF1799" s="11"/>
      <c r="BG1799" s="11"/>
      <c r="BH1799" s="11"/>
      <c r="BI1799" s="11"/>
      <c r="BJ1799" s="11"/>
      <c r="BK1799" s="11"/>
      <c r="BL1799" s="11"/>
      <c r="BM1799" s="11"/>
      <c r="BN1799" s="11"/>
      <c r="BO1799" s="11"/>
      <c r="BP1799" s="11"/>
      <c r="BQ1799" s="11"/>
      <c r="BR1799" s="11"/>
      <c r="BS1799" s="11"/>
      <c r="BT1799" s="11"/>
      <c r="BU1799" s="11"/>
      <c r="BV1799" s="11"/>
      <c r="BW1799" s="11"/>
      <c r="BX1799" s="11"/>
      <c r="BY1799" s="11"/>
      <c r="BZ1799" s="11"/>
      <c r="CA1799" s="11"/>
      <c r="CB1799" s="11"/>
      <c r="CC1799" s="11"/>
      <c r="CD1799" s="29"/>
      <c r="CE1799" s="11"/>
      <c r="CF1799" s="11"/>
      <c r="CG1799" s="29"/>
      <c r="CH1799" s="11"/>
      <c r="CI1799" s="11"/>
      <c r="CJ1799" s="11"/>
    </row>
    <row r="1800" spans="1:88" x14ac:dyDescent="0.2">
      <c r="A1800" s="13"/>
      <c r="B1800" s="13"/>
      <c r="C1800" s="11"/>
      <c r="D1800" s="29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11"/>
      <c r="S1800" s="11"/>
      <c r="T1800" s="11"/>
      <c r="U1800" s="11"/>
      <c r="V1800" s="11"/>
      <c r="W1800" s="11"/>
      <c r="X1800" s="11"/>
      <c r="Y1800" s="11"/>
      <c r="Z1800" s="11"/>
      <c r="AA1800" s="11"/>
      <c r="AB1800" s="11"/>
      <c r="AC1800" s="11"/>
      <c r="AD1800" s="11"/>
      <c r="AE1800" s="11"/>
      <c r="AF1800" s="11"/>
      <c r="AG1800" s="11"/>
      <c r="AH1800" s="11"/>
      <c r="AI1800" s="11"/>
      <c r="AJ1800" s="11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  <c r="AZ1800" s="11"/>
      <c r="BA1800" s="11"/>
      <c r="BB1800" s="11"/>
      <c r="BC1800" s="11"/>
      <c r="BD1800" s="11"/>
      <c r="BE1800" s="11"/>
      <c r="BF1800" s="11"/>
      <c r="BG1800" s="11"/>
      <c r="BH1800" s="11"/>
      <c r="BI1800" s="11"/>
      <c r="BJ1800" s="11"/>
      <c r="BK1800" s="11"/>
      <c r="BL1800" s="11"/>
      <c r="BM1800" s="11"/>
      <c r="BN1800" s="11"/>
      <c r="BO1800" s="11"/>
      <c r="BP1800" s="11"/>
      <c r="BQ1800" s="11"/>
      <c r="BR1800" s="11"/>
      <c r="BS1800" s="11"/>
      <c r="BT1800" s="11"/>
      <c r="BU1800" s="11"/>
      <c r="BV1800" s="11"/>
      <c r="BW1800" s="11"/>
      <c r="BX1800" s="11"/>
      <c r="BY1800" s="11"/>
      <c r="BZ1800" s="11"/>
      <c r="CA1800" s="11"/>
      <c r="CB1800" s="11"/>
      <c r="CC1800" s="11"/>
      <c r="CD1800" s="29"/>
      <c r="CE1800" s="11"/>
      <c r="CF1800" s="11"/>
      <c r="CG1800" s="29"/>
      <c r="CH1800" s="11"/>
      <c r="CI1800" s="11"/>
      <c r="CJ1800" s="11"/>
    </row>
    <row r="1801" spans="1:88" x14ac:dyDescent="0.2">
      <c r="A1801" s="13"/>
      <c r="B1801" s="13"/>
      <c r="C1801" s="11"/>
      <c r="D1801" s="29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1"/>
      <c r="T1801" s="11"/>
      <c r="U1801" s="11"/>
      <c r="V1801" s="11"/>
      <c r="W1801" s="11"/>
      <c r="X1801" s="11"/>
      <c r="Y1801" s="11"/>
      <c r="Z1801" s="11"/>
      <c r="AA1801" s="11"/>
      <c r="AB1801" s="11"/>
      <c r="AC1801" s="11"/>
      <c r="AD1801" s="11"/>
      <c r="AE1801" s="11"/>
      <c r="AF1801" s="11"/>
      <c r="AG1801" s="11"/>
      <c r="AH1801" s="11"/>
      <c r="AI1801" s="11"/>
      <c r="AJ1801" s="11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  <c r="AZ1801" s="11"/>
      <c r="BA1801" s="11"/>
      <c r="BB1801" s="11"/>
      <c r="BC1801" s="11"/>
      <c r="BD1801" s="11"/>
      <c r="BE1801" s="11"/>
      <c r="BF1801" s="11"/>
      <c r="BG1801" s="11"/>
      <c r="BH1801" s="11"/>
      <c r="BI1801" s="11"/>
      <c r="BJ1801" s="11"/>
      <c r="BK1801" s="11"/>
      <c r="BL1801" s="11"/>
      <c r="BM1801" s="11"/>
      <c r="BN1801" s="11"/>
      <c r="BO1801" s="11"/>
      <c r="BP1801" s="11"/>
      <c r="BQ1801" s="11"/>
      <c r="BR1801" s="11"/>
      <c r="BS1801" s="11"/>
      <c r="BT1801" s="11"/>
      <c r="BU1801" s="11"/>
      <c r="BV1801" s="11"/>
      <c r="BW1801" s="11"/>
      <c r="BX1801" s="11"/>
      <c r="BY1801" s="11"/>
      <c r="BZ1801" s="11"/>
      <c r="CA1801" s="11"/>
      <c r="CB1801" s="11"/>
      <c r="CC1801" s="11"/>
      <c r="CD1801" s="29"/>
      <c r="CE1801" s="11"/>
      <c r="CF1801" s="11"/>
      <c r="CG1801" s="29"/>
      <c r="CH1801" s="11"/>
      <c r="CI1801" s="11"/>
      <c r="CJ1801" s="11"/>
    </row>
    <row r="1802" spans="1:88" x14ac:dyDescent="0.2">
      <c r="A1802" s="13"/>
      <c r="B1802" s="13"/>
      <c r="C1802" s="11"/>
      <c r="D1802" s="29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  <c r="U1802" s="11"/>
      <c r="V1802" s="11"/>
      <c r="W1802" s="11"/>
      <c r="X1802" s="11"/>
      <c r="Y1802" s="11"/>
      <c r="Z1802" s="11"/>
      <c r="AA1802" s="11"/>
      <c r="AB1802" s="11"/>
      <c r="AC1802" s="11"/>
      <c r="AD1802" s="11"/>
      <c r="AE1802" s="11"/>
      <c r="AF1802" s="11"/>
      <c r="AG1802" s="11"/>
      <c r="AH1802" s="11"/>
      <c r="AI1802" s="11"/>
      <c r="AJ1802" s="11"/>
      <c r="AK1802" s="11"/>
      <c r="AL1802" s="11"/>
      <c r="AM1802" s="11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  <c r="AZ1802" s="11"/>
      <c r="BA1802" s="11"/>
      <c r="BB1802" s="11"/>
      <c r="BC1802" s="11"/>
      <c r="BD1802" s="11"/>
      <c r="BE1802" s="11"/>
      <c r="BF1802" s="11"/>
      <c r="BG1802" s="11"/>
      <c r="BH1802" s="11"/>
      <c r="BI1802" s="11"/>
      <c r="BJ1802" s="11"/>
      <c r="BK1802" s="11"/>
      <c r="BL1802" s="11"/>
      <c r="BM1802" s="11"/>
      <c r="BN1802" s="11"/>
      <c r="BO1802" s="11"/>
      <c r="BP1802" s="11"/>
      <c r="BQ1802" s="11"/>
      <c r="BR1802" s="11"/>
      <c r="BS1802" s="11"/>
      <c r="BT1802" s="11"/>
      <c r="BU1802" s="11"/>
      <c r="BV1802" s="11"/>
      <c r="BW1802" s="11"/>
      <c r="BX1802" s="11"/>
      <c r="BY1802" s="11"/>
      <c r="BZ1802" s="11"/>
      <c r="CA1802" s="11"/>
      <c r="CB1802" s="11"/>
      <c r="CC1802" s="11"/>
      <c r="CD1802" s="29"/>
      <c r="CE1802" s="11"/>
      <c r="CF1802" s="11"/>
      <c r="CG1802" s="29"/>
      <c r="CH1802" s="11"/>
      <c r="CI1802" s="11"/>
      <c r="CJ1802" s="11"/>
    </row>
    <row r="1803" spans="1:88" x14ac:dyDescent="0.2">
      <c r="A1803" s="13"/>
      <c r="B1803" s="13"/>
      <c r="C1803" s="11"/>
      <c r="D1803" s="29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1"/>
      <c r="T1803" s="11"/>
      <c r="U1803" s="11"/>
      <c r="V1803" s="11"/>
      <c r="W1803" s="11"/>
      <c r="X1803" s="11"/>
      <c r="Y1803" s="11"/>
      <c r="Z1803" s="11"/>
      <c r="AA1803" s="11"/>
      <c r="AB1803" s="11"/>
      <c r="AC1803" s="11"/>
      <c r="AD1803" s="11"/>
      <c r="AE1803" s="11"/>
      <c r="AF1803" s="11"/>
      <c r="AG1803" s="11"/>
      <c r="AH1803" s="11"/>
      <c r="AI1803" s="11"/>
      <c r="AJ1803" s="11"/>
      <c r="AK1803" s="11"/>
      <c r="AL1803" s="11"/>
      <c r="AM1803" s="11"/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  <c r="AZ1803" s="11"/>
      <c r="BA1803" s="11"/>
      <c r="BB1803" s="11"/>
      <c r="BC1803" s="11"/>
      <c r="BD1803" s="11"/>
      <c r="BE1803" s="11"/>
      <c r="BF1803" s="11"/>
      <c r="BG1803" s="11"/>
      <c r="BH1803" s="11"/>
      <c r="BI1803" s="11"/>
      <c r="BJ1803" s="11"/>
      <c r="BK1803" s="11"/>
      <c r="BL1803" s="11"/>
      <c r="BM1803" s="11"/>
      <c r="BN1803" s="11"/>
      <c r="BO1803" s="11"/>
      <c r="BP1803" s="11"/>
      <c r="BQ1803" s="11"/>
      <c r="BR1803" s="11"/>
      <c r="BS1803" s="11"/>
      <c r="BT1803" s="11"/>
      <c r="BU1803" s="11"/>
      <c r="BV1803" s="11"/>
      <c r="BW1803" s="11"/>
      <c r="BX1803" s="11"/>
      <c r="BY1803" s="11"/>
      <c r="BZ1803" s="11"/>
      <c r="CA1803" s="11"/>
      <c r="CB1803" s="11"/>
      <c r="CC1803" s="11"/>
      <c r="CD1803" s="29"/>
      <c r="CE1803" s="11"/>
      <c r="CF1803" s="11"/>
      <c r="CG1803" s="29"/>
      <c r="CH1803" s="11"/>
      <c r="CI1803" s="11"/>
      <c r="CJ1803" s="11"/>
    </row>
    <row r="1804" spans="1:88" x14ac:dyDescent="0.2">
      <c r="A1804" s="13"/>
      <c r="B1804" s="13"/>
      <c r="C1804" s="11"/>
      <c r="D1804" s="29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11"/>
      <c r="S1804" s="11"/>
      <c r="T1804" s="11"/>
      <c r="U1804" s="11"/>
      <c r="V1804" s="11"/>
      <c r="W1804" s="11"/>
      <c r="X1804" s="11"/>
      <c r="Y1804" s="11"/>
      <c r="Z1804" s="11"/>
      <c r="AA1804" s="11"/>
      <c r="AB1804" s="11"/>
      <c r="AC1804" s="11"/>
      <c r="AD1804" s="11"/>
      <c r="AE1804" s="11"/>
      <c r="AF1804" s="11"/>
      <c r="AG1804" s="11"/>
      <c r="AH1804" s="11"/>
      <c r="AI1804" s="11"/>
      <c r="AJ1804" s="11"/>
      <c r="AK1804" s="11"/>
      <c r="AL1804" s="11"/>
      <c r="AM1804" s="11"/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  <c r="AZ1804" s="11"/>
      <c r="BA1804" s="11"/>
      <c r="BB1804" s="11"/>
      <c r="BC1804" s="11"/>
      <c r="BD1804" s="11"/>
      <c r="BE1804" s="11"/>
      <c r="BF1804" s="11"/>
      <c r="BG1804" s="11"/>
      <c r="BH1804" s="11"/>
      <c r="BI1804" s="11"/>
      <c r="BJ1804" s="11"/>
      <c r="BK1804" s="11"/>
      <c r="BL1804" s="11"/>
      <c r="BM1804" s="11"/>
      <c r="BN1804" s="11"/>
      <c r="BO1804" s="11"/>
      <c r="BP1804" s="11"/>
      <c r="BQ1804" s="11"/>
      <c r="BR1804" s="11"/>
      <c r="BS1804" s="11"/>
      <c r="BT1804" s="11"/>
      <c r="BU1804" s="11"/>
      <c r="BV1804" s="11"/>
      <c r="BW1804" s="11"/>
      <c r="BX1804" s="11"/>
      <c r="BY1804" s="11"/>
      <c r="BZ1804" s="11"/>
      <c r="CA1804" s="11"/>
      <c r="CB1804" s="11"/>
      <c r="CC1804" s="11"/>
      <c r="CD1804" s="29"/>
      <c r="CE1804" s="11"/>
      <c r="CF1804" s="11"/>
      <c r="CG1804" s="29"/>
      <c r="CH1804" s="11"/>
      <c r="CI1804" s="11"/>
      <c r="CJ1804" s="11"/>
    </row>
    <row r="1805" spans="1:88" x14ac:dyDescent="0.2">
      <c r="A1805" s="13"/>
      <c r="B1805" s="13"/>
      <c r="C1805" s="11"/>
      <c r="D1805" s="29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1"/>
      <c r="T1805" s="11"/>
      <c r="U1805" s="11"/>
      <c r="V1805" s="11"/>
      <c r="W1805" s="11"/>
      <c r="X1805" s="11"/>
      <c r="Y1805" s="11"/>
      <c r="Z1805" s="11"/>
      <c r="AA1805" s="11"/>
      <c r="AB1805" s="11"/>
      <c r="AC1805" s="11"/>
      <c r="AD1805" s="11"/>
      <c r="AE1805" s="11"/>
      <c r="AF1805" s="11"/>
      <c r="AG1805" s="11"/>
      <c r="AH1805" s="11"/>
      <c r="AI1805" s="11"/>
      <c r="AJ1805" s="11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  <c r="AZ1805" s="11"/>
      <c r="BA1805" s="11"/>
      <c r="BB1805" s="11"/>
      <c r="BC1805" s="11"/>
      <c r="BD1805" s="11"/>
      <c r="BE1805" s="11"/>
      <c r="BF1805" s="11"/>
      <c r="BG1805" s="11"/>
      <c r="BH1805" s="11"/>
      <c r="BI1805" s="11"/>
      <c r="BJ1805" s="11"/>
      <c r="BK1805" s="11"/>
      <c r="BL1805" s="11"/>
      <c r="BM1805" s="11"/>
      <c r="BN1805" s="11"/>
      <c r="BO1805" s="11"/>
      <c r="BP1805" s="11"/>
      <c r="BQ1805" s="11"/>
      <c r="BR1805" s="11"/>
      <c r="BS1805" s="11"/>
      <c r="BT1805" s="11"/>
      <c r="BU1805" s="11"/>
      <c r="BV1805" s="11"/>
      <c r="BW1805" s="11"/>
      <c r="BX1805" s="11"/>
      <c r="BY1805" s="11"/>
      <c r="BZ1805" s="11"/>
      <c r="CA1805" s="11"/>
      <c r="CB1805" s="11"/>
      <c r="CC1805" s="11"/>
      <c r="CD1805" s="29"/>
      <c r="CE1805" s="11"/>
      <c r="CF1805" s="11"/>
      <c r="CG1805" s="29"/>
      <c r="CH1805" s="11"/>
      <c r="CI1805" s="11"/>
      <c r="CJ1805" s="11"/>
    </row>
    <row r="1806" spans="1:88" x14ac:dyDescent="0.2">
      <c r="A1806" s="13"/>
      <c r="B1806" s="13"/>
      <c r="C1806" s="11"/>
      <c r="D1806" s="29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11"/>
      <c r="S1806" s="11"/>
      <c r="T1806" s="11"/>
      <c r="U1806" s="11"/>
      <c r="V1806" s="11"/>
      <c r="W1806" s="11"/>
      <c r="X1806" s="11"/>
      <c r="Y1806" s="11"/>
      <c r="Z1806" s="11"/>
      <c r="AA1806" s="11"/>
      <c r="AB1806" s="11"/>
      <c r="AC1806" s="11"/>
      <c r="AD1806" s="11"/>
      <c r="AE1806" s="11"/>
      <c r="AF1806" s="11"/>
      <c r="AG1806" s="11"/>
      <c r="AH1806" s="11"/>
      <c r="AI1806" s="11"/>
      <c r="AJ1806" s="11"/>
      <c r="AK1806" s="11"/>
      <c r="AL1806" s="11"/>
      <c r="AM1806" s="11"/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  <c r="AZ1806" s="11"/>
      <c r="BA1806" s="11"/>
      <c r="BB1806" s="11"/>
      <c r="BC1806" s="11"/>
      <c r="BD1806" s="11"/>
      <c r="BE1806" s="11"/>
      <c r="BF1806" s="11"/>
      <c r="BG1806" s="11"/>
      <c r="BH1806" s="11"/>
      <c r="BI1806" s="11"/>
      <c r="BJ1806" s="11"/>
      <c r="BK1806" s="11"/>
      <c r="BL1806" s="11"/>
      <c r="BM1806" s="11"/>
      <c r="BN1806" s="11"/>
      <c r="BO1806" s="11"/>
      <c r="BP1806" s="11"/>
      <c r="BQ1806" s="11"/>
      <c r="BR1806" s="11"/>
      <c r="BS1806" s="11"/>
      <c r="BT1806" s="11"/>
      <c r="BU1806" s="11"/>
      <c r="BV1806" s="11"/>
      <c r="BW1806" s="11"/>
      <c r="BX1806" s="11"/>
      <c r="BY1806" s="11"/>
      <c r="BZ1806" s="11"/>
      <c r="CA1806" s="11"/>
      <c r="CB1806" s="11"/>
      <c r="CC1806" s="11"/>
      <c r="CD1806" s="29"/>
      <c r="CE1806" s="11"/>
      <c r="CF1806" s="11"/>
      <c r="CG1806" s="29"/>
      <c r="CH1806" s="11"/>
      <c r="CI1806" s="11"/>
      <c r="CJ1806" s="11"/>
    </row>
    <row r="1807" spans="1:88" x14ac:dyDescent="0.2">
      <c r="A1807" s="13"/>
      <c r="B1807" s="13"/>
      <c r="C1807" s="11"/>
      <c r="D1807" s="29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1"/>
      <c r="T1807" s="11"/>
      <c r="U1807" s="11"/>
      <c r="V1807" s="11"/>
      <c r="W1807" s="11"/>
      <c r="X1807" s="11"/>
      <c r="Y1807" s="11"/>
      <c r="Z1807" s="11"/>
      <c r="AA1807" s="11"/>
      <c r="AB1807" s="11"/>
      <c r="AC1807" s="11"/>
      <c r="AD1807" s="11"/>
      <c r="AE1807" s="11"/>
      <c r="AF1807" s="11"/>
      <c r="AG1807" s="11"/>
      <c r="AH1807" s="11"/>
      <c r="AI1807" s="11"/>
      <c r="AJ1807" s="11"/>
      <c r="AK1807" s="11"/>
      <c r="AL1807" s="11"/>
      <c r="AM1807" s="11"/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  <c r="AZ1807" s="11"/>
      <c r="BA1807" s="11"/>
      <c r="BB1807" s="11"/>
      <c r="BC1807" s="11"/>
      <c r="BD1807" s="11"/>
      <c r="BE1807" s="11"/>
      <c r="BF1807" s="11"/>
      <c r="BG1807" s="11"/>
      <c r="BH1807" s="11"/>
      <c r="BI1807" s="11"/>
      <c r="BJ1807" s="11"/>
      <c r="BK1807" s="11"/>
      <c r="BL1807" s="11"/>
      <c r="BM1807" s="11"/>
      <c r="BN1807" s="11"/>
      <c r="BO1807" s="11"/>
      <c r="BP1807" s="11"/>
      <c r="BQ1807" s="11"/>
      <c r="BR1807" s="11"/>
      <c r="BS1807" s="11"/>
      <c r="BT1807" s="11"/>
      <c r="BU1807" s="11"/>
      <c r="BV1807" s="11"/>
      <c r="BW1807" s="11"/>
      <c r="BX1807" s="11"/>
      <c r="BY1807" s="11"/>
      <c r="BZ1807" s="11"/>
      <c r="CA1807" s="11"/>
      <c r="CB1807" s="11"/>
      <c r="CC1807" s="11"/>
      <c r="CD1807" s="29"/>
      <c r="CE1807" s="11"/>
      <c r="CF1807" s="11"/>
      <c r="CG1807" s="29"/>
      <c r="CH1807" s="11"/>
      <c r="CI1807" s="11"/>
      <c r="CJ1807" s="11"/>
    </row>
    <row r="1808" spans="1:88" x14ac:dyDescent="0.2">
      <c r="A1808" s="13"/>
      <c r="B1808" s="13"/>
      <c r="C1808" s="11"/>
      <c r="D1808" s="29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11"/>
      <c r="S1808" s="11"/>
      <c r="T1808" s="11"/>
      <c r="U1808" s="11"/>
      <c r="V1808" s="11"/>
      <c r="W1808" s="11"/>
      <c r="X1808" s="11"/>
      <c r="Y1808" s="11"/>
      <c r="Z1808" s="11"/>
      <c r="AA1808" s="11"/>
      <c r="AB1808" s="11"/>
      <c r="AC1808" s="11"/>
      <c r="AD1808" s="11"/>
      <c r="AE1808" s="11"/>
      <c r="AF1808" s="11"/>
      <c r="AG1808" s="11"/>
      <c r="AH1808" s="11"/>
      <c r="AI1808" s="11"/>
      <c r="AJ1808" s="11"/>
      <c r="AK1808" s="11"/>
      <c r="AL1808" s="11"/>
      <c r="AM1808" s="11"/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  <c r="AZ1808" s="11"/>
      <c r="BA1808" s="11"/>
      <c r="BB1808" s="11"/>
      <c r="BC1808" s="11"/>
      <c r="BD1808" s="11"/>
      <c r="BE1808" s="11"/>
      <c r="BF1808" s="11"/>
      <c r="BG1808" s="11"/>
      <c r="BH1808" s="11"/>
      <c r="BI1808" s="11"/>
      <c r="BJ1808" s="11"/>
      <c r="BK1808" s="11"/>
      <c r="BL1808" s="11"/>
      <c r="BM1808" s="11"/>
      <c r="BN1808" s="11"/>
      <c r="BO1808" s="11"/>
      <c r="BP1808" s="11"/>
      <c r="BQ1808" s="11"/>
      <c r="BR1808" s="11"/>
      <c r="BS1808" s="11"/>
      <c r="BT1808" s="11"/>
      <c r="BU1808" s="11"/>
      <c r="BV1808" s="11"/>
      <c r="BW1808" s="11"/>
      <c r="BX1808" s="11"/>
      <c r="BY1808" s="11"/>
      <c r="BZ1808" s="11"/>
      <c r="CA1808" s="11"/>
      <c r="CB1808" s="11"/>
      <c r="CC1808" s="11"/>
      <c r="CD1808" s="29"/>
      <c r="CE1808" s="11"/>
      <c r="CF1808" s="11"/>
      <c r="CG1808" s="29"/>
      <c r="CH1808" s="11"/>
      <c r="CI1808" s="11"/>
      <c r="CJ1808" s="11"/>
    </row>
    <row r="1809" spans="1:88" x14ac:dyDescent="0.2">
      <c r="A1809" s="13"/>
      <c r="B1809" s="13"/>
      <c r="C1809" s="11"/>
      <c r="D1809" s="29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1"/>
      <c r="T1809" s="11"/>
      <c r="U1809" s="11"/>
      <c r="V1809" s="11"/>
      <c r="W1809" s="11"/>
      <c r="X1809" s="11"/>
      <c r="Y1809" s="11"/>
      <c r="Z1809" s="11"/>
      <c r="AA1809" s="11"/>
      <c r="AB1809" s="11"/>
      <c r="AC1809" s="11"/>
      <c r="AD1809" s="11"/>
      <c r="AE1809" s="11"/>
      <c r="AF1809" s="11"/>
      <c r="AG1809" s="11"/>
      <c r="AH1809" s="11"/>
      <c r="AI1809" s="11"/>
      <c r="AJ1809" s="11"/>
      <c r="AK1809" s="11"/>
      <c r="AL1809" s="11"/>
      <c r="AM1809" s="11"/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  <c r="AZ1809" s="11"/>
      <c r="BA1809" s="11"/>
      <c r="BB1809" s="11"/>
      <c r="BC1809" s="11"/>
      <c r="BD1809" s="11"/>
      <c r="BE1809" s="11"/>
      <c r="BF1809" s="11"/>
      <c r="BG1809" s="11"/>
      <c r="BH1809" s="11"/>
      <c r="BI1809" s="11"/>
      <c r="BJ1809" s="11"/>
      <c r="BK1809" s="11"/>
      <c r="BL1809" s="11"/>
      <c r="BM1809" s="11"/>
      <c r="BN1809" s="11"/>
      <c r="BO1809" s="11"/>
      <c r="BP1809" s="11"/>
      <c r="BQ1809" s="11"/>
      <c r="BR1809" s="11"/>
      <c r="BS1809" s="11"/>
      <c r="BT1809" s="11"/>
      <c r="BU1809" s="11"/>
      <c r="BV1809" s="11"/>
      <c r="BW1809" s="11"/>
      <c r="BX1809" s="11"/>
      <c r="BY1809" s="11"/>
      <c r="BZ1809" s="11"/>
      <c r="CA1809" s="11"/>
      <c r="CB1809" s="11"/>
      <c r="CC1809" s="11"/>
      <c r="CD1809" s="29"/>
      <c r="CE1809" s="11"/>
      <c r="CF1809" s="11"/>
      <c r="CG1809" s="29"/>
      <c r="CH1809" s="11"/>
      <c r="CI1809" s="11"/>
      <c r="CJ1809" s="11"/>
    </row>
    <row r="1810" spans="1:88" x14ac:dyDescent="0.2">
      <c r="A1810" s="13"/>
      <c r="B1810" s="13"/>
      <c r="C1810" s="11"/>
      <c r="D1810" s="29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11"/>
      <c r="S1810" s="11"/>
      <c r="T1810" s="11"/>
      <c r="U1810" s="11"/>
      <c r="V1810" s="11"/>
      <c r="W1810" s="11"/>
      <c r="X1810" s="11"/>
      <c r="Y1810" s="11"/>
      <c r="Z1810" s="11"/>
      <c r="AA1810" s="11"/>
      <c r="AB1810" s="11"/>
      <c r="AC1810" s="11"/>
      <c r="AD1810" s="11"/>
      <c r="AE1810" s="11"/>
      <c r="AF1810" s="11"/>
      <c r="AG1810" s="11"/>
      <c r="AH1810" s="11"/>
      <c r="AI1810" s="11"/>
      <c r="AJ1810" s="11"/>
      <c r="AK1810" s="11"/>
      <c r="AL1810" s="11"/>
      <c r="AM1810" s="11"/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  <c r="AZ1810" s="11"/>
      <c r="BA1810" s="11"/>
      <c r="BB1810" s="11"/>
      <c r="BC1810" s="11"/>
      <c r="BD1810" s="11"/>
      <c r="BE1810" s="11"/>
      <c r="BF1810" s="11"/>
      <c r="BG1810" s="11"/>
      <c r="BH1810" s="11"/>
      <c r="BI1810" s="11"/>
      <c r="BJ1810" s="11"/>
      <c r="BK1810" s="11"/>
      <c r="BL1810" s="11"/>
      <c r="BM1810" s="11"/>
      <c r="BN1810" s="11"/>
      <c r="BO1810" s="11"/>
      <c r="BP1810" s="11"/>
      <c r="BQ1810" s="11"/>
      <c r="BR1810" s="11"/>
      <c r="BS1810" s="11"/>
      <c r="BT1810" s="11"/>
      <c r="BU1810" s="11"/>
      <c r="BV1810" s="11"/>
      <c r="BW1810" s="11"/>
      <c r="BX1810" s="11"/>
      <c r="BY1810" s="11"/>
      <c r="BZ1810" s="11"/>
      <c r="CA1810" s="11"/>
      <c r="CB1810" s="11"/>
      <c r="CC1810" s="11"/>
      <c r="CD1810" s="29"/>
      <c r="CE1810" s="11"/>
      <c r="CF1810" s="11"/>
      <c r="CG1810" s="29"/>
      <c r="CH1810" s="11"/>
      <c r="CI1810" s="11"/>
      <c r="CJ1810" s="11"/>
    </row>
    <row r="1811" spans="1:88" x14ac:dyDescent="0.2">
      <c r="A1811" s="13"/>
      <c r="B1811" s="13"/>
      <c r="C1811" s="11"/>
      <c r="D1811" s="29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1"/>
      <c r="T1811" s="11"/>
      <c r="U1811" s="11"/>
      <c r="V1811" s="11"/>
      <c r="W1811" s="11"/>
      <c r="X1811" s="11"/>
      <c r="Y1811" s="11"/>
      <c r="Z1811" s="11"/>
      <c r="AA1811" s="11"/>
      <c r="AB1811" s="11"/>
      <c r="AC1811" s="11"/>
      <c r="AD1811" s="11"/>
      <c r="AE1811" s="11"/>
      <c r="AF1811" s="11"/>
      <c r="AG1811" s="11"/>
      <c r="AH1811" s="11"/>
      <c r="AI1811" s="11"/>
      <c r="AJ1811" s="11"/>
      <c r="AK1811" s="11"/>
      <c r="AL1811" s="11"/>
      <c r="AM1811" s="11"/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  <c r="AZ1811" s="11"/>
      <c r="BA1811" s="11"/>
      <c r="BB1811" s="11"/>
      <c r="BC1811" s="11"/>
      <c r="BD1811" s="11"/>
      <c r="BE1811" s="11"/>
      <c r="BF1811" s="11"/>
      <c r="BG1811" s="11"/>
      <c r="BH1811" s="11"/>
      <c r="BI1811" s="11"/>
      <c r="BJ1811" s="11"/>
      <c r="BK1811" s="11"/>
      <c r="BL1811" s="11"/>
      <c r="BM1811" s="11"/>
      <c r="BN1811" s="11"/>
      <c r="BO1811" s="11"/>
      <c r="BP1811" s="11"/>
      <c r="BQ1811" s="11"/>
      <c r="BR1811" s="11"/>
      <c r="BS1811" s="11"/>
      <c r="BT1811" s="11"/>
      <c r="BU1811" s="11"/>
      <c r="BV1811" s="11"/>
      <c r="BW1811" s="11"/>
      <c r="BX1811" s="11"/>
      <c r="BY1811" s="11"/>
      <c r="BZ1811" s="11"/>
      <c r="CA1811" s="11"/>
      <c r="CB1811" s="11"/>
      <c r="CC1811" s="11"/>
      <c r="CD1811" s="29"/>
      <c r="CE1811" s="11"/>
      <c r="CF1811" s="11"/>
      <c r="CG1811" s="29"/>
      <c r="CH1811" s="11"/>
      <c r="CI1811" s="11"/>
      <c r="CJ1811" s="11"/>
    </row>
    <row r="1812" spans="1:88" x14ac:dyDescent="0.2">
      <c r="A1812" s="13"/>
      <c r="B1812" s="13"/>
      <c r="C1812" s="11"/>
      <c r="D1812" s="29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1"/>
      <c r="T1812" s="11"/>
      <c r="U1812" s="11"/>
      <c r="V1812" s="11"/>
      <c r="W1812" s="11"/>
      <c r="X1812" s="11"/>
      <c r="Y1812" s="11"/>
      <c r="Z1812" s="11"/>
      <c r="AA1812" s="11"/>
      <c r="AB1812" s="11"/>
      <c r="AC1812" s="11"/>
      <c r="AD1812" s="11"/>
      <c r="AE1812" s="11"/>
      <c r="AF1812" s="11"/>
      <c r="AG1812" s="11"/>
      <c r="AH1812" s="11"/>
      <c r="AI1812" s="11"/>
      <c r="AJ1812" s="11"/>
      <c r="AK1812" s="11"/>
      <c r="AL1812" s="11"/>
      <c r="AM1812" s="11"/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  <c r="AZ1812" s="11"/>
      <c r="BA1812" s="11"/>
      <c r="BB1812" s="11"/>
      <c r="BC1812" s="11"/>
      <c r="BD1812" s="11"/>
      <c r="BE1812" s="11"/>
      <c r="BF1812" s="11"/>
      <c r="BG1812" s="11"/>
      <c r="BH1812" s="11"/>
      <c r="BI1812" s="11"/>
      <c r="BJ1812" s="11"/>
      <c r="BK1812" s="11"/>
      <c r="BL1812" s="11"/>
      <c r="BM1812" s="11"/>
      <c r="BN1812" s="11"/>
      <c r="BO1812" s="11"/>
      <c r="BP1812" s="11"/>
      <c r="BQ1812" s="11"/>
      <c r="BR1812" s="11"/>
      <c r="BS1812" s="11"/>
      <c r="BT1812" s="11"/>
      <c r="BU1812" s="11"/>
      <c r="BV1812" s="11"/>
      <c r="BW1812" s="11"/>
      <c r="BX1812" s="11"/>
      <c r="BY1812" s="11"/>
      <c r="BZ1812" s="11"/>
      <c r="CA1812" s="11"/>
      <c r="CB1812" s="11"/>
      <c r="CC1812" s="11"/>
      <c r="CD1812" s="29"/>
      <c r="CE1812" s="11"/>
      <c r="CF1812" s="11"/>
      <c r="CG1812" s="29"/>
      <c r="CH1812" s="11"/>
      <c r="CI1812" s="11"/>
      <c r="CJ1812" s="11"/>
    </row>
    <row r="1813" spans="1:88" x14ac:dyDescent="0.2">
      <c r="A1813" s="13"/>
      <c r="B1813" s="13"/>
      <c r="C1813" s="11"/>
      <c r="D1813" s="29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1"/>
      <c r="T1813" s="11"/>
      <c r="U1813" s="11"/>
      <c r="V1813" s="11"/>
      <c r="W1813" s="11"/>
      <c r="X1813" s="11"/>
      <c r="Y1813" s="11"/>
      <c r="Z1813" s="11"/>
      <c r="AA1813" s="11"/>
      <c r="AB1813" s="11"/>
      <c r="AC1813" s="11"/>
      <c r="AD1813" s="11"/>
      <c r="AE1813" s="11"/>
      <c r="AF1813" s="11"/>
      <c r="AG1813" s="11"/>
      <c r="AH1813" s="11"/>
      <c r="AI1813" s="11"/>
      <c r="AJ1813" s="11"/>
      <c r="AK1813" s="11"/>
      <c r="AL1813" s="11"/>
      <c r="AM1813" s="11"/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  <c r="AZ1813" s="11"/>
      <c r="BA1813" s="11"/>
      <c r="BB1813" s="11"/>
      <c r="BC1813" s="11"/>
      <c r="BD1813" s="11"/>
      <c r="BE1813" s="11"/>
      <c r="BF1813" s="11"/>
      <c r="BG1813" s="11"/>
      <c r="BH1813" s="11"/>
      <c r="BI1813" s="11"/>
      <c r="BJ1813" s="11"/>
      <c r="BK1813" s="11"/>
      <c r="BL1813" s="11"/>
      <c r="BM1813" s="11"/>
      <c r="BN1813" s="11"/>
      <c r="BO1813" s="11"/>
      <c r="BP1813" s="11"/>
      <c r="BQ1813" s="11"/>
      <c r="BR1813" s="11"/>
      <c r="BS1813" s="11"/>
      <c r="BT1813" s="11"/>
      <c r="BU1813" s="11"/>
      <c r="BV1813" s="11"/>
      <c r="BW1813" s="11"/>
      <c r="BX1813" s="11"/>
      <c r="BY1813" s="11"/>
      <c r="BZ1813" s="11"/>
      <c r="CA1813" s="11"/>
      <c r="CB1813" s="11"/>
      <c r="CC1813" s="11"/>
      <c r="CD1813" s="29"/>
      <c r="CE1813" s="11"/>
      <c r="CF1813" s="11"/>
      <c r="CG1813" s="29"/>
      <c r="CH1813" s="11"/>
      <c r="CI1813" s="11"/>
      <c r="CJ1813" s="11"/>
    </row>
    <row r="1814" spans="1:88" x14ac:dyDescent="0.2">
      <c r="A1814" s="13"/>
      <c r="B1814" s="13"/>
      <c r="C1814" s="11"/>
      <c r="D1814" s="29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11"/>
      <c r="S1814" s="11"/>
      <c r="T1814" s="11"/>
      <c r="U1814" s="11"/>
      <c r="V1814" s="11"/>
      <c r="W1814" s="11"/>
      <c r="X1814" s="11"/>
      <c r="Y1814" s="11"/>
      <c r="Z1814" s="11"/>
      <c r="AA1814" s="11"/>
      <c r="AB1814" s="11"/>
      <c r="AC1814" s="11"/>
      <c r="AD1814" s="11"/>
      <c r="AE1814" s="11"/>
      <c r="AF1814" s="11"/>
      <c r="AG1814" s="11"/>
      <c r="AH1814" s="11"/>
      <c r="AI1814" s="11"/>
      <c r="AJ1814" s="11"/>
      <c r="AK1814" s="11"/>
      <c r="AL1814" s="11"/>
      <c r="AM1814" s="11"/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  <c r="AZ1814" s="11"/>
      <c r="BA1814" s="11"/>
      <c r="BB1814" s="11"/>
      <c r="BC1814" s="11"/>
      <c r="BD1814" s="11"/>
      <c r="BE1814" s="11"/>
      <c r="BF1814" s="11"/>
      <c r="BG1814" s="11"/>
      <c r="BH1814" s="11"/>
      <c r="BI1814" s="11"/>
      <c r="BJ1814" s="11"/>
      <c r="BK1814" s="11"/>
      <c r="BL1814" s="11"/>
      <c r="BM1814" s="11"/>
      <c r="BN1814" s="11"/>
      <c r="BO1814" s="11"/>
      <c r="BP1814" s="11"/>
      <c r="BQ1814" s="11"/>
      <c r="BR1814" s="11"/>
      <c r="BS1814" s="11"/>
      <c r="BT1814" s="11"/>
      <c r="BU1814" s="11"/>
      <c r="BV1814" s="11"/>
      <c r="BW1814" s="11"/>
      <c r="BX1814" s="11"/>
      <c r="BY1814" s="11"/>
      <c r="BZ1814" s="11"/>
      <c r="CA1814" s="11"/>
      <c r="CB1814" s="11"/>
      <c r="CC1814" s="11"/>
      <c r="CD1814" s="29"/>
      <c r="CE1814" s="11"/>
      <c r="CF1814" s="11"/>
      <c r="CG1814" s="29"/>
      <c r="CH1814" s="11"/>
      <c r="CI1814" s="11"/>
      <c r="CJ1814" s="11"/>
    </row>
    <row r="1815" spans="1:88" x14ac:dyDescent="0.2">
      <c r="A1815" s="13"/>
      <c r="B1815" s="13"/>
      <c r="C1815" s="11"/>
      <c r="D1815" s="29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1"/>
      <c r="T1815" s="11"/>
      <c r="U1815" s="11"/>
      <c r="V1815" s="11"/>
      <c r="W1815" s="11"/>
      <c r="X1815" s="11"/>
      <c r="Y1815" s="11"/>
      <c r="Z1815" s="11"/>
      <c r="AA1815" s="11"/>
      <c r="AB1815" s="11"/>
      <c r="AC1815" s="11"/>
      <c r="AD1815" s="11"/>
      <c r="AE1815" s="11"/>
      <c r="AF1815" s="11"/>
      <c r="AG1815" s="11"/>
      <c r="AH1815" s="11"/>
      <c r="AI1815" s="11"/>
      <c r="AJ1815" s="11"/>
      <c r="AK1815" s="11"/>
      <c r="AL1815" s="11"/>
      <c r="AM1815" s="11"/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  <c r="AZ1815" s="11"/>
      <c r="BA1815" s="11"/>
      <c r="BB1815" s="11"/>
      <c r="BC1815" s="11"/>
      <c r="BD1815" s="11"/>
      <c r="BE1815" s="11"/>
      <c r="BF1815" s="11"/>
      <c r="BG1815" s="11"/>
      <c r="BH1815" s="11"/>
      <c r="BI1815" s="11"/>
      <c r="BJ1815" s="11"/>
      <c r="BK1815" s="11"/>
      <c r="BL1815" s="11"/>
      <c r="BM1815" s="11"/>
      <c r="BN1815" s="11"/>
      <c r="BO1815" s="11"/>
      <c r="BP1815" s="11"/>
      <c r="BQ1815" s="11"/>
      <c r="BR1815" s="11"/>
      <c r="BS1815" s="11"/>
      <c r="BT1815" s="11"/>
      <c r="BU1815" s="11"/>
      <c r="BV1815" s="11"/>
      <c r="BW1815" s="11"/>
      <c r="BX1815" s="11"/>
      <c r="BY1815" s="11"/>
      <c r="BZ1815" s="11"/>
      <c r="CA1815" s="11"/>
      <c r="CB1815" s="11"/>
      <c r="CC1815" s="11"/>
      <c r="CD1815" s="29"/>
      <c r="CE1815" s="11"/>
      <c r="CF1815" s="11"/>
      <c r="CG1815" s="29"/>
      <c r="CH1815" s="11"/>
      <c r="CI1815" s="11"/>
      <c r="CJ1815" s="11"/>
    </row>
    <row r="1816" spans="1:88" x14ac:dyDescent="0.2">
      <c r="A1816" s="13"/>
      <c r="B1816" s="13"/>
      <c r="C1816" s="11"/>
      <c r="D1816" s="29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11"/>
      <c r="S1816" s="11"/>
      <c r="T1816" s="11"/>
      <c r="U1816" s="11"/>
      <c r="V1816" s="11"/>
      <c r="W1816" s="11"/>
      <c r="X1816" s="11"/>
      <c r="Y1816" s="11"/>
      <c r="Z1816" s="11"/>
      <c r="AA1816" s="11"/>
      <c r="AB1816" s="11"/>
      <c r="AC1816" s="11"/>
      <c r="AD1816" s="11"/>
      <c r="AE1816" s="11"/>
      <c r="AF1816" s="11"/>
      <c r="AG1816" s="11"/>
      <c r="AH1816" s="11"/>
      <c r="AI1816" s="11"/>
      <c r="AJ1816" s="11"/>
      <c r="AK1816" s="11"/>
      <c r="AL1816" s="11"/>
      <c r="AM1816" s="11"/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  <c r="AZ1816" s="11"/>
      <c r="BA1816" s="11"/>
      <c r="BB1816" s="11"/>
      <c r="BC1816" s="11"/>
      <c r="BD1816" s="11"/>
      <c r="BE1816" s="11"/>
      <c r="BF1816" s="11"/>
      <c r="BG1816" s="11"/>
      <c r="BH1816" s="11"/>
      <c r="BI1816" s="11"/>
      <c r="BJ1816" s="11"/>
      <c r="BK1816" s="11"/>
      <c r="BL1816" s="11"/>
      <c r="BM1816" s="11"/>
      <c r="BN1816" s="11"/>
      <c r="BO1816" s="11"/>
      <c r="BP1816" s="11"/>
      <c r="BQ1816" s="11"/>
      <c r="BR1816" s="11"/>
      <c r="BS1816" s="11"/>
      <c r="BT1816" s="11"/>
      <c r="BU1816" s="11"/>
      <c r="BV1816" s="11"/>
      <c r="BW1816" s="11"/>
      <c r="BX1816" s="11"/>
      <c r="BY1816" s="11"/>
      <c r="BZ1816" s="11"/>
      <c r="CA1816" s="11"/>
      <c r="CB1816" s="11"/>
      <c r="CC1816" s="11"/>
      <c r="CD1816" s="29"/>
      <c r="CE1816" s="11"/>
      <c r="CF1816" s="11"/>
      <c r="CG1816" s="29"/>
      <c r="CH1816" s="11"/>
      <c r="CI1816" s="11"/>
      <c r="CJ1816" s="11"/>
    </row>
    <row r="1817" spans="1:88" x14ac:dyDescent="0.2">
      <c r="A1817" s="13"/>
      <c r="B1817" s="13"/>
      <c r="C1817" s="11"/>
      <c r="D1817" s="29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11"/>
      <c r="S1817" s="11"/>
      <c r="T1817" s="11"/>
      <c r="U1817" s="11"/>
      <c r="V1817" s="11"/>
      <c r="W1817" s="11"/>
      <c r="X1817" s="11"/>
      <c r="Y1817" s="11"/>
      <c r="Z1817" s="11"/>
      <c r="AA1817" s="11"/>
      <c r="AB1817" s="11"/>
      <c r="AC1817" s="11"/>
      <c r="AD1817" s="11"/>
      <c r="AE1817" s="11"/>
      <c r="AF1817" s="11"/>
      <c r="AG1817" s="11"/>
      <c r="AH1817" s="11"/>
      <c r="AI1817" s="11"/>
      <c r="AJ1817" s="11"/>
      <c r="AK1817" s="11"/>
      <c r="AL1817" s="11"/>
      <c r="AM1817" s="11"/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  <c r="AZ1817" s="11"/>
      <c r="BA1817" s="11"/>
      <c r="BB1817" s="11"/>
      <c r="BC1817" s="11"/>
      <c r="BD1817" s="11"/>
      <c r="BE1817" s="11"/>
      <c r="BF1817" s="11"/>
      <c r="BG1817" s="11"/>
      <c r="BH1817" s="11"/>
      <c r="BI1817" s="11"/>
      <c r="BJ1817" s="11"/>
      <c r="BK1817" s="11"/>
      <c r="BL1817" s="11"/>
      <c r="BM1817" s="11"/>
      <c r="BN1817" s="11"/>
      <c r="BO1817" s="11"/>
      <c r="BP1817" s="11"/>
      <c r="BQ1817" s="11"/>
      <c r="BR1817" s="11"/>
      <c r="BS1817" s="11"/>
      <c r="BT1817" s="11"/>
      <c r="BU1817" s="11"/>
      <c r="BV1817" s="11"/>
      <c r="BW1817" s="11"/>
      <c r="BX1817" s="11"/>
      <c r="BY1817" s="11"/>
      <c r="BZ1817" s="11"/>
      <c r="CA1817" s="11"/>
      <c r="CB1817" s="11"/>
      <c r="CC1817" s="11"/>
      <c r="CD1817" s="29"/>
      <c r="CE1817" s="11"/>
      <c r="CF1817" s="11"/>
      <c r="CG1817" s="29"/>
      <c r="CH1817" s="11"/>
      <c r="CI1817" s="11"/>
      <c r="CJ1817" s="11"/>
    </row>
    <row r="1818" spans="1:88" x14ac:dyDescent="0.2">
      <c r="A1818" s="13"/>
      <c r="B1818" s="13"/>
      <c r="C1818" s="11"/>
      <c r="D1818" s="29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11"/>
      <c r="S1818" s="11"/>
      <c r="T1818" s="11"/>
      <c r="U1818" s="11"/>
      <c r="V1818" s="11"/>
      <c r="W1818" s="11"/>
      <c r="X1818" s="11"/>
      <c r="Y1818" s="11"/>
      <c r="Z1818" s="11"/>
      <c r="AA1818" s="11"/>
      <c r="AB1818" s="11"/>
      <c r="AC1818" s="11"/>
      <c r="AD1818" s="11"/>
      <c r="AE1818" s="11"/>
      <c r="AF1818" s="11"/>
      <c r="AG1818" s="11"/>
      <c r="AH1818" s="11"/>
      <c r="AI1818" s="11"/>
      <c r="AJ1818" s="11"/>
      <c r="AK1818" s="11"/>
      <c r="AL1818" s="11"/>
      <c r="AM1818" s="11"/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  <c r="AZ1818" s="11"/>
      <c r="BA1818" s="11"/>
      <c r="BB1818" s="11"/>
      <c r="BC1818" s="11"/>
      <c r="BD1818" s="11"/>
      <c r="BE1818" s="11"/>
      <c r="BF1818" s="11"/>
      <c r="BG1818" s="11"/>
      <c r="BH1818" s="11"/>
      <c r="BI1818" s="11"/>
      <c r="BJ1818" s="11"/>
      <c r="BK1818" s="11"/>
      <c r="BL1818" s="11"/>
      <c r="BM1818" s="11"/>
      <c r="BN1818" s="11"/>
      <c r="BO1818" s="11"/>
      <c r="BP1818" s="11"/>
      <c r="BQ1818" s="11"/>
      <c r="BR1818" s="11"/>
      <c r="BS1818" s="11"/>
      <c r="BT1818" s="11"/>
      <c r="BU1818" s="11"/>
      <c r="BV1818" s="11"/>
      <c r="BW1818" s="11"/>
      <c r="BX1818" s="11"/>
      <c r="BY1818" s="11"/>
      <c r="BZ1818" s="11"/>
      <c r="CA1818" s="11"/>
      <c r="CB1818" s="11"/>
      <c r="CC1818" s="11"/>
      <c r="CD1818" s="29"/>
      <c r="CE1818" s="11"/>
      <c r="CF1818" s="11"/>
      <c r="CG1818" s="29"/>
      <c r="CH1818" s="11"/>
      <c r="CI1818" s="11"/>
      <c r="CJ1818" s="11"/>
    </row>
    <row r="1819" spans="1:88" x14ac:dyDescent="0.2">
      <c r="A1819" s="13"/>
      <c r="B1819" s="13"/>
      <c r="C1819" s="11"/>
      <c r="D1819" s="29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1"/>
      <c r="T1819" s="11"/>
      <c r="U1819" s="11"/>
      <c r="V1819" s="11"/>
      <c r="W1819" s="11"/>
      <c r="X1819" s="11"/>
      <c r="Y1819" s="11"/>
      <c r="Z1819" s="11"/>
      <c r="AA1819" s="11"/>
      <c r="AB1819" s="11"/>
      <c r="AC1819" s="11"/>
      <c r="AD1819" s="11"/>
      <c r="AE1819" s="11"/>
      <c r="AF1819" s="11"/>
      <c r="AG1819" s="11"/>
      <c r="AH1819" s="11"/>
      <c r="AI1819" s="11"/>
      <c r="AJ1819" s="11"/>
      <c r="AK1819" s="11"/>
      <c r="AL1819" s="11"/>
      <c r="AM1819" s="11"/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  <c r="AZ1819" s="11"/>
      <c r="BA1819" s="11"/>
      <c r="BB1819" s="11"/>
      <c r="BC1819" s="11"/>
      <c r="BD1819" s="11"/>
      <c r="BE1819" s="11"/>
      <c r="BF1819" s="11"/>
      <c r="BG1819" s="11"/>
      <c r="BH1819" s="11"/>
      <c r="BI1819" s="11"/>
      <c r="BJ1819" s="11"/>
      <c r="BK1819" s="11"/>
      <c r="BL1819" s="11"/>
      <c r="BM1819" s="11"/>
      <c r="BN1819" s="11"/>
      <c r="BO1819" s="11"/>
      <c r="BP1819" s="11"/>
      <c r="BQ1819" s="11"/>
      <c r="BR1819" s="11"/>
      <c r="BS1819" s="11"/>
      <c r="BT1819" s="11"/>
      <c r="BU1819" s="11"/>
      <c r="BV1819" s="11"/>
      <c r="BW1819" s="11"/>
      <c r="BX1819" s="11"/>
      <c r="BY1819" s="11"/>
      <c r="BZ1819" s="11"/>
      <c r="CA1819" s="11"/>
      <c r="CB1819" s="11"/>
      <c r="CC1819" s="11"/>
      <c r="CD1819" s="29"/>
      <c r="CE1819" s="11"/>
      <c r="CF1819" s="11"/>
      <c r="CG1819" s="29"/>
      <c r="CH1819" s="11"/>
      <c r="CI1819" s="11"/>
      <c r="CJ1819" s="11"/>
    </row>
    <row r="1820" spans="1:88" x14ac:dyDescent="0.2">
      <c r="A1820" s="13"/>
      <c r="B1820" s="13"/>
      <c r="C1820" s="11"/>
      <c r="D1820" s="29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11"/>
      <c r="S1820" s="11"/>
      <c r="T1820" s="11"/>
      <c r="U1820" s="11"/>
      <c r="V1820" s="11"/>
      <c r="W1820" s="11"/>
      <c r="X1820" s="11"/>
      <c r="Y1820" s="11"/>
      <c r="Z1820" s="11"/>
      <c r="AA1820" s="11"/>
      <c r="AB1820" s="11"/>
      <c r="AC1820" s="11"/>
      <c r="AD1820" s="11"/>
      <c r="AE1820" s="11"/>
      <c r="AF1820" s="11"/>
      <c r="AG1820" s="11"/>
      <c r="AH1820" s="11"/>
      <c r="AI1820" s="11"/>
      <c r="AJ1820" s="11"/>
      <c r="AK1820" s="11"/>
      <c r="AL1820" s="11"/>
      <c r="AM1820" s="11"/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  <c r="AZ1820" s="11"/>
      <c r="BA1820" s="11"/>
      <c r="BB1820" s="11"/>
      <c r="BC1820" s="11"/>
      <c r="BD1820" s="11"/>
      <c r="BE1820" s="11"/>
      <c r="BF1820" s="11"/>
      <c r="BG1820" s="11"/>
      <c r="BH1820" s="11"/>
      <c r="BI1820" s="11"/>
      <c r="BJ1820" s="11"/>
      <c r="BK1820" s="11"/>
      <c r="BL1820" s="11"/>
      <c r="BM1820" s="11"/>
      <c r="BN1820" s="11"/>
      <c r="BO1820" s="11"/>
      <c r="BP1820" s="11"/>
      <c r="BQ1820" s="11"/>
      <c r="BR1820" s="11"/>
      <c r="BS1820" s="11"/>
      <c r="BT1820" s="11"/>
      <c r="BU1820" s="11"/>
      <c r="BV1820" s="11"/>
      <c r="BW1820" s="11"/>
      <c r="BX1820" s="11"/>
      <c r="BY1820" s="11"/>
      <c r="BZ1820" s="11"/>
      <c r="CA1820" s="11"/>
      <c r="CB1820" s="11"/>
      <c r="CC1820" s="11"/>
      <c r="CD1820" s="29"/>
      <c r="CE1820" s="11"/>
      <c r="CF1820" s="11"/>
      <c r="CG1820" s="29"/>
      <c r="CH1820" s="11"/>
      <c r="CI1820" s="11"/>
      <c r="CJ1820" s="11"/>
    </row>
    <row r="1821" spans="1:88" x14ac:dyDescent="0.2">
      <c r="A1821" s="13"/>
      <c r="B1821" s="13"/>
      <c r="C1821" s="11"/>
      <c r="D1821" s="29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1"/>
      <c r="T1821" s="11"/>
      <c r="U1821" s="11"/>
      <c r="V1821" s="11"/>
      <c r="W1821" s="11"/>
      <c r="X1821" s="11"/>
      <c r="Y1821" s="11"/>
      <c r="Z1821" s="11"/>
      <c r="AA1821" s="11"/>
      <c r="AB1821" s="11"/>
      <c r="AC1821" s="11"/>
      <c r="AD1821" s="11"/>
      <c r="AE1821" s="11"/>
      <c r="AF1821" s="11"/>
      <c r="AG1821" s="11"/>
      <c r="AH1821" s="11"/>
      <c r="AI1821" s="11"/>
      <c r="AJ1821" s="11"/>
      <c r="AK1821" s="11"/>
      <c r="AL1821" s="11"/>
      <c r="AM1821" s="11"/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  <c r="AZ1821" s="11"/>
      <c r="BA1821" s="11"/>
      <c r="BB1821" s="11"/>
      <c r="BC1821" s="11"/>
      <c r="BD1821" s="11"/>
      <c r="BE1821" s="11"/>
      <c r="BF1821" s="11"/>
      <c r="BG1821" s="11"/>
      <c r="BH1821" s="11"/>
      <c r="BI1821" s="11"/>
      <c r="BJ1821" s="11"/>
      <c r="BK1821" s="11"/>
      <c r="BL1821" s="11"/>
      <c r="BM1821" s="11"/>
      <c r="BN1821" s="11"/>
      <c r="BO1821" s="11"/>
      <c r="BP1821" s="11"/>
      <c r="BQ1821" s="11"/>
      <c r="BR1821" s="11"/>
      <c r="BS1821" s="11"/>
      <c r="BT1821" s="11"/>
      <c r="BU1821" s="11"/>
      <c r="BV1821" s="11"/>
      <c r="BW1821" s="11"/>
      <c r="BX1821" s="11"/>
      <c r="BY1821" s="11"/>
      <c r="BZ1821" s="11"/>
      <c r="CA1821" s="11"/>
      <c r="CB1821" s="11"/>
      <c r="CC1821" s="11"/>
      <c r="CD1821" s="29"/>
      <c r="CE1821" s="11"/>
      <c r="CF1821" s="11"/>
      <c r="CG1821" s="29"/>
      <c r="CH1821" s="11"/>
      <c r="CI1821" s="11"/>
      <c r="CJ1821" s="11"/>
    </row>
    <row r="1822" spans="1:88" x14ac:dyDescent="0.2">
      <c r="A1822" s="13"/>
      <c r="B1822" s="13"/>
      <c r="C1822" s="11"/>
      <c r="D1822" s="29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11"/>
      <c r="S1822" s="11"/>
      <c r="T1822" s="11"/>
      <c r="U1822" s="11"/>
      <c r="V1822" s="11"/>
      <c r="W1822" s="11"/>
      <c r="X1822" s="11"/>
      <c r="Y1822" s="11"/>
      <c r="Z1822" s="11"/>
      <c r="AA1822" s="11"/>
      <c r="AB1822" s="11"/>
      <c r="AC1822" s="11"/>
      <c r="AD1822" s="11"/>
      <c r="AE1822" s="11"/>
      <c r="AF1822" s="11"/>
      <c r="AG1822" s="11"/>
      <c r="AH1822" s="11"/>
      <c r="AI1822" s="11"/>
      <c r="AJ1822" s="11"/>
      <c r="AK1822" s="11"/>
      <c r="AL1822" s="11"/>
      <c r="AM1822" s="11"/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  <c r="AZ1822" s="11"/>
      <c r="BA1822" s="11"/>
      <c r="BB1822" s="11"/>
      <c r="BC1822" s="11"/>
      <c r="BD1822" s="11"/>
      <c r="BE1822" s="11"/>
      <c r="BF1822" s="11"/>
      <c r="BG1822" s="11"/>
      <c r="BH1822" s="11"/>
      <c r="BI1822" s="11"/>
      <c r="BJ1822" s="11"/>
      <c r="BK1822" s="11"/>
      <c r="BL1822" s="11"/>
      <c r="BM1822" s="11"/>
      <c r="BN1822" s="11"/>
      <c r="BO1822" s="11"/>
      <c r="BP1822" s="11"/>
      <c r="BQ1822" s="11"/>
      <c r="BR1822" s="11"/>
      <c r="BS1822" s="11"/>
      <c r="BT1822" s="11"/>
      <c r="BU1822" s="11"/>
      <c r="BV1822" s="11"/>
      <c r="BW1822" s="11"/>
      <c r="BX1822" s="11"/>
      <c r="BY1822" s="11"/>
      <c r="BZ1822" s="11"/>
      <c r="CA1822" s="11"/>
      <c r="CB1822" s="11"/>
      <c r="CC1822" s="11"/>
      <c r="CD1822" s="29"/>
      <c r="CE1822" s="11"/>
      <c r="CF1822" s="11"/>
      <c r="CG1822" s="29"/>
      <c r="CH1822" s="11"/>
      <c r="CI1822" s="11"/>
      <c r="CJ1822" s="11"/>
    </row>
    <row r="1823" spans="1:88" x14ac:dyDescent="0.2">
      <c r="A1823" s="13"/>
      <c r="B1823" s="13"/>
      <c r="C1823" s="11"/>
      <c r="D1823" s="29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1"/>
      <c r="T1823" s="11"/>
      <c r="U1823" s="11"/>
      <c r="V1823" s="11"/>
      <c r="W1823" s="11"/>
      <c r="X1823" s="11"/>
      <c r="Y1823" s="11"/>
      <c r="Z1823" s="11"/>
      <c r="AA1823" s="11"/>
      <c r="AB1823" s="11"/>
      <c r="AC1823" s="11"/>
      <c r="AD1823" s="11"/>
      <c r="AE1823" s="11"/>
      <c r="AF1823" s="11"/>
      <c r="AG1823" s="11"/>
      <c r="AH1823" s="11"/>
      <c r="AI1823" s="11"/>
      <c r="AJ1823" s="11"/>
      <c r="AK1823" s="11"/>
      <c r="AL1823" s="11"/>
      <c r="AM1823" s="11"/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  <c r="AZ1823" s="11"/>
      <c r="BA1823" s="11"/>
      <c r="BB1823" s="11"/>
      <c r="BC1823" s="11"/>
      <c r="BD1823" s="11"/>
      <c r="BE1823" s="11"/>
      <c r="BF1823" s="11"/>
      <c r="BG1823" s="11"/>
      <c r="BH1823" s="11"/>
      <c r="BI1823" s="11"/>
      <c r="BJ1823" s="11"/>
      <c r="BK1823" s="11"/>
      <c r="BL1823" s="11"/>
      <c r="BM1823" s="11"/>
      <c r="BN1823" s="11"/>
      <c r="BO1823" s="11"/>
      <c r="BP1823" s="11"/>
      <c r="BQ1823" s="11"/>
      <c r="BR1823" s="11"/>
      <c r="BS1823" s="11"/>
      <c r="BT1823" s="11"/>
      <c r="BU1823" s="11"/>
      <c r="BV1823" s="11"/>
      <c r="BW1823" s="11"/>
      <c r="BX1823" s="11"/>
      <c r="BY1823" s="11"/>
      <c r="BZ1823" s="11"/>
      <c r="CA1823" s="11"/>
      <c r="CB1823" s="11"/>
      <c r="CC1823" s="11"/>
      <c r="CD1823" s="29"/>
      <c r="CE1823" s="11"/>
      <c r="CF1823" s="11"/>
      <c r="CG1823" s="29"/>
      <c r="CH1823" s="11"/>
      <c r="CI1823" s="11"/>
      <c r="CJ1823" s="11"/>
    </row>
    <row r="1824" spans="1:88" x14ac:dyDescent="0.2">
      <c r="A1824" s="13"/>
      <c r="B1824" s="13"/>
      <c r="C1824" s="11"/>
      <c r="D1824" s="29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11"/>
      <c r="S1824" s="11"/>
      <c r="T1824" s="11"/>
      <c r="U1824" s="11"/>
      <c r="V1824" s="11"/>
      <c r="W1824" s="11"/>
      <c r="X1824" s="11"/>
      <c r="Y1824" s="11"/>
      <c r="Z1824" s="11"/>
      <c r="AA1824" s="11"/>
      <c r="AB1824" s="11"/>
      <c r="AC1824" s="11"/>
      <c r="AD1824" s="11"/>
      <c r="AE1824" s="11"/>
      <c r="AF1824" s="11"/>
      <c r="AG1824" s="11"/>
      <c r="AH1824" s="11"/>
      <c r="AI1824" s="11"/>
      <c r="AJ1824" s="11"/>
      <c r="AK1824" s="11"/>
      <c r="AL1824" s="11"/>
      <c r="AM1824" s="11"/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  <c r="AZ1824" s="11"/>
      <c r="BA1824" s="11"/>
      <c r="BB1824" s="11"/>
      <c r="BC1824" s="11"/>
      <c r="BD1824" s="11"/>
      <c r="BE1824" s="11"/>
      <c r="BF1824" s="11"/>
      <c r="BG1824" s="11"/>
      <c r="BH1824" s="11"/>
      <c r="BI1824" s="11"/>
      <c r="BJ1824" s="11"/>
      <c r="BK1824" s="11"/>
      <c r="BL1824" s="11"/>
      <c r="BM1824" s="11"/>
      <c r="BN1824" s="11"/>
      <c r="BO1824" s="11"/>
      <c r="BP1824" s="11"/>
      <c r="BQ1824" s="11"/>
      <c r="BR1824" s="11"/>
      <c r="BS1824" s="11"/>
      <c r="BT1824" s="11"/>
      <c r="BU1824" s="11"/>
      <c r="BV1824" s="11"/>
      <c r="BW1824" s="11"/>
      <c r="BX1824" s="11"/>
      <c r="BY1824" s="11"/>
      <c r="BZ1824" s="11"/>
      <c r="CA1824" s="11"/>
      <c r="CB1824" s="11"/>
      <c r="CC1824" s="11"/>
      <c r="CD1824" s="29"/>
      <c r="CE1824" s="11"/>
      <c r="CF1824" s="11"/>
      <c r="CG1824" s="29"/>
      <c r="CH1824" s="11"/>
      <c r="CI1824" s="11"/>
      <c r="CJ1824" s="11"/>
    </row>
    <row r="1825" spans="1:88" x14ac:dyDescent="0.2">
      <c r="A1825" s="13"/>
      <c r="B1825" s="13"/>
      <c r="C1825" s="11"/>
      <c r="D1825" s="29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S1825" s="11"/>
      <c r="T1825" s="11"/>
      <c r="U1825" s="11"/>
      <c r="V1825" s="11"/>
      <c r="W1825" s="11"/>
      <c r="X1825" s="11"/>
      <c r="Y1825" s="11"/>
      <c r="Z1825" s="11"/>
      <c r="AA1825" s="11"/>
      <c r="AB1825" s="11"/>
      <c r="AC1825" s="11"/>
      <c r="AD1825" s="11"/>
      <c r="AE1825" s="11"/>
      <c r="AF1825" s="11"/>
      <c r="AG1825" s="11"/>
      <c r="AH1825" s="11"/>
      <c r="AI1825" s="11"/>
      <c r="AJ1825" s="11"/>
      <c r="AK1825" s="11"/>
      <c r="AL1825" s="11"/>
      <c r="AM1825" s="11"/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  <c r="AZ1825" s="11"/>
      <c r="BA1825" s="11"/>
      <c r="BB1825" s="11"/>
      <c r="BC1825" s="11"/>
      <c r="BD1825" s="11"/>
      <c r="BE1825" s="11"/>
      <c r="BF1825" s="11"/>
      <c r="BG1825" s="11"/>
      <c r="BH1825" s="11"/>
      <c r="BI1825" s="11"/>
      <c r="BJ1825" s="11"/>
      <c r="BK1825" s="11"/>
      <c r="BL1825" s="11"/>
      <c r="BM1825" s="11"/>
      <c r="BN1825" s="11"/>
      <c r="BO1825" s="11"/>
      <c r="BP1825" s="11"/>
      <c r="BQ1825" s="11"/>
      <c r="BR1825" s="11"/>
      <c r="BS1825" s="11"/>
      <c r="BT1825" s="11"/>
      <c r="BU1825" s="11"/>
      <c r="BV1825" s="11"/>
      <c r="BW1825" s="11"/>
      <c r="BX1825" s="11"/>
      <c r="BY1825" s="11"/>
      <c r="BZ1825" s="11"/>
      <c r="CA1825" s="11"/>
      <c r="CB1825" s="11"/>
      <c r="CC1825" s="11"/>
      <c r="CD1825" s="29"/>
      <c r="CE1825" s="11"/>
      <c r="CF1825" s="11"/>
      <c r="CG1825" s="29"/>
      <c r="CH1825" s="11"/>
      <c r="CI1825" s="11"/>
      <c r="CJ1825" s="11"/>
    </row>
    <row r="1826" spans="1:88" x14ac:dyDescent="0.2">
      <c r="A1826" s="13"/>
      <c r="B1826" s="13"/>
      <c r="C1826" s="11"/>
      <c r="D1826" s="29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11"/>
      <c r="S1826" s="11"/>
      <c r="T1826" s="11"/>
      <c r="U1826" s="11"/>
      <c r="V1826" s="11"/>
      <c r="W1826" s="11"/>
      <c r="X1826" s="11"/>
      <c r="Y1826" s="11"/>
      <c r="Z1826" s="11"/>
      <c r="AA1826" s="11"/>
      <c r="AB1826" s="11"/>
      <c r="AC1826" s="11"/>
      <c r="AD1826" s="11"/>
      <c r="AE1826" s="11"/>
      <c r="AF1826" s="11"/>
      <c r="AG1826" s="11"/>
      <c r="AH1826" s="11"/>
      <c r="AI1826" s="11"/>
      <c r="AJ1826" s="11"/>
      <c r="AK1826" s="11"/>
      <c r="AL1826" s="11"/>
      <c r="AM1826" s="11"/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  <c r="AZ1826" s="11"/>
      <c r="BA1826" s="11"/>
      <c r="BB1826" s="11"/>
      <c r="BC1826" s="11"/>
      <c r="BD1826" s="11"/>
      <c r="BE1826" s="11"/>
      <c r="BF1826" s="11"/>
      <c r="BG1826" s="11"/>
      <c r="BH1826" s="11"/>
      <c r="BI1826" s="11"/>
      <c r="BJ1826" s="11"/>
      <c r="BK1826" s="11"/>
      <c r="BL1826" s="11"/>
      <c r="BM1826" s="11"/>
      <c r="BN1826" s="11"/>
      <c r="BO1826" s="11"/>
      <c r="BP1826" s="11"/>
      <c r="BQ1826" s="11"/>
      <c r="BR1826" s="11"/>
      <c r="BS1826" s="11"/>
      <c r="BT1826" s="11"/>
      <c r="BU1826" s="11"/>
      <c r="BV1826" s="11"/>
      <c r="BW1826" s="11"/>
      <c r="BX1826" s="11"/>
      <c r="BY1826" s="11"/>
      <c r="BZ1826" s="11"/>
      <c r="CA1826" s="11"/>
      <c r="CB1826" s="11"/>
      <c r="CC1826" s="11"/>
      <c r="CD1826" s="29"/>
      <c r="CE1826" s="11"/>
      <c r="CF1826" s="11"/>
      <c r="CG1826" s="29"/>
      <c r="CH1826" s="11"/>
      <c r="CI1826" s="11"/>
      <c r="CJ1826" s="11"/>
    </row>
    <row r="1827" spans="1:88" x14ac:dyDescent="0.2">
      <c r="A1827" s="13"/>
      <c r="B1827" s="13"/>
      <c r="C1827" s="11"/>
      <c r="D1827" s="29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S1827" s="11"/>
      <c r="T1827" s="11"/>
      <c r="U1827" s="11"/>
      <c r="V1827" s="11"/>
      <c r="W1827" s="11"/>
      <c r="X1827" s="11"/>
      <c r="Y1827" s="11"/>
      <c r="Z1827" s="11"/>
      <c r="AA1827" s="11"/>
      <c r="AB1827" s="11"/>
      <c r="AC1827" s="11"/>
      <c r="AD1827" s="11"/>
      <c r="AE1827" s="11"/>
      <c r="AF1827" s="11"/>
      <c r="AG1827" s="11"/>
      <c r="AH1827" s="11"/>
      <c r="AI1827" s="11"/>
      <c r="AJ1827" s="11"/>
      <c r="AK1827" s="11"/>
      <c r="AL1827" s="11"/>
      <c r="AM1827" s="11"/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  <c r="AZ1827" s="11"/>
      <c r="BA1827" s="11"/>
      <c r="BB1827" s="11"/>
      <c r="BC1827" s="11"/>
      <c r="BD1827" s="11"/>
      <c r="BE1827" s="11"/>
      <c r="BF1827" s="11"/>
      <c r="BG1827" s="11"/>
      <c r="BH1827" s="11"/>
      <c r="BI1827" s="11"/>
      <c r="BJ1827" s="11"/>
      <c r="BK1827" s="11"/>
      <c r="BL1827" s="11"/>
      <c r="BM1827" s="11"/>
      <c r="BN1827" s="11"/>
      <c r="BO1827" s="11"/>
      <c r="BP1827" s="11"/>
      <c r="BQ1827" s="11"/>
      <c r="BR1827" s="11"/>
      <c r="BS1827" s="11"/>
      <c r="BT1827" s="11"/>
      <c r="BU1827" s="11"/>
      <c r="BV1827" s="11"/>
      <c r="BW1827" s="11"/>
      <c r="BX1827" s="11"/>
      <c r="BY1827" s="11"/>
      <c r="BZ1827" s="11"/>
      <c r="CA1827" s="11"/>
      <c r="CB1827" s="11"/>
      <c r="CC1827" s="11"/>
      <c r="CD1827" s="29"/>
      <c r="CE1827" s="11"/>
      <c r="CF1827" s="11"/>
      <c r="CG1827" s="29"/>
      <c r="CH1827" s="11"/>
      <c r="CI1827" s="11"/>
      <c r="CJ1827" s="11"/>
    </row>
    <row r="1828" spans="1:88" x14ac:dyDescent="0.2">
      <c r="A1828" s="13"/>
      <c r="B1828" s="13"/>
      <c r="C1828" s="11"/>
      <c r="D1828" s="29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11"/>
      <c r="S1828" s="11"/>
      <c r="T1828" s="11"/>
      <c r="U1828" s="11"/>
      <c r="V1828" s="11"/>
      <c r="W1828" s="11"/>
      <c r="X1828" s="11"/>
      <c r="Y1828" s="11"/>
      <c r="Z1828" s="11"/>
      <c r="AA1828" s="11"/>
      <c r="AB1828" s="11"/>
      <c r="AC1828" s="11"/>
      <c r="AD1828" s="11"/>
      <c r="AE1828" s="11"/>
      <c r="AF1828" s="11"/>
      <c r="AG1828" s="11"/>
      <c r="AH1828" s="11"/>
      <c r="AI1828" s="11"/>
      <c r="AJ1828" s="11"/>
      <c r="AK1828" s="11"/>
      <c r="AL1828" s="11"/>
      <c r="AM1828" s="11"/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  <c r="AZ1828" s="11"/>
      <c r="BA1828" s="11"/>
      <c r="BB1828" s="11"/>
      <c r="BC1828" s="11"/>
      <c r="BD1828" s="11"/>
      <c r="BE1828" s="11"/>
      <c r="BF1828" s="11"/>
      <c r="BG1828" s="11"/>
      <c r="BH1828" s="11"/>
      <c r="BI1828" s="11"/>
      <c r="BJ1828" s="11"/>
      <c r="BK1828" s="11"/>
      <c r="BL1828" s="11"/>
      <c r="BM1828" s="11"/>
      <c r="BN1828" s="11"/>
      <c r="BO1828" s="11"/>
      <c r="BP1828" s="11"/>
      <c r="BQ1828" s="11"/>
      <c r="BR1828" s="11"/>
      <c r="BS1828" s="11"/>
      <c r="BT1828" s="11"/>
      <c r="BU1828" s="11"/>
      <c r="BV1828" s="11"/>
      <c r="BW1828" s="11"/>
      <c r="BX1828" s="11"/>
      <c r="BY1828" s="11"/>
      <c r="BZ1828" s="11"/>
      <c r="CA1828" s="11"/>
      <c r="CB1828" s="11"/>
      <c r="CC1828" s="11"/>
      <c r="CD1828" s="29"/>
      <c r="CE1828" s="11"/>
      <c r="CF1828" s="11"/>
      <c r="CG1828" s="29"/>
      <c r="CH1828" s="11"/>
      <c r="CI1828" s="11"/>
      <c r="CJ1828" s="11"/>
    </row>
    <row r="1829" spans="1:88" x14ac:dyDescent="0.2">
      <c r="A1829" s="13"/>
      <c r="B1829" s="13"/>
      <c r="C1829" s="11"/>
      <c r="D1829" s="29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1"/>
      <c r="T1829" s="11"/>
      <c r="U1829" s="11"/>
      <c r="V1829" s="11"/>
      <c r="W1829" s="11"/>
      <c r="X1829" s="11"/>
      <c r="Y1829" s="11"/>
      <c r="Z1829" s="11"/>
      <c r="AA1829" s="11"/>
      <c r="AB1829" s="11"/>
      <c r="AC1829" s="11"/>
      <c r="AD1829" s="11"/>
      <c r="AE1829" s="11"/>
      <c r="AF1829" s="11"/>
      <c r="AG1829" s="11"/>
      <c r="AH1829" s="11"/>
      <c r="AI1829" s="11"/>
      <c r="AJ1829" s="11"/>
      <c r="AK1829" s="11"/>
      <c r="AL1829" s="11"/>
      <c r="AM1829" s="11"/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  <c r="AZ1829" s="11"/>
      <c r="BA1829" s="11"/>
      <c r="BB1829" s="11"/>
      <c r="BC1829" s="11"/>
      <c r="BD1829" s="11"/>
      <c r="BE1829" s="11"/>
      <c r="BF1829" s="11"/>
      <c r="BG1829" s="11"/>
      <c r="BH1829" s="11"/>
      <c r="BI1829" s="11"/>
      <c r="BJ1829" s="11"/>
      <c r="BK1829" s="11"/>
      <c r="BL1829" s="11"/>
      <c r="BM1829" s="11"/>
      <c r="BN1829" s="11"/>
      <c r="BO1829" s="11"/>
      <c r="BP1829" s="11"/>
      <c r="BQ1829" s="11"/>
      <c r="BR1829" s="11"/>
      <c r="BS1829" s="11"/>
      <c r="BT1829" s="11"/>
      <c r="BU1829" s="11"/>
      <c r="BV1829" s="11"/>
      <c r="BW1829" s="11"/>
      <c r="BX1829" s="11"/>
      <c r="BY1829" s="11"/>
      <c r="BZ1829" s="11"/>
      <c r="CA1829" s="11"/>
      <c r="CB1829" s="11"/>
      <c r="CC1829" s="11"/>
      <c r="CD1829" s="29"/>
      <c r="CE1829" s="11"/>
      <c r="CF1829" s="11"/>
      <c r="CG1829" s="29"/>
      <c r="CH1829" s="11"/>
      <c r="CI1829" s="11"/>
      <c r="CJ1829" s="11"/>
    </row>
    <row r="1830" spans="1:88" x14ac:dyDescent="0.2">
      <c r="A1830" s="13"/>
      <c r="B1830" s="13"/>
      <c r="C1830" s="11"/>
      <c r="D1830" s="29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11"/>
      <c r="S1830" s="11"/>
      <c r="T1830" s="11"/>
      <c r="U1830" s="11"/>
      <c r="V1830" s="11"/>
      <c r="W1830" s="11"/>
      <c r="X1830" s="11"/>
      <c r="Y1830" s="11"/>
      <c r="Z1830" s="11"/>
      <c r="AA1830" s="11"/>
      <c r="AB1830" s="11"/>
      <c r="AC1830" s="11"/>
      <c r="AD1830" s="11"/>
      <c r="AE1830" s="11"/>
      <c r="AF1830" s="11"/>
      <c r="AG1830" s="11"/>
      <c r="AH1830" s="11"/>
      <c r="AI1830" s="11"/>
      <c r="AJ1830" s="11"/>
      <c r="AK1830" s="11"/>
      <c r="AL1830" s="11"/>
      <c r="AM1830" s="11"/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  <c r="AZ1830" s="11"/>
      <c r="BA1830" s="11"/>
      <c r="BB1830" s="11"/>
      <c r="BC1830" s="11"/>
      <c r="BD1830" s="11"/>
      <c r="BE1830" s="11"/>
      <c r="BF1830" s="11"/>
      <c r="BG1830" s="11"/>
      <c r="BH1830" s="11"/>
      <c r="BI1830" s="11"/>
      <c r="BJ1830" s="11"/>
      <c r="BK1830" s="11"/>
      <c r="BL1830" s="11"/>
      <c r="BM1830" s="11"/>
      <c r="BN1830" s="11"/>
      <c r="BO1830" s="11"/>
      <c r="BP1830" s="11"/>
      <c r="BQ1830" s="11"/>
      <c r="BR1830" s="11"/>
      <c r="BS1830" s="11"/>
      <c r="BT1830" s="11"/>
      <c r="BU1830" s="11"/>
      <c r="BV1830" s="11"/>
      <c r="BW1830" s="11"/>
      <c r="BX1830" s="11"/>
      <c r="BY1830" s="11"/>
      <c r="BZ1830" s="11"/>
      <c r="CA1830" s="11"/>
      <c r="CB1830" s="11"/>
      <c r="CC1830" s="11"/>
      <c r="CD1830" s="29"/>
      <c r="CE1830" s="11"/>
      <c r="CF1830" s="11"/>
      <c r="CG1830" s="29"/>
      <c r="CH1830" s="11"/>
      <c r="CI1830" s="11"/>
      <c r="CJ1830" s="11"/>
    </row>
    <row r="1831" spans="1:88" x14ac:dyDescent="0.2">
      <c r="A1831" s="13"/>
      <c r="B1831" s="13"/>
      <c r="C1831" s="11"/>
      <c r="D1831" s="29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1"/>
      <c r="T1831" s="11"/>
      <c r="U1831" s="11"/>
      <c r="V1831" s="11"/>
      <c r="W1831" s="11"/>
      <c r="X1831" s="11"/>
      <c r="Y1831" s="11"/>
      <c r="Z1831" s="11"/>
      <c r="AA1831" s="11"/>
      <c r="AB1831" s="11"/>
      <c r="AC1831" s="11"/>
      <c r="AD1831" s="11"/>
      <c r="AE1831" s="11"/>
      <c r="AF1831" s="11"/>
      <c r="AG1831" s="11"/>
      <c r="AH1831" s="11"/>
      <c r="AI1831" s="11"/>
      <c r="AJ1831" s="11"/>
      <c r="AK1831" s="11"/>
      <c r="AL1831" s="11"/>
      <c r="AM1831" s="11"/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  <c r="AZ1831" s="11"/>
      <c r="BA1831" s="11"/>
      <c r="BB1831" s="11"/>
      <c r="BC1831" s="11"/>
      <c r="BD1831" s="11"/>
      <c r="BE1831" s="11"/>
      <c r="BF1831" s="11"/>
      <c r="BG1831" s="11"/>
      <c r="BH1831" s="11"/>
      <c r="BI1831" s="11"/>
      <c r="BJ1831" s="11"/>
      <c r="BK1831" s="11"/>
      <c r="BL1831" s="11"/>
      <c r="BM1831" s="11"/>
      <c r="BN1831" s="11"/>
      <c r="BO1831" s="11"/>
      <c r="BP1831" s="11"/>
      <c r="BQ1831" s="11"/>
      <c r="BR1831" s="11"/>
      <c r="BS1831" s="11"/>
      <c r="BT1831" s="11"/>
      <c r="BU1831" s="11"/>
      <c r="BV1831" s="11"/>
      <c r="BW1831" s="11"/>
      <c r="BX1831" s="11"/>
      <c r="BY1831" s="11"/>
      <c r="BZ1831" s="11"/>
      <c r="CA1831" s="11"/>
      <c r="CB1831" s="11"/>
      <c r="CC1831" s="11"/>
      <c r="CD1831" s="29"/>
      <c r="CE1831" s="11"/>
      <c r="CF1831" s="11"/>
      <c r="CG1831" s="29"/>
      <c r="CH1831" s="11"/>
      <c r="CI1831" s="11"/>
      <c r="CJ1831" s="11"/>
    </row>
    <row r="1832" spans="1:88" x14ac:dyDescent="0.2">
      <c r="A1832" s="13"/>
      <c r="B1832" s="13"/>
      <c r="C1832" s="11"/>
      <c r="D1832" s="29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11"/>
      <c r="S1832" s="11"/>
      <c r="T1832" s="11"/>
      <c r="U1832" s="11"/>
      <c r="V1832" s="11"/>
      <c r="W1832" s="11"/>
      <c r="X1832" s="11"/>
      <c r="Y1832" s="11"/>
      <c r="Z1832" s="11"/>
      <c r="AA1832" s="11"/>
      <c r="AB1832" s="11"/>
      <c r="AC1832" s="11"/>
      <c r="AD1832" s="11"/>
      <c r="AE1832" s="11"/>
      <c r="AF1832" s="11"/>
      <c r="AG1832" s="11"/>
      <c r="AH1832" s="11"/>
      <c r="AI1832" s="11"/>
      <c r="AJ1832" s="11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  <c r="AZ1832" s="11"/>
      <c r="BA1832" s="11"/>
      <c r="BB1832" s="11"/>
      <c r="BC1832" s="11"/>
      <c r="BD1832" s="11"/>
      <c r="BE1832" s="11"/>
      <c r="BF1832" s="11"/>
      <c r="BG1832" s="11"/>
      <c r="BH1832" s="11"/>
      <c r="BI1832" s="11"/>
      <c r="BJ1832" s="11"/>
      <c r="BK1832" s="11"/>
      <c r="BL1832" s="11"/>
      <c r="BM1832" s="11"/>
      <c r="BN1832" s="11"/>
      <c r="BO1832" s="11"/>
      <c r="BP1832" s="11"/>
      <c r="BQ1832" s="11"/>
      <c r="BR1832" s="11"/>
      <c r="BS1832" s="11"/>
      <c r="BT1832" s="11"/>
      <c r="BU1832" s="11"/>
      <c r="BV1832" s="11"/>
      <c r="BW1832" s="11"/>
      <c r="BX1832" s="11"/>
      <c r="BY1832" s="11"/>
      <c r="BZ1832" s="11"/>
      <c r="CA1832" s="11"/>
      <c r="CB1832" s="11"/>
      <c r="CC1832" s="11"/>
      <c r="CD1832" s="29"/>
      <c r="CE1832" s="11"/>
      <c r="CF1832" s="11"/>
      <c r="CG1832" s="29"/>
      <c r="CH1832" s="11"/>
      <c r="CI1832" s="11"/>
      <c r="CJ1832" s="11"/>
    </row>
    <row r="1833" spans="1:88" x14ac:dyDescent="0.2">
      <c r="A1833" s="13"/>
      <c r="B1833" s="13"/>
      <c r="C1833" s="11"/>
      <c r="D1833" s="29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1"/>
      <c r="T1833" s="11"/>
      <c r="U1833" s="11"/>
      <c r="V1833" s="11"/>
      <c r="W1833" s="11"/>
      <c r="X1833" s="11"/>
      <c r="Y1833" s="11"/>
      <c r="Z1833" s="11"/>
      <c r="AA1833" s="11"/>
      <c r="AB1833" s="11"/>
      <c r="AC1833" s="11"/>
      <c r="AD1833" s="11"/>
      <c r="AE1833" s="11"/>
      <c r="AF1833" s="11"/>
      <c r="AG1833" s="11"/>
      <c r="AH1833" s="11"/>
      <c r="AI1833" s="11"/>
      <c r="AJ1833" s="11"/>
      <c r="AK1833" s="11"/>
      <c r="AL1833" s="11"/>
      <c r="AM1833" s="11"/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  <c r="AZ1833" s="11"/>
      <c r="BA1833" s="11"/>
      <c r="BB1833" s="11"/>
      <c r="BC1833" s="11"/>
      <c r="BD1833" s="11"/>
      <c r="BE1833" s="11"/>
      <c r="BF1833" s="11"/>
      <c r="BG1833" s="11"/>
      <c r="BH1833" s="11"/>
      <c r="BI1833" s="11"/>
      <c r="BJ1833" s="11"/>
      <c r="BK1833" s="11"/>
      <c r="BL1833" s="11"/>
      <c r="BM1833" s="11"/>
      <c r="BN1833" s="11"/>
      <c r="BO1833" s="11"/>
      <c r="BP1833" s="11"/>
      <c r="BQ1833" s="11"/>
      <c r="BR1833" s="11"/>
      <c r="BS1833" s="11"/>
      <c r="BT1833" s="11"/>
      <c r="BU1833" s="11"/>
      <c r="BV1833" s="11"/>
      <c r="BW1833" s="11"/>
      <c r="BX1833" s="11"/>
      <c r="BY1833" s="11"/>
      <c r="BZ1833" s="11"/>
      <c r="CA1833" s="11"/>
      <c r="CB1833" s="11"/>
      <c r="CC1833" s="11"/>
      <c r="CD1833" s="29"/>
      <c r="CE1833" s="11"/>
      <c r="CF1833" s="11"/>
      <c r="CG1833" s="29"/>
      <c r="CH1833" s="11"/>
      <c r="CI1833" s="11"/>
      <c r="CJ1833" s="11"/>
    </row>
    <row r="1834" spans="1:88" x14ac:dyDescent="0.2">
      <c r="A1834" s="13"/>
      <c r="B1834" s="13"/>
      <c r="C1834" s="11"/>
      <c r="D1834" s="29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1"/>
      <c r="T1834" s="11"/>
      <c r="U1834" s="11"/>
      <c r="V1834" s="11"/>
      <c r="W1834" s="11"/>
      <c r="X1834" s="11"/>
      <c r="Y1834" s="11"/>
      <c r="Z1834" s="11"/>
      <c r="AA1834" s="11"/>
      <c r="AB1834" s="11"/>
      <c r="AC1834" s="11"/>
      <c r="AD1834" s="11"/>
      <c r="AE1834" s="11"/>
      <c r="AF1834" s="11"/>
      <c r="AG1834" s="11"/>
      <c r="AH1834" s="11"/>
      <c r="AI1834" s="11"/>
      <c r="AJ1834" s="11"/>
      <c r="AK1834" s="11"/>
      <c r="AL1834" s="11"/>
      <c r="AM1834" s="11"/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  <c r="AZ1834" s="11"/>
      <c r="BA1834" s="11"/>
      <c r="BB1834" s="11"/>
      <c r="BC1834" s="11"/>
      <c r="BD1834" s="11"/>
      <c r="BE1834" s="11"/>
      <c r="BF1834" s="11"/>
      <c r="BG1834" s="11"/>
      <c r="BH1834" s="11"/>
      <c r="BI1834" s="11"/>
      <c r="BJ1834" s="11"/>
      <c r="BK1834" s="11"/>
      <c r="BL1834" s="11"/>
      <c r="BM1834" s="11"/>
      <c r="BN1834" s="11"/>
      <c r="BO1834" s="11"/>
      <c r="BP1834" s="11"/>
      <c r="BQ1834" s="11"/>
      <c r="BR1834" s="11"/>
      <c r="BS1834" s="11"/>
      <c r="BT1834" s="11"/>
      <c r="BU1834" s="11"/>
      <c r="BV1834" s="11"/>
      <c r="BW1834" s="11"/>
      <c r="BX1834" s="11"/>
      <c r="BY1834" s="11"/>
      <c r="BZ1834" s="11"/>
      <c r="CA1834" s="11"/>
      <c r="CB1834" s="11"/>
      <c r="CC1834" s="11"/>
      <c r="CD1834" s="29"/>
      <c r="CE1834" s="11"/>
      <c r="CF1834" s="11"/>
      <c r="CG1834" s="29"/>
      <c r="CH1834" s="11"/>
      <c r="CI1834" s="11"/>
      <c r="CJ1834" s="11"/>
    </row>
    <row r="1835" spans="1:88" x14ac:dyDescent="0.2">
      <c r="A1835" s="13"/>
      <c r="B1835" s="13"/>
      <c r="C1835" s="11"/>
      <c r="D1835" s="29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11"/>
      <c r="S1835" s="11"/>
      <c r="T1835" s="11"/>
      <c r="U1835" s="11"/>
      <c r="V1835" s="11"/>
      <c r="W1835" s="11"/>
      <c r="X1835" s="11"/>
      <c r="Y1835" s="11"/>
      <c r="Z1835" s="11"/>
      <c r="AA1835" s="11"/>
      <c r="AB1835" s="11"/>
      <c r="AC1835" s="11"/>
      <c r="AD1835" s="11"/>
      <c r="AE1835" s="11"/>
      <c r="AF1835" s="11"/>
      <c r="AG1835" s="11"/>
      <c r="AH1835" s="11"/>
      <c r="AI1835" s="11"/>
      <c r="AJ1835" s="11"/>
      <c r="AK1835" s="11"/>
      <c r="AL1835" s="11"/>
      <c r="AM1835" s="11"/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  <c r="AZ1835" s="11"/>
      <c r="BA1835" s="11"/>
      <c r="BB1835" s="11"/>
      <c r="BC1835" s="11"/>
      <c r="BD1835" s="11"/>
      <c r="BE1835" s="11"/>
      <c r="BF1835" s="11"/>
      <c r="BG1835" s="11"/>
      <c r="BH1835" s="11"/>
      <c r="BI1835" s="11"/>
      <c r="BJ1835" s="11"/>
      <c r="BK1835" s="11"/>
      <c r="BL1835" s="11"/>
      <c r="BM1835" s="11"/>
      <c r="BN1835" s="11"/>
      <c r="BO1835" s="11"/>
      <c r="BP1835" s="11"/>
      <c r="BQ1835" s="11"/>
      <c r="BR1835" s="11"/>
      <c r="BS1835" s="11"/>
      <c r="BT1835" s="11"/>
      <c r="BU1835" s="11"/>
      <c r="BV1835" s="11"/>
      <c r="BW1835" s="11"/>
      <c r="BX1835" s="11"/>
      <c r="BY1835" s="11"/>
      <c r="BZ1835" s="11"/>
      <c r="CA1835" s="11"/>
      <c r="CB1835" s="11"/>
      <c r="CC1835" s="11"/>
      <c r="CD1835" s="29"/>
      <c r="CE1835" s="11"/>
      <c r="CF1835" s="11"/>
      <c r="CG1835" s="29"/>
      <c r="CH1835" s="11"/>
      <c r="CI1835" s="11"/>
      <c r="CJ1835" s="11"/>
    </row>
    <row r="1836" spans="1:88" x14ac:dyDescent="0.2">
      <c r="A1836" s="13"/>
      <c r="B1836" s="13"/>
      <c r="C1836" s="11"/>
      <c r="D1836" s="29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11"/>
      <c r="S1836" s="11"/>
      <c r="T1836" s="11"/>
      <c r="U1836" s="11"/>
      <c r="V1836" s="11"/>
      <c r="W1836" s="11"/>
      <c r="X1836" s="11"/>
      <c r="Y1836" s="11"/>
      <c r="Z1836" s="11"/>
      <c r="AA1836" s="11"/>
      <c r="AB1836" s="11"/>
      <c r="AC1836" s="11"/>
      <c r="AD1836" s="11"/>
      <c r="AE1836" s="11"/>
      <c r="AF1836" s="11"/>
      <c r="AG1836" s="11"/>
      <c r="AH1836" s="11"/>
      <c r="AI1836" s="11"/>
      <c r="AJ1836" s="11"/>
      <c r="AK1836" s="11"/>
      <c r="AL1836" s="11"/>
      <c r="AM1836" s="11"/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  <c r="AZ1836" s="11"/>
      <c r="BA1836" s="11"/>
      <c r="BB1836" s="11"/>
      <c r="BC1836" s="11"/>
      <c r="BD1836" s="11"/>
      <c r="BE1836" s="11"/>
      <c r="BF1836" s="11"/>
      <c r="BG1836" s="11"/>
      <c r="BH1836" s="11"/>
      <c r="BI1836" s="11"/>
      <c r="BJ1836" s="11"/>
      <c r="BK1836" s="11"/>
      <c r="BL1836" s="11"/>
      <c r="BM1836" s="11"/>
      <c r="BN1836" s="11"/>
      <c r="BO1836" s="11"/>
      <c r="BP1836" s="11"/>
      <c r="BQ1836" s="11"/>
      <c r="BR1836" s="11"/>
      <c r="BS1836" s="11"/>
      <c r="BT1836" s="11"/>
      <c r="BU1836" s="11"/>
      <c r="BV1836" s="11"/>
      <c r="BW1836" s="11"/>
      <c r="BX1836" s="11"/>
      <c r="BY1836" s="11"/>
      <c r="BZ1836" s="11"/>
      <c r="CA1836" s="11"/>
      <c r="CB1836" s="11"/>
      <c r="CC1836" s="11"/>
      <c r="CD1836" s="29"/>
      <c r="CE1836" s="11"/>
      <c r="CF1836" s="11"/>
      <c r="CG1836" s="29"/>
      <c r="CH1836" s="11"/>
      <c r="CI1836" s="11"/>
      <c r="CJ1836" s="11"/>
    </row>
    <row r="1837" spans="1:88" x14ac:dyDescent="0.2">
      <c r="A1837" s="13"/>
      <c r="B1837" s="13"/>
      <c r="C1837" s="11"/>
      <c r="D1837" s="29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1"/>
      <c r="T1837" s="11"/>
      <c r="U1837" s="11"/>
      <c r="V1837" s="11"/>
      <c r="W1837" s="11"/>
      <c r="X1837" s="11"/>
      <c r="Y1837" s="11"/>
      <c r="Z1837" s="11"/>
      <c r="AA1837" s="11"/>
      <c r="AB1837" s="11"/>
      <c r="AC1837" s="11"/>
      <c r="AD1837" s="11"/>
      <c r="AE1837" s="11"/>
      <c r="AF1837" s="11"/>
      <c r="AG1837" s="11"/>
      <c r="AH1837" s="11"/>
      <c r="AI1837" s="11"/>
      <c r="AJ1837" s="11"/>
      <c r="AK1837" s="11"/>
      <c r="AL1837" s="11"/>
      <c r="AM1837" s="11"/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  <c r="AZ1837" s="11"/>
      <c r="BA1837" s="11"/>
      <c r="BB1837" s="11"/>
      <c r="BC1837" s="11"/>
      <c r="BD1837" s="11"/>
      <c r="BE1837" s="11"/>
      <c r="BF1837" s="11"/>
      <c r="BG1837" s="11"/>
      <c r="BH1837" s="11"/>
      <c r="BI1837" s="11"/>
      <c r="BJ1837" s="11"/>
      <c r="BK1837" s="11"/>
      <c r="BL1837" s="11"/>
      <c r="BM1837" s="11"/>
      <c r="BN1837" s="11"/>
      <c r="BO1837" s="11"/>
      <c r="BP1837" s="11"/>
      <c r="BQ1837" s="11"/>
      <c r="BR1837" s="11"/>
      <c r="BS1837" s="11"/>
      <c r="BT1837" s="11"/>
      <c r="BU1837" s="11"/>
      <c r="BV1837" s="11"/>
      <c r="BW1837" s="11"/>
      <c r="BX1837" s="11"/>
      <c r="BY1837" s="11"/>
      <c r="BZ1837" s="11"/>
      <c r="CA1837" s="11"/>
      <c r="CB1837" s="11"/>
      <c r="CC1837" s="11"/>
      <c r="CD1837" s="29"/>
      <c r="CE1837" s="11"/>
      <c r="CF1837" s="11"/>
      <c r="CG1837" s="29"/>
      <c r="CH1837" s="11"/>
      <c r="CI1837" s="11"/>
      <c r="CJ1837" s="11"/>
    </row>
    <row r="1838" spans="1:88" x14ac:dyDescent="0.2">
      <c r="A1838" s="13"/>
      <c r="B1838" s="13"/>
      <c r="C1838" s="11"/>
      <c r="D1838" s="29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11"/>
      <c r="S1838" s="11"/>
      <c r="T1838" s="11"/>
      <c r="U1838" s="11"/>
      <c r="V1838" s="11"/>
      <c r="W1838" s="11"/>
      <c r="X1838" s="11"/>
      <c r="Y1838" s="11"/>
      <c r="Z1838" s="11"/>
      <c r="AA1838" s="11"/>
      <c r="AB1838" s="11"/>
      <c r="AC1838" s="11"/>
      <c r="AD1838" s="11"/>
      <c r="AE1838" s="11"/>
      <c r="AF1838" s="11"/>
      <c r="AG1838" s="11"/>
      <c r="AH1838" s="11"/>
      <c r="AI1838" s="11"/>
      <c r="AJ1838" s="11"/>
      <c r="AK1838" s="11"/>
      <c r="AL1838" s="11"/>
      <c r="AM1838" s="11"/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  <c r="AZ1838" s="11"/>
      <c r="BA1838" s="11"/>
      <c r="BB1838" s="11"/>
      <c r="BC1838" s="11"/>
      <c r="BD1838" s="11"/>
      <c r="BE1838" s="11"/>
      <c r="BF1838" s="11"/>
      <c r="BG1838" s="11"/>
      <c r="BH1838" s="11"/>
      <c r="BI1838" s="11"/>
      <c r="BJ1838" s="11"/>
      <c r="BK1838" s="11"/>
      <c r="BL1838" s="11"/>
      <c r="BM1838" s="11"/>
      <c r="BN1838" s="11"/>
      <c r="BO1838" s="11"/>
      <c r="BP1838" s="11"/>
      <c r="BQ1838" s="11"/>
      <c r="BR1838" s="11"/>
      <c r="BS1838" s="11"/>
      <c r="BT1838" s="11"/>
      <c r="BU1838" s="11"/>
      <c r="BV1838" s="11"/>
      <c r="BW1838" s="11"/>
      <c r="BX1838" s="11"/>
      <c r="BY1838" s="11"/>
      <c r="BZ1838" s="11"/>
      <c r="CA1838" s="11"/>
      <c r="CB1838" s="11"/>
      <c r="CC1838" s="11"/>
      <c r="CD1838" s="29"/>
      <c r="CE1838" s="11"/>
      <c r="CF1838" s="11"/>
      <c r="CG1838" s="29"/>
      <c r="CH1838" s="11"/>
      <c r="CI1838" s="11"/>
      <c r="CJ1838" s="11"/>
    </row>
    <row r="1839" spans="1:88" x14ac:dyDescent="0.2">
      <c r="A1839" s="13"/>
      <c r="B1839" s="13"/>
      <c r="C1839" s="11"/>
      <c r="D1839" s="29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1"/>
      <c r="T1839" s="11"/>
      <c r="U1839" s="11"/>
      <c r="V1839" s="11"/>
      <c r="W1839" s="11"/>
      <c r="X1839" s="11"/>
      <c r="Y1839" s="11"/>
      <c r="Z1839" s="11"/>
      <c r="AA1839" s="11"/>
      <c r="AB1839" s="11"/>
      <c r="AC1839" s="11"/>
      <c r="AD1839" s="11"/>
      <c r="AE1839" s="11"/>
      <c r="AF1839" s="11"/>
      <c r="AG1839" s="11"/>
      <c r="AH1839" s="11"/>
      <c r="AI1839" s="11"/>
      <c r="AJ1839" s="11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  <c r="AZ1839" s="11"/>
      <c r="BA1839" s="11"/>
      <c r="BB1839" s="11"/>
      <c r="BC1839" s="11"/>
      <c r="BD1839" s="11"/>
      <c r="BE1839" s="11"/>
      <c r="BF1839" s="11"/>
      <c r="BG1839" s="11"/>
      <c r="BH1839" s="11"/>
      <c r="BI1839" s="11"/>
      <c r="BJ1839" s="11"/>
      <c r="BK1839" s="11"/>
      <c r="BL1839" s="11"/>
      <c r="BM1839" s="11"/>
      <c r="BN1839" s="11"/>
      <c r="BO1839" s="11"/>
      <c r="BP1839" s="11"/>
      <c r="BQ1839" s="11"/>
      <c r="BR1839" s="11"/>
      <c r="BS1839" s="11"/>
      <c r="BT1839" s="11"/>
      <c r="BU1839" s="11"/>
      <c r="BV1839" s="11"/>
      <c r="BW1839" s="11"/>
      <c r="BX1839" s="11"/>
      <c r="BY1839" s="11"/>
      <c r="BZ1839" s="11"/>
      <c r="CA1839" s="11"/>
      <c r="CB1839" s="11"/>
      <c r="CC1839" s="11"/>
      <c r="CD1839" s="29"/>
      <c r="CE1839" s="11"/>
      <c r="CF1839" s="11"/>
      <c r="CG1839" s="29"/>
      <c r="CH1839" s="11"/>
      <c r="CI1839" s="11"/>
      <c r="CJ1839" s="11"/>
    </row>
    <row r="1840" spans="1:88" x14ac:dyDescent="0.2">
      <c r="A1840" s="13"/>
      <c r="B1840" s="13"/>
      <c r="C1840" s="11"/>
      <c r="D1840" s="29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11"/>
      <c r="S1840" s="11"/>
      <c r="T1840" s="11"/>
      <c r="U1840" s="11"/>
      <c r="V1840" s="11"/>
      <c r="W1840" s="11"/>
      <c r="X1840" s="11"/>
      <c r="Y1840" s="11"/>
      <c r="Z1840" s="11"/>
      <c r="AA1840" s="11"/>
      <c r="AB1840" s="11"/>
      <c r="AC1840" s="11"/>
      <c r="AD1840" s="11"/>
      <c r="AE1840" s="11"/>
      <c r="AF1840" s="11"/>
      <c r="AG1840" s="11"/>
      <c r="AH1840" s="11"/>
      <c r="AI1840" s="11"/>
      <c r="AJ1840" s="11"/>
      <c r="AK1840" s="11"/>
      <c r="AL1840" s="11"/>
      <c r="AM1840" s="11"/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  <c r="AZ1840" s="11"/>
      <c r="BA1840" s="11"/>
      <c r="BB1840" s="11"/>
      <c r="BC1840" s="11"/>
      <c r="BD1840" s="11"/>
      <c r="BE1840" s="11"/>
      <c r="BF1840" s="11"/>
      <c r="BG1840" s="11"/>
      <c r="BH1840" s="11"/>
      <c r="BI1840" s="11"/>
      <c r="BJ1840" s="11"/>
      <c r="BK1840" s="11"/>
      <c r="BL1840" s="11"/>
      <c r="BM1840" s="11"/>
      <c r="BN1840" s="11"/>
      <c r="BO1840" s="11"/>
      <c r="BP1840" s="11"/>
      <c r="BQ1840" s="11"/>
      <c r="BR1840" s="11"/>
      <c r="BS1840" s="11"/>
      <c r="BT1840" s="11"/>
      <c r="BU1840" s="11"/>
      <c r="BV1840" s="11"/>
      <c r="BW1840" s="11"/>
      <c r="BX1840" s="11"/>
      <c r="BY1840" s="11"/>
      <c r="BZ1840" s="11"/>
      <c r="CA1840" s="11"/>
      <c r="CB1840" s="11"/>
      <c r="CC1840" s="11"/>
      <c r="CD1840" s="29"/>
      <c r="CE1840" s="11"/>
      <c r="CF1840" s="11"/>
      <c r="CG1840" s="29"/>
      <c r="CH1840" s="11"/>
      <c r="CI1840" s="11"/>
      <c r="CJ1840" s="11"/>
    </row>
    <row r="1841" spans="1:88" x14ac:dyDescent="0.2">
      <c r="A1841" s="13"/>
      <c r="B1841" s="13"/>
      <c r="C1841" s="11"/>
      <c r="D1841" s="29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1"/>
      <c r="T1841" s="11"/>
      <c r="U1841" s="11"/>
      <c r="V1841" s="11"/>
      <c r="W1841" s="11"/>
      <c r="X1841" s="11"/>
      <c r="Y1841" s="11"/>
      <c r="Z1841" s="11"/>
      <c r="AA1841" s="11"/>
      <c r="AB1841" s="11"/>
      <c r="AC1841" s="11"/>
      <c r="AD1841" s="11"/>
      <c r="AE1841" s="11"/>
      <c r="AF1841" s="11"/>
      <c r="AG1841" s="11"/>
      <c r="AH1841" s="11"/>
      <c r="AI1841" s="11"/>
      <c r="AJ1841" s="11"/>
      <c r="AK1841" s="11"/>
      <c r="AL1841" s="11"/>
      <c r="AM1841" s="11"/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  <c r="AZ1841" s="11"/>
      <c r="BA1841" s="11"/>
      <c r="BB1841" s="11"/>
      <c r="BC1841" s="11"/>
      <c r="BD1841" s="11"/>
      <c r="BE1841" s="11"/>
      <c r="BF1841" s="11"/>
      <c r="BG1841" s="11"/>
      <c r="BH1841" s="11"/>
      <c r="BI1841" s="11"/>
      <c r="BJ1841" s="11"/>
      <c r="BK1841" s="11"/>
      <c r="BL1841" s="11"/>
      <c r="BM1841" s="11"/>
      <c r="BN1841" s="11"/>
      <c r="BO1841" s="11"/>
      <c r="BP1841" s="11"/>
      <c r="BQ1841" s="11"/>
      <c r="BR1841" s="11"/>
      <c r="BS1841" s="11"/>
      <c r="BT1841" s="11"/>
      <c r="BU1841" s="11"/>
      <c r="BV1841" s="11"/>
      <c r="BW1841" s="11"/>
      <c r="BX1841" s="11"/>
      <c r="BY1841" s="11"/>
      <c r="BZ1841" s="11"/>
      <c r="CA1841" s="11"/>
      <c r="CB1841" s="11"/>
      <c r="CC1841" s="11"/>
      <c r="CD1841" s="29"/>
      <c r="CE1841" s="11"/>
      <c r="CF1841" s="11"/>
      <c r="CG1841" s="29"/>
      <c r="CH1841" s="11"/>
      <c r="CI1841" s="11"/>
      <c r="CJ1841" s="11"/>
    </row>
    <row r="1842" spans="1:88" x14ac:dyDescent="0.2">
      <c r="A1842" s="13"/>
      <c r="B1842" s="13"/>
      <c r="C1842" s="11"/>
      <c r="D1842" s="29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1"/>
      <c r="T1842" s="11"/>
      <c r="U1842" s="11"/>
      <c r="V1842" s="11"/>
      <c r="W1842" s="11"/>
      <c r="X1842" s="11"/>
      <c r="Y1842" s="11"/>
      <c r="Z1842" s="11"/>
      <c r="AA1842" s="11"/>
      <c r="AB1842" s="11"/>
      <c r="AC1842" s="11"/>
      <c r="AD1842" s="11"/>
      <c r="AE1842" s="11"/>
      <c r="AF1842" s="11"/>
      <c r="AG1842" s="11"/>
      <c r="AH1842" s="11"/>
      <c r="AI1842" s="11"/>
      <c r="AJ1842" s="11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  <c r="AZ1842" s="11"/>
      <c r="BA1842" s="11"/>
      <c r="BB1842" s="11"/>
      <c r="BC1842" s="11"/>
      <c r="BD1842" s="11"/>
      <c r="BE1842" s="11"/>
      <c r="BF1842" s="11"/>
      <c r="BG1842" s="11"/>
      <c r="BH1842" s="11"/>
      <c r="BI1842" s="11"/>
      <c r="BJ1842" s="11"/>
      <c r="BK1842" s="11"/>
      <c r="BL1842" s="11"/>
      <c r="BM1842" s="11"/>
      <c r="BN1842" s="11"/>
      <c r="BO1842" s="11"/>
      <c r="BP1842" s="11"/>
      <c r="BQ1842" s="11"/>
      <c r="BR1842" s="11"/>
      <c r="BS1842" s="11"/>
      <c r="BT1842" s="11"/>
      <c r="BU1842" s="11"/>
      <c r="BV1842" s="11"/>
      <c r="BW1842" s="11"/>
      <c r="BX1842" s="11"/>
      <c r="BY1842" s="11"/>
      <c r="BZ1842" s="11"/>
      <c r="CA1842" s="11"/>
      <c r="CB1842" s="11"/>
      <c r="CC1842" s="11"/>
      <c r="CD1842" s="29"/>
      <c r="CE1842" s="11"/>
      <c r="CF1842" s="11"/>
      <c r="CG1842" s="29"/>
      <c r="CH1842" s="11"/>
      <c r="CI1842" s="11"/>
      <c r="CJ1842" s="11"/>
    </row>
    <row r="1843" spans="1:88" x14ac:dyDescent="0.2">
      <c r="A1843" s="13"/>
      <c r="B1843" s="13"/>
      <c r="C1843" s="11"/>
      <c r="D1843" s="29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1"/>
      <c r="T1843" s="11"/>
      <c r="U1843" s="11"/>
      <c r="V1843" s="11"/>
      <c r="W1843" s="11"/>
      <c r="X1843" s="11"/>
      <c r="Y1843" s="11"/>
      <c r="Z1843" s="11"/>
      <c r="AA1843" s="11"/>
      <c r="AB1843" s="11"/>
      <c r="AC1843" s="11"/>
      <c r="AD1843" s="11"/>
      <c r="AE1843" s="11"/>
      <c r="AF1843" s="11"/>
      <c r="AG1843" s="11"/>
      <c r="AH1843" s="11"/>
      <c r="AI1843" s="11"/>
      <c r="AJ1843" s="11"/>
      <c r="AK1843" s="11"/>
      <c r="AL1843" s="11"/>
      <c r="AM1843" s="11"/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  <c r="AZ1843" s="11"/>
      <c r="BA1843" s="11"/>
      <c r="BB1843" s="11"/>
      <c r="BC1843" s="11"/>
      <c r="BD1843" s="11"/>
      <c r="BE1843" s="11"/>
      <c r="BF1843" s="11"/>
      <c r="BG1843" s="11"/>
      <c r="BH1843" s="11"/>
      <c r="BI1843" s="11"/>
      <c r="BJ1843" s="11"/>
      <c r="BK1843" s="11"/>
      <c r="BL1843" s="11"/>
      <c r="BM1843" s="11"/>
      <c r="BN1843" s="11"/>
      <c r="BO1843" s="11"/>
      <c r="BP1843" s="11"/>
      <c r="BQ1843" s="11"/>
      <c r="BR1843" s="11"/>
      <c r="BS1843" s="11"/>
      <c r="BT1843" s="11"/>
      <c r="BU1843" s="11"/>
      <c r="BV1843" s="11"/>
      <c r="BW1843" s="11"/>
      <c r="BX1843" s="11"/>
      <c r="BY1843" s="11"/>
      <c r="BZ1843" s="11"/>
      <c r="CA1843" s="11"/>
      <c r="CB1843" s="11"/>
      <c r="CC1843" s="11"/>
      <c r="CD1843" s="29"/>
      <c r="CE1843" s="11"/>
      <c r="CF1843" s="11"/>
      <c r="CG1843" s="29"/>
      <c r="CH1843" s="11"/>
      <c r="CI1843" s="11"/>
      <c r="CJ1843" s="11"/>
    </row>
    <row r="1844" spans="1:88" x14ac:dyDescent="0.2">
      <c r="A1844" s="13"/>
      <c r="B1844" s="13"/>
      <c r="C1844" s="11"/>
      <c r="D1844" s="29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11"/>
      <c r="S1844" s="11"/>
      <c r="T1844" s="11"/>
      <c r="U1844" s="11"/>
      <c r="V1844" s="11"/>
      <c r="W1844" s="11"/>
      <c r="X1844" s="11"/>
      <c r="Y1844" s="11"/>
      <c r="Z1844" s="11"/>
      <c r="AA1844" s="11"/>
      <c r="AB1844" s="11"/>
      <c r="AC1844" s="11"/>
      <c r="AD1844" s="11"/>
      <c r="AE1844" s="11"/>
      <c r="AF1844" s="11"/>
      <c r="AG1844" s="11"/>
      <c r="AH1844" s="11"/>
      <c r="AI1844" s="11"/>
      <c r="AJ1844" s="11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  <c r="AZ1844" s="11"/>
      <c r="BA1844" s="11"/>
      <c r="BB1844" s="11"/>
      <c r="BC1844" s="11"/>
      <c r="BD1844" s="11"/>
      <c r="BE1844" s="11"/>
      <c r="BF1844" s="11"/>
      <c r="BG1844" s="11"/>
      <c r="BH1844" s="11"/>
      <c r="BI1844" s="11"/>
      <c r="BJ1844" s="11"/>
      <c r="BK1844" s="11"/>
      <c r="BL1844" s="11"/>
      <c r="BM1844" s="11"/>
      <c r="BN1844" s="11"/>
      <c r="BO1844" s="11"/>
      <c r="BP1844" s="11"/>
      <c r="BQ1844" s="11"/>
      <c r="BR1844" s="11"/>
      <c r="BS1844" s="11"/>
      <c r="BT1844" s="11"/>
      <c r="BU1844" s="11"/>
      <c r="BV1844" s="11"/>
      <c r="BW1844" s="11"/>
      <c r="BX1844" s="11"/>
      <c r="BY1844" s="11"/>
      <c r="BZ1844" s="11"/>
      <c r="CA1844" s="11"/>
      <c r="CB1844" s="11"/>
      <c r="CC1844" s="11"/>
      <c r="CD1844" s="29"/>
      <c r="CE1844" s="11"/>
      <c r="CF1844" s="11"/>
      <c r="CG1844" s="29"/>
      <c r="CH1844" s="11"/>
      <c r="CI1844" s="11"/>
      <c r="CJ1844" s="11"/>
    </row>
    <row r="1845" spans="1:88" x14ac:dyDescent="0.2">
      <c r="A1845" s="13"/>
      <c r="B1845" s="13"/>
      <c r="C1845" s="11"/>
      <c r="D1845" s="29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1"/>
      <c r="T1845" s="11"/>
      <c r="U1845" s="11"/>
      <c r="V1845" s="11"/>
      <c r="W1845" s="11"/>
      <c r="X1845" s="11"/>
      <c r="Y1845" s="11"/>
      <c r="Z1845" s="11"/>
      <c r="AA1845" s="11"/>
      <c r="AB1845" s="11"/>
      <c r="AC1845" s="11"/>
      <c r="AD1845" s="11"/>
      <c r="AE1845" s="11"/>
      <c r="AF1845" s="11"/>
      <c r="AG1845" s="11"/>
      <c r="AH1845" s="11"/>
      <c r="AI1845" s="11"/>
      <c r="AJ1845" s="11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  <c r="AZ1845" s="11"/>
      <c r="BA1845" s="11"/>
      <c r="BB1845" s="11"/>
      <c r="BC1845" s="11"/>
      <c r="BD1845" s="11"/>
      <c r="BE1845" s="11"/>
      <c r="BF1845" s="11"/>
      <c r="BG1845" s="11"/>
      <c r="BH1845" s="11"/>
      <c r="BI1845" s="11"/>
      <c r="BJ1845" s="11"/>
      <c r="BK1845" s="11"/>
      <c r="BL1845" s="11"/>
      <c r="BM1845" s="11"/>
      <c r="BN1845" s="11"/>
      <c r="BO1845" s="11"/>
      <c r="BP1845" s="11"/>
      <c r="BQ1845" s="11"/>
      <c r="BR1845" s="11"/>
      <c r="BS1845" s="11"/>
      <c r="BT1845" s="11"/>
      <c r="BU1845" s="11"/>
      <c r="BV1845" s="11"/>
      <c r="BW1845" s="11"/>
      <c r="BX1845" s="11"/>
      <c r="BY1845" s="11"/>
      <c r="BZ1845" s="11"/>
      <c r="CA1845" s="11"/>
      <c r="CB1845" s="11"/>
      <c r="CC1845" s="11"/>
      <c r="CD1845" s="29"/>
      <c r="CE1845" s="11"/>
      <c r="CF1845" s="11"/>
      <c r="CG1845" s="29"/>
      <c r="CH1845" s="11"/>
      <c r="CI1845" s="11"/>
      <c r="CJ1845" s="11"/>
    </row>
    <row r="1846" spans="1:88" x14ac:dyDescent="0.2">
      <c r="A1846" s="13"/>
      <c r="B1846" s="13"/>
      <c r="C1846" s="11"/>
      <c r="D1846" s="29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11"/>
      <c r="S1846" s="11"/>
      <c r="T1846" s="11"/>
      <c r="U1846" s="11"/>
      <c r="V1846" s="11"/>
      <c r="W1846" s="11"/>
      <c r="X1846" s="11"/>
      <c r="Y1846" s="11"/>
      <c r="Z1846" s="11"/>
      <c r="AA1846" s="11"/>
      <c r="AB1846" s="11"/>
      <c r="AC1846" s="11"/>
      <c r="AD1846" s="11"/>
      <c r="AE1846" s="11"/>
      <c r="AF1846" s="11"/>
      <c r="AG1846" s="11"/>
      <c r="AH1846" s="11"/>
      <c r="AI1846" s="11"/>
      <c r="AJ1846" s="11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  <c r="AZ1846" s="11"/>
      <c r="BA1846" s="11"/>
      <c r="BB1846" s="11"/>
      <c r="BC1846" s="11"/>
      <c r="BD1846" s="11"/>
      <c r="BE1846" s="11"/>
      <c r="BF1846" s="11"/>
      <c r="BG1846" s="11"/>
      <c r="BH1846" s="11"/>
      <c r="BI1846" s="11"/>
      <c r="BJ1846" s="11"/>
      <c r="BK1846" s="11"/>
      <c r="BL1846" s="11"/>
      <c r="BM1846" s="11"/>
      <c r="BN1846" s="11"/>
      <c r="BO1846" s="11"/>
      <c r="BP1846" s="11"/>
      <c r="BQ1846" s="11"/>
      <c r="BR1846" s="11"/>
      <c r="BS1846" s="11"/>
      <c r="BT1846" s="11"/>
      <c r="BU1846" s="11"/>
      <c r="BV1846" s="11"/>
      <c r="BW1846" s="11"/>
      <c r="BX1846" s="11"/>
      <c r="BY1846" s="11"/>
      <c r="BZ1846" s="11"/>
      <c r="CA1846" s="11"/>
      <c r="CB1846" s="11"/>
      <c r="CC1846" s="11"/>
      <c r="CD1846" s="29"/>
      <c r="CE1846" s="11"/>
      <c r="CF1846" s="11"/>
      <c r="CG1846" s="29"/>
      <c r="CH1846" s="11"/>
      <c r="CI1846" s="11"/>
      <c r="CJ1846" s="11"/>
    </row>
    <row r="1847" spans="1:88" x14ac:dyDescent="0.2">
      <c r="A1847" s="13"/>
      <c r="B1847" s="13"/>
      <c r="C1847" s="11"/>
      <c r="D1847" s="29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11"/>
      <c r="S1847" s="11"/>
      <c r="T1847" s="11"/>
      <c r="U1847" s="11"/>
      <c r="V1847" s="11"/>
      <c r="W1847" s="11"/>
      <c r="X1847" s="11"/>
      <c r="Y1847" s="11"/>
      <c r="Z1847" s="11"/>
      <c r="AA1847" s="11"/>
      <c r="AB1847" s="11"/>
      <c r="AC1847" s="11"/>
      <c r="AD1847" s="11"/>
      <c r="AE1847" s="11"/>
      <c r="AF1847" s="11"/>
      <c r="AG1847" s="11"/>
      <c r="AH1847" s="11"/>
      <c r="AI1847" s="11"/>
      <c r="AJ1847" s="11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  <c r="AZ1847" s="11"/>
      <c r="BA1847" s="11"/>
      <c r="BB1847" s="11"/>
      <c r="BC1847" s="11"/>
      <c r="BD1847" s="11"/>
      <c r="BE1847" s="11"/>
      <c r="BF1847" s="11"/>
      <c r="BG1847" s="11"/>
      <c r="BH1847" s="11"/>
      <c r="BI1847" s="11"/>
      <c r="BJ1847" s="11"/>
      <c r="BK1847" s="11"/>
      <c r="BL1847" s="11"/>
      <c r="BM1847" s="11"/>
      <c r="BN1847" s="11"/>
      <c r="BO1847" s="11"/>
      <c r="BP1847" s="11"/>
      <c r="BQ1847" s="11"/>
      <c r="BR1847" s="11"/>
      <c r="BS1847" s="11"/>
      <c r="BT1847" s="11"/>
      <c r="BU1847" s="11"/>
      <c r="BV1847" s="11"/>
      <c r="BW1847" s="11"/>
      <c r="BX1847" s="11"/>
      <c r="BY1847" s="11"/>
      <c r="BZ1847" s="11"/>
      <c r="CA1847" s="11"/>
      <c r="CB1847" s="11"/>
      <c r="CC1847" s="11"/>
      <c r="CD1847" s="29"/>
      <c r="CE1847" s="11"/>
      <c r="CF1847" s="11"/>
      <c r="CG1847" s="29"/>
      <c r="CH1847" s="11"/>
      <c r="CI1847" s="11"/>
      <c r="CJ1847" s="11"/>
    </row>
    <row r="1848" spans="1:88" x14ac:dyDescent="0.2">
      <c r="A1848" s="13"/>
      <c r="B1848" s="13"/>
      <c r="C1848" s="11"/>
      <c r="D1848" s="29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11"/>
      <c r="S1848" s="11"/>
      <c r="T1848" s="11"/>
      <c r="U1848" s="11"/>
      <c r="V1848" s="11"/>
      <c r="W1848" s="11"/>
      <c r="X1848" s="11"/>
      <c r="Y1848" s="11"/>
      <c r="Z1848" s="11"/>
      <c r="AA1848" s="11"/>
      <c r="AB1848" s="11"/>
      <c r="AC1848" s="11"/>
      <c r="AD1848" s="11"/>
      <c r="AE1848" s="11"/>
      <c r="AF1848" s="11"/>
      <c r="AG1848" s="11"/>
      <c r="AH1848" s="11"/>
      <c r="AI1848" s="11"/>
      <c r="AJ1848" s="11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  <c r="AZ1848" s="11"/>
      <c r="BA1848" s="11"/>
      <c r="BB1848" s="11"/>
      <c r="BC1848" s="11"/>
      <c r="BD1848" s="11"/>
      <c r="BE1848" s="11"/>
      <c r="BF1848" s="11"/>
      <c r="BG1848" s="11"/>
      <c r="BH1848" s="11"/>
      <c r="BI1848" s="11"/>
      <c r="BJ1848" s="11"/>
      <c r="BK1848" s="11"/>
      <c r="BL1848" s="11"/>
      <c r="BM1848" s="11"/>
      <c r="BN1848" s="11"/>
      <c r="BO1848" s="11"/>
      <c r="BP1848" s="11"/>
      <c r="BQ1848" s="11"/>
      <c r="BR1848" s="11"/>
      <c r="BS1848" s="11"/>
      <c r="BT1848" s="11"/>
      <c r="BU1848" s="11"/>
      <c r="BV1848" s="11"/>
      <c r="BW1848" s="11"/>
      <c r="BX1848" s="11"/>
      <c r="BY1848" s="11"/>
      <c r="BZ1848" s="11"/>
      <c r="CA1848" s="11"/>
      <c r="CB1848" s="11"/>
      <c r="CC1848" s="11"/>
      <c r="CD1848" s="29"/>
      <c r="CE1848" s="11"/>
      <c r="CF1848" s="11"/>
      <c r="CG1848" s="29"/>
      <c r="CH1848" s="11"/>
      <c r="CI1848" s="11"/>
      <c r="CJ1848" s="11"/>
    </row>
    <row r="1849" spans="1:88" x14ac:dyDescent="0.2">
      <c r="A1849" s="13"/>
      <c r="B1849" s="13"/>
      <c r="C1849" s="11"/>
      <c r="D1849" s="29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11"/>
      <c r="S1849" s="11"/>
      <c r="T1849" s="11"/>
      <c r="U1849" s="11"/>
      <c r="V1849" s="11"/>
      <c r="W1849" s="11"/>
      <c r="X1849" s="11"/>
      <c r="Y1849" s="11"/>
      <c r="Z1849" s="11"/>
      <c r="AA1849" s="11"/>
      <c r="AB1849" s="11"/>
      <c r="AC1849" s="11"/>
      <c r="AD1849" s="11"/>
      <c r="AE1849" s="11"/>
      <c r="AF1849" s="11"/>
      <c r="AG1849" s="11"/>
      <c r="AH1849" s="11"/>
      <c r="AI1849" s="11"/>
      <c r="AJ1849" s="11"/>
      <c r="AK1849" s="11"/>
      <c r="AL1849" s="11"/>
      <c r="AM1849" s="11"/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  <c r="AZ1849" s="11"/>
      <c r="BA1849" s="11"/>
      <c r="BB1849" s="11"/>
      <c r="BC1849" s="11"/>
      <c r="BD1849" s="11"/>
      <c r="BE1849" s="11"/>
      <c r="BF1849" s="11"/>
      <c r="BG1849" s="11"/>
      <c r="BH1849" s="11"/>
      <c r="BI1849" s="11"/>
      <c r="BJ1849" s="11"/>
      <c r="BK1849" s="11"/>
      <c r="BL1849" s="11"/>
      <c r="BM1849" s="11"/>
      <c r="BN1849" s="11"/>
      <c r="BO1849" s="11"/>
      <c r="BP1849" s="11"/>
      <c r="BQ1849" s="11"/>
      <c r="BR1849" s="11"/>
      <c r="BS1849" s="11"/>
      <c r="BT1849" s="11"/>
      <c r="BU1849" s="11"/>
      <c r="BV1849" s="11"/>
      <c r="BW1849" s="11"/>
      <c r="BX1849" s="11"/>
      <c r="BY1849" s="11"/>
      <c r="BZ1849" s="11"/>
      <c r="CA1849" s="11"/>
      <c r="CB1849" s="11"/>
      <c r="CC1849" s="11"/>
      <c r="CD1849" s="29"/>
      <c r="CE1849" s="11"/>
      <c r="CF1849" s="11"/>
      <c r="CG1849" s="29"/>
      <c r="CH1849" s="11"/>
      <c r="CI1849" s="11"/>
      <c r="CJ1849" s="11"/>
    </row>
    <row r="1850" spans="1:88" x14ac:dyDescent="0.2">
      <c r="A1850" s="13"/>
      <c r="B1850" s="13"/>
      <c r="C1850" s="11"/>
      <c r="D1850" s="29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11"/>
      <c r="S1850" s="11"/>
      <c r="T1850" s="11"/>
      <c r="U1850" s="11"/>
      <c r="V1850" s="11"/>
      <c r="W1850" s="11"/>
      <c r="X1850" s="11"/>
      <c r="Y1850" s="11"/>
      <c r="Z1850" s="11"/>
      <c r="AA1850" s="11"/>
      <c r="AB1850" s="11"/>
      <c r="AC1850" s="11"/>
      <c r="AD1850" s="11"/>
      <c r="AE1850" s="11"/>
      <c r="AF1850" s="11"/>
      <c r="AG1850" s="11"/>
      <c r="AH1850" s="11"/>
      <c r="AI1850" s="11"/>
      <c r="AJ1850" s="11"/>
      <c r="AK1850" s="11"/>
      <c r="AL1850" s="11"/>
      <c r="AM1850" s="11"/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  <c r="AZ1850" s="11"/>
      <c r="BA1850" s="11"/>
      <c r="BB1850" s="11"/>
      <c r="BC1850" s="11"/>
      <c r="BD1850" s="11"/>
      <c r="BE1850" s="11"/>
      <c r="BF1850" s="11"/>
      <c r="BG1850" s="11"/>
      <c r="BH1850" s="11"/>
      <c r="BI1850" s="11"/>
      <c r="BJ1850" s="11"/>
      <c r="BK1850" s="11"/>
      <c r="BL1850" s="11"/>
      <c r="BM1850" s="11"/>
      <c r="BN1850" s="11"/>
      <c r="BO1850" s="11"/>
      <c r="BP1850" s="11"/>
      <c r="BQ1850" s="11"/>
      <c r="BR1850" s="11"/>
      <c r="BS1850" s="11"/>
      <c r="BT1850" s="11"/>
      <c r="BU1850" s="11"/>
      <c r="BV1850" s="11"/>
      <c r="BW1850" s="11"/>
      <c r="BX1850" s="11"/>
      <c r="BY1850" s="11"/>
      <c r="BZ1850" s="11"/>
      <c r="CA1850" s="11"/>
      <c r="CB1850" s="11"/>
      <c r="CC1850" s="11"/>
      <c r="CD1850" s="29"/>
      <c r="CE1850" s="11"/>
      <c r="CF1850" s="11"/>
      <c r="CG1850" s="29"/>
      <c r="CH1850" s="11"/>
      <c r="CI1850" s="11"/>
      <c r="CJ1850" s="11"/>
    </row>
    <row r="1851" spans="1:88" x14ac:dyDescent="0.2">
      <c r="A1851" s="13"/>
      <c r="B1851" s="13"/>
      <c r="C1851" s="11"/>
      <c r="D1851" s="29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1"/>
      <c r="T1851" s="11"/>
      <c r="U1851" s="11"/>
      <c r="V1851" s="11"/>
      <c r="W1851" s="11"/>
      <c r="X1851" s="11"/>
      <c r="Y1851" s="11"/>
      <c r="Z1851" s="11"/>
      <c r="AA1851" s="11"/>
      <c r="AB1851" s="11"/>
      <c r="AC1851" s="11"/>
      <c r="AD1851" s="11"/>
      <c r="AE1851" s="11"/>
      <c r="AF1851" s="11"/>
      <c r="AG1851" s="11"/>
      <c r="AH1851" s="11"/>
      <c r="AI1851" s="11"/>
      <c r="AJ1851" s="11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  <c r="AZ1851" s="11"/>
      <c r="BA1851" s="11"/>
      <c r="BB1851" s="11"/>
      <c r="BC1851" s="11"/>
      <c r="BD1851" s="11"/>
      <c r="BE1851" s="11"/>
      <c r="BF1851" s="11"/>
      <c r="BG1851" s="11"/>
      <c r="BH1851" s="11"/>
      <c r="BI1851" s="11"/>
      <c r="BJ1851" s="11"/>
      <c r="BK1851" s="11"/>
      <c r="BL1851" s="11"/>
      <c r="BM1851" s="11"/>
      <c r="BN1851" s="11"/>
      <c r="BO1851" s="11"/>
      <c r="BP1851" s="11"/>
      <c r="BQ1851" s="11"/>
      <c r="BR1851" s="11"/>
      <c r="BS1851" s="11"/>
      <c r="BT1851" s="11"/>
      <c r="BU1851" s="11"/>
      <c r="BV1851" s="11"/>
      <c r="BW1851" s="11"/>
      <c r="BX1851" s="11"/>
      <c r="BY1851" s="11"/>
      <c r="BZ1851" s="11"/>
      <c r="CA1851" s="11"/>
      <c r="CB1851" s="11"/>
      <c r="CC1851" s="11"/>
      <c r="CD1851" s="29"/>
      <c r="CE1851" s="11"/>
      <c r="CF1851" s="11"/>
      <c r="CG1851" s="29"/>
      <c r="CH1851" s="11"/>
      <c r="CI1851" s="11"/>
      <c r="CJ1851" s="11"/>
    </row>
    <row r="1852" spans="1:88" x14ac:dyDescent="0.2">
      <c r="A1852" s="13"/>
      <c r="B1852" s="13"/>
      <c r="C1852" s="11"/>
      <c r="D1852" s="29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11"/>
      <c r="S1852" s="11"/>
      <c r="T1852" s="11"/>
      <c r="U1852" s="11"/>
      <c r="V1852" s="11"/>
      <c r="W1852" s="11"/>
      <c r="X1852" s="11"/>
      <c r="Y1852" s="11"/>
      <c r="Z1852" s="11"/>
      <c r="AA1852" s="11"/>
      <c r="AB1852" s="11"/>
      <c r="AC1852" s="11"/>
      <c r="AD1852" s="11"/>
      <c r="AE1852" s="11"/>
      <c r="AF1852" s="11"/>
      <c r="AG1852" s="11"/>
      <c r="AH1852" s="11"/>
      <c r="AI1852" s="11"/>
      <c r="AJ1852" s="11"/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  <c r="AZ1852" s="11"/>
      <c r="BA1852" s="11"/>
      <c r="BB1852" s="11"/>
      <c r="BC1852" s="11"/>
      <c r="BD1852" s="11"/>
      <c r="BE1852" s="11"/>
      <c r="BF1852" s="11"/>
      <c r="BG1852" s="11"/>
      <c r="BH1852" s="11"/>
      <c r="BI1852" s="11"/>
      <c r="BJ1852" s="11"/>
      <c r="BK1852" s="11"/>
      <c r="BL1852" s="11"/>
      <c r="BM1852" s="11"/>
      <c r="BN1852" s="11"/>
      <c r="BO1852" s="11"/>
      <c r="BP1852" s="11"/>
      <c r="BQ1852" s="11"/>
      <c r="BR1852" s="11"/>
      <c r="BS1852" s="11"/>
      <c r="BT1852" s="11"/>
      <c r="BU1852" s="11"/>
      <c r="BV1852" s="11"/>
      <c r="BW1852" s="11"/>
      <c r="BX1852" s="11"/>
      <c r="BY1852" s="11"/>
      <c r="BZ1852" s="11"/>
      <c r="CA1852" s="11"/>
      <c r="CB1852" s="11"/>
      <c r="CC1852" s="11"/>
      <c r="CD1852" s="29"/>
      <c r="CE1852" s="11"/>
      <c r="CF1852" s="11"/>
      <c r="CG1852" s="29"/>
      <c r="CH1852" s="11"/>
      <c r="CI1852" s="11"/>
      <c r="CJ1852" s="11"/>
    </row>
    <row r="1853" spans="1:88" x14ac:dyDescent="0.2">
      <c r="A1853" s="13"/>
      <c r="B1853" s="13"/>
      <c r="C1853" s="11"/>
      <c r="D1853" s="29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1"/>
      <c r="T1853" s="11"/>
      <c r="U1853" s="11"/>
      <c r="V1853" s="11"/>
      <c r="W1853" s="11"/>
      <c r="X1853" s="11"/>
      <c r="Y1853" s="11"/>
      <c r="Z1853" s="11"/>
      <c r="AA1853" s="11"/>
      <c r="AB1853" s="11"/>
      <c r="AC1853" s="11"/>
      <c r="AD1853" s="11"/>
      <c r="AE1853" s="11"/>
      <c r="AF1853" s="11"/>
      <c r="AG1853" s="11"/>
      <c r="AH1853" s="11"/>
      <c r="AI1853" s="11"/>
      <c r="AJ1853" s="11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  <c r="AZ1853" s="11"/>
      <c r="BA1853" s="11"/>
      <c r="BB1853" s="11"/>
      <c r="BC1853" s="11"/>
      <c r="BD1853" s="11"/>
      <c r="BE1853" s="11"/>
      <c r="BF1853" s="11"/>
      <c r="BG1853" s="11"/>
      <c r="BH1853" s="11"/>
      <c r="BI1853" s="11"/>
      <c r="BJ1853" s="11"/>
      <c r="BK1853" s="11"/>
      <c r="BL1853" s="11"/>
      <c r="BM1853" s="11"/>
      <c r="BN1853" s="11"/>
      <c r="BO1853" s="11"/>
      <c r="BP1853" s="11"/>
      <c r="BQ1853" s="11"/>
      <c r="BR1853" s="11"/>
      <c r="BS1853" s="11"/>
      <c r="BT1853" s="11"/>
      <c r="BU1853" s="11"/>
      <c r="BV1853" s="11"/>
      <c r="BW1853" s="11"/>
      <c r="BX1853" s="11"/>
      <c r="BY1853" s="11"/>
      <c r="BZ1853" s="11"/>
      <c r="CA1853" s="11"/>
      <c r="CB1853" s="11"/>
      <c r="CC1853" s="11"/>
      <c r="CD1853" s="29"/>
      <c r="CE1853" s="11"/>
      <c r="CF1853" s="11"/>
      <c r="CG1853" s="29"/>
      <c r="CH1853" s="11"/>
      <c r="CI1853" s="11"/>
      <c r="CJ1853" s="11"/>
    </row>
    <row r="1854" spans="1:88" x14ac:dyDescent="0.2">
      <c r="A1854" s="13"/>
      <c r="B1854" s="13"/>
      <c r="C1854" s="11"/>
      <c r="D1854" s="29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11"/>
      <c r="S1854" s="11"/>
      <c r="T1854" s="11"/>
      <c r="U1854" s="11"/>
      <c r="V1854" s="11"/>
      <c r="W1854" s="11"/>
      <c r="X1854" s="11"/>
      <c r="Y1854" s="11"/>
      <c r="Z1854" s="11"/>
      <c r="AA1854" s="11"/>
      <c r="AB1854" s="11"/>
      <c r="AC1854" s="11"/>
      <c r="AD1854" s="11"/>
      <c r="AE1854" s="11"/>
      <c r="AF1854" s="11"/>
      <c r="AG1854" s="11"/>
      <c r="AH1854" s="11"/>
      <c r="AI1854" s="11"/>
      <c r="AJ1854" s="11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  <c r="AZ1854" s="11"/>
      <c r="BA1854" s="11"/>
      <c r="BB1854" s="11"/>
      <c r="BC1854" s="11"/>
      <c r="BD1854" s="11"/>
      <c r="BE1854" s="11"/>
      <c r="BF1854" s="11"/>
      <c r="BG1854" s="11"/>
      <c r="BH1854" s="11"/>
      <c r="BI1854" s="11"/>
      <c r="BJ1854" s="11"/>
      <c r="BK1854" s="11"/>
      <c r="BL1854" s="11"/>
      <c r="BM1854" s="11"/>
      <c r="BN1854" s="11"/>
      <c r="BO1854" s="11"/>
      <c r="BP1854" s="11"/>
      <c r="BQ1854" s="11"/>
      <c r="BR1854" s="11"/>
      <c r="BS1854" s="11"/>
      <c r="BT1854" s="11"/>
      <c r="BU1854" s="11"/>
      <c r="BV1854" s="11"/>
      <c r="BW1854" s="11"/>
      <c r="BX1854" s="11"/>
      <c r="BY1854" s="11"/>
      <c r="BZ1854" s="11"/>
      <c r="CA1854" s="11"/>
      <c r="CB1854" s="11"/>
      <c r="CC1854" s="11"/>
      <c r="CD1854" s="29"/>
      <c r="CE1854" s="11"/>
      <c r="CF1854" s="11"/>
      <c r="CG1854" s="29"/>
      <c r="CH1854" s="11"/>
      <c r="CI1854" s="11"/>
      <c r="CJ1854" s="11"/>
    </row>
    <row r="1855" spans="1:88" x14ac:dyDescent="0.2">
      <c r="A1855" s="13"/>
      <c r="B1855" s="13"/>
      <c r="C1855" s="11"/>
      <c r="D1855" s="29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1"/>
      <c r="T1855" s="11"/>
      <c r="U1855" s="11"/>
      <c r="V1855" s="11"/>
      <c r="W1855" s="11"/>
      <c r="X1855" s="11"/>
      <c r="Y1855" s="11"/>
      <c r="Z1855" s="11"/>
      <c r="AA1855" s="11"/>
      <c r="AB1855" s="11"/>
      <c r="AC1855" s="11"/>
      <c r="AD1855" s="11"/>
      <c r="AE1855" s="11"/>
      <c r="AF1855" s="11"/>
      <c r="AG1855" s="11"/>
      <c r="AH1855" s="11"/>
      <c r="AI1855" s="11"/>
      <c r="AJ1855" s="11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  <c r="AZ1855" s="11"/>
      <c r="BA1855" s="11"/>
      <c r="BB1855" s="11"/>
      <c r="BC1855" s="11"/>
      <c r="BD1855" s="11"/>
      <c r="BE1855" s="11"/>
      <c r="BF1855" s="11"/>
      <c r="BG1855" s="11"/>
      <c r="BH1855" s="11"/>
      <c r="BI1855" s="11"/>
      <c r="BJ1855" s="11"/>
      <c r="BK1855" s="11"/>
      <c r="BL1855" s="11"/>
      <c r="BM1855" s="11"/>
      <c r="BN1855" s="11"/>
      <c r="BO1855" s="11"/>
      <c r="BP1855" s="11"/>
      <c r="BQ1855" s="11"/>
      <c r="BR1855" s="11"/>
      <c r="BS1855" s="11"/>
      <c r="BT1855" s="11"/>
      <c r="BU1855" s="11"/>
      <c r="BV1855" s="11"/>
      <c r="BW1855" s="11"/>
      <c r="BX1855" s="11"/>
      <c r="BY1855" s="11"/>
      <c r="BZ1855" s="11"/>
      <c r="CA1855" s="11"/>
      <c r="CB1855" s="11"/>
      <c r="CC1855" s="11"/>
      <c r="CD1855" s="29"/>
      <c r="CE1855" s="11"/>
      <c r="CF1855" s="11"/>
      <c r="CG1855" s="29"/>
      <c r="CH1855" s="11"/>
      <c r="CI1855" s="11"/>
      <c r="CJ1855" s="11"/>
    </row>
    <row r="1856" spans="1:88" x14ac:dyDescent="0.2">
      <c r="A1856" s="13"/>
      <c r="B1856" s="13"/>
      <c r="C1856" s="11"/>
      <c r="D1856" s="29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11"/>
      <c r="S1856" s="11"/>
      <c r="T1856" s="11"/>
      <c r="U1856" s="11"/>
      <c r="V1856" s="11"/>
      <c r="W1856" s="11"/>
      <c r="X1856" s="11"/>
      <c r="Y1856" s="11"/>
      <c r="Z1856" s="11"/>
      <c r="AA1856" s="11"/>
      <c r="AB1856" s="11"/>
      <c r="AC1856" s="11"/>
      <c r="AD1856" s="11"/>
      <c r="AE1856" s="11"/>
      <c r="AF1856" s="11"/>
      <c r="AG1856" s="11"/>
      <c r="AH1856" s="11"/>
      <c r="AI1856" s="11"/>
      <c r="AJ1856" s="11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  <c r="AZ1856" s="11"/>
      <c r="BA1856" s="11"/>
      <c r="BB1856" s="11"/>
      <c r="BC1856" s="11"/>
      <c r="BD1856" s="11"/>
      <c r="BE1856" s="11"/>
      <c r="BF1856" s="11"/>
      <c r="BG1856" s="11"/>
      <c r="BH1856" s="11"/>
      <c r="BI1856" s="11"/>
      <c r="BJ1856" s="11"/>
      <c r="BK1856" s="11"/>
      <c r="BL1856" s="11"/>
      <c r="BM1856" s="11"/>
      <c r="BN1856" s="11"/>
      <c r="BO1856" s="11"/>
      <c r="BP1856" s="11"/>
      <c r="BQ1856" s="11"/>
      <c r="BR1856" s="11"/>
      <c r="BS1856" s="11"/>
      <c r="BT1856" s="11"/>
      <c r="BU1856" s="11"/>
      <c r="BV1856" s="11"/>
      <c r="BW1856" s="11"/>
      <c r="BX1856" s="11"/>
      <c r="BY1856" s="11"/>
      <c r="BZ1856" s="11"/>
      <c r="CA1856" s="11"/>
      <c r="CB1856" s="11"/>
      <c r="CC1856" s="11"/>
      <c r="CD1856" s="29"/>
      <c r="CE1856" s="11"/>
      <c r="CF1856" s="11"/>
      <c r="CG1856" s="29"/>
      <c r="CH1856" s="11"/>
      <c r="CI1856" s="11"/>
      <c r="CJ1856" s="11"/>
    </row>
    <row r="1857" spans="1:88" x14ac:dyDescent="0.2">
      <c r="A1857" s="13"/>
      <c r="B1857" s="13"/>
      <c r="C1857" s="11"/>
      <c r="D1857" s="29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1"/>
      <c r="T1857" s="11"/>
      <c r="U1857" s="11"/>
      <c r="V1857" s="11"/>
      <c r="W1857" s="11"/>
      <c r="X1857" s="11"/>
      <c r="Y1857" s="11"/>
      <c r="Z1857" s="11"/>
      <c r="AA1857" s="11"/>
      <c r="AB1857" s="11"/>
      <c r="AC1857" s="11"/>
      <c r="AD1857" s="11"/>
      <c r="AE1857" s="11"/>
      <c r="AF1857" s="11"/>
      <c r="AG1857" s="11"/>
      <c r="AH1857" s="11"/>
      <c r="AI1857" s="11"/>
      <c r="AJ1857" s="11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  <c r="AZ1857" s="11"/>
      <c r="BA1857" s="11"/>
      <c r="BB1857" s="11"/>
      <c r="BC1857" s="11"/>
      <c r="BD1857" s="11"/>
      <c r="BE1857" s="11"/>
      <c r="BF1857" s="11"/>
      <c r="BG1857" s="11"/>
      <c r="BH1857" s="11"/>
      <c r="BI1857" s="11"/>
      <c r="BJ1857" s="11"/>
      <c r="BK1857" s="11"/>
      <c r="BL1857" s="11"/>
      <c r="BM1857" s="11"/>
      <c r="BN1857" s="11"/>
      <c r="BO1857" s="11"/>
      <c r="BP1857" s="11"/>
      <c r="BQ1857" s="11"/>
      <c r="BR1857" s="11"/>
      <c r="BS1857" s="11"/>
      <c r="BT1857" s="11"/>
      <c r="BU1857" s="11"/>
      <c r="BV1857" s="11"/>
      <c r="BW1857" s="11"/>
      <c r="BX1857" s="11"/>
      <c r="BY1857" s="11"/>
      <c r="BZ1857" s="11"/>
      <c r="CA1857" s="11"/>
      <c r="CB1857" s="11"/>
      <c r="CC1857" s="11"/>
      <c r="CD1857" s="29"/>
      <c r="CE1857" s="11"/>
      <c r="CF1857" s="11"/>
      <c r="CG1857" s="29"/>
      <c r="CH1857" s="11"/>
      <c r="CI1857" s="11"/>
      <c r="CJ1857" s="11"/>
    </row>
    <row r="1858" spans="1:88" x14ac:dyDescent="0.2">
      <c r="A1858" s="13"/>
      <c r="B1858" s="13"/>
      <c r="C1858" s="11"/>
      <c r="D1858" s="29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11"/>
      <c r="S1858" s="11"/>
      <c r="T1858" s="11"/>
      <c r="U1858" s="11"/>
      <c r="V1858" s="11"/>
      <c r="W1858" s="11"/>
      <c r="X1858" s="11"/>
      <c r="Y1858" s="11"/>
      <c r="Z1858" s="11"/>
      <c r="AA1858" s="11"/>
      <c r="AB1858" s="11"/>
      <c r="AC1858" s="11"/>
      <c r="AD1858" s="11"/>
      <c r="AE1858" s="11"/>
      <c r="AF1858" s="11"/>
      <c r="AG1858" s="11"/>
      <c r="AH1858" s="11"/>
      <c r="AI1858" s="11"/>
      <c r="AJ1858" s="11"/>
      <c r="AK1858" s="11"/>
      <c r="AL1858" s="11"/>
      <c r="AM1858" s="11"/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  <c r="AZ1858" s="11"/>
      <c r="BA1858" s="11"/>
      <c r="BB1858" s="11"/>
      <c r="BC1858" s="11"/>
      <c r="BD1858" s="11"/>
      <c r="BE1858" s="11"/>
      <c r="BF1858" s="11"/>
      <c r="BG1858" s="11"/>
      <c r="BH1858" s="11"/>
      <c r="BI1858" s="11"/>
      <c r="BJ1858" s="11"/>
      <c r="BK1858" s="11"/>
      <c r="BL1858" s="11"/>
      <c r="BM1858" s="11"/>
      <c r="BN1858" s="11"/>
      <c r="BO1858" s="11"/>
      <c r="BP1858" s="11"/>
      <c r="BQ1858" s="11"/>
      <c r="BR1858" s="11"/>
      <c r="BS1858" s="11"/>
      <c r="BT1858" s="11"/>
      <c r="BU1858" s="11"/>
      <c r="BV1858" s="11"/>
      <c r="BW1858" s="11"/>
      <c r="BX1858" s="11"/>
      <c r="BY1858" s="11"/>
      <c r="BZ1858" s="11"/>
      <c r="CA1858" s="11"/>
      <c r="CB1858" s="11"/>
      <c r="CC1858" s="11"/>
      <c r="CD1858" s="29"/>
      <c r="CE1858" s="11"/>
      <c r="CF1858" s="11"/>
      <c r="CG1858" s="29"/>
      <c r="CH1858" s="11"/>
      <c r="CI1858" s="11"/>
      <c r="CJ1858" s="11"/>
    </row>
    <row r="1859" spans="1:88" x14ac:dyDescent="0.2">
      <c r="A1859" s="13"/>
      <c r="B1859" s="13"/>
      <c r="C1859" s="11"/>
      <c r="D1859" s="29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1"/>
      <c r="T1859" s="11"/>
      <c r="U1859" s="11"/>
      <c r="V1859" s="11"/>
      <c r="W1859" s="11"/>
      <c r="X1859" s="11"/>
      <c r="Y1859" s="11"/>
      <c r="Z1859" s="11"/>
      <c r="AA1859" s="11"/>
      <c r="AB1859" s="11"/>
      <c r="AC1859" s="11"/>
      <c r="AD1859" s="11"/>
      <c r="AE1859" s="11"/>
      <c r="AF1859" s="11"/>
      <c r="AG1859" s="11"/>
      <c r="AH1859" s="11"/>
      <c r="AI1859" s="11"/>
      <c r="AJ1859" s="11"/>
      <c r="AK1859" s="11"/>
      <c r="AL1859" s="11"/>
      <c r="AM1859" s="11"/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  <c r="AZ1859" s="11"/>
      <c r="BA1859" s="11"/>
      <c r="BB1859" s="11"/>
      <c r="BC1859" s="11"/>
      <c r="BD1859" s="11"/>
      <c r="BE1859" s="11"/>
      <c r="BF1859" s="11"/>
      <c r="BG1859" s="11"/>
      <c r="BH1859" s="11"/>
      <c r="BI1859" s="11"/>
      <c r="BJ1859" s="11"/>
      <c r="BK1859" s="11"/>
      <c r="BL1859" s="11"/>
      <c r="BM1859" s="11"/>
      <c r="BN1859" s="11"/>
      <c r="BO1859" s="11"/>
      <c r="BP1859" s="11"/>
      <c r="BQ1859" s="11"/>
      <c r="BR1859" s="11"/>
      <c r="BS1859" s="11"/>
      <c r="BT1859" s="11"/>
      <c r="BU1859" s="11"/>
      <c r="BV1859" s="11"/>
      <c r="BW1859" s="11"/>
      <c r="BX1859" s="11"/>
      <c r="BY1859" s="11"/>
      <c r="BZ1859" s="11"/>
      <c r="CA1859" s="11"/>
      <c r="CB1859" s="11"/>
      <c r="CC1859" s="11"/>
      <c r="CD1859" s="29"/>
      <c r="CE1859" s="11"/>
      <c r="CF1859" s="11"/>
      <c r="CG1859" s="29"/>
      <c r="CH1859" s="11"/>
      <c r="CI1859" s="11"/>
      <c r="CJ1859" s="11"/>
    </row>
    <row r="1860" spans="1:88" x14ac:dyDescent="0.2">
      <c r="A1860" s="13"/>
      <c r="B1860" s="13"/>
      <c r="C1860" s="11"/>
      <c r="D1860" s="29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1"/>
      <c r="T1860" s="11"/>
      <c r="U1860" s="11"/>
      <c r="V1860" s="11"/>
      <c r="W1860" s="11"/>
      <c r="X1860" s="11"/>
      <c r="Y1860" s="11"/>
      <c r="Z1860" s="11"/>
      <c r="AA1860" s="11"/>
      <c r="AB1860" s="11"/>
      <c r="AC1860" s="11"/>
      <c r="AD1860" s="11"/>
      <c r="AE1860" s="11"/>
      <c r="AF1860" s="11"/>
      <c r="AG1860" s="11"/>
      <c r="AH1860" s="11"/>
      <c r="AI1860" s="11"/>
      <c r="AJ1860" s="11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  <c r="AZ1860" s="11"/>
      <c r="BA1860" s="11"/>
      <c r="BB1860" s="11"/>
      <c r="BC1860" s="11"/>
      <c r="BD1860" s="11"/>
      <c r="BE1860" s="11"/>
      <c r="BF1860" s="11"/>
      <c r="BG1860" s="11"/>
      <c r="BH1860" s="11"/>
      <c r="BI1860" s="11"/>
      <c r="BJ1860" s="11"/>
      <c r="BK1860" s="11"/>
      <c r="BL1860" s="11"/>
      <c r="BM1860" s="11"/>
      <c r="BN1860" s="11"/>
      <c r="BO1860" s="11"/>
      <c r="BP1860" s="11"/>
      <c r="BQ1860" s="11"/>
      <c r="BR1860" s="11"/>
      <c r="BS1860" s="11"/>
      <c r="BT1860" s="11"/>
      <c r="BU1860" s="11"/>
      <c r="BV1860" s="11"/>
      <c r="BW1860" s="11"/>
      <c r="BX1860" s="11"/>
      <c r="BY1860" s="11"/>
      <c r="BZ1860" s="11"/>
      <c r="CA1860" s="11"/>
      <c r="CB1860" s="11"/>
      <c r="CC1860" s="11"/>
      <c r="CD1860" s="29"/>
      <c r="CE1860" s="11"/>
      <c r="CF1860" s="11"/>
      <c r="CG1860" s="29"/>
      <c r="CH1860" s="11"/>
      <c r="CI1860" s="11"/>
      <c r="CJ1860" s="11"/>
    </row>
    <row r="1861" spans="1:88" x14ac:dyDescent="0.2">
      <c r="A1861" s="13"/>
      <c r="B1861" s="13"/>
      <c r="C1861" s="11"/>
      <c r="D1861" s="29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1"/>
      <c r="T1861" s="11"/>
      <c r="U1861" s="11"/>
      <c r="V1861" s="11"/>
      <c r="W1861" s="11"/>
      <c r="X1861" s="11"/>
      <c r="Y1861" s="11"/>
      <c r="Z1861" s="11"/>
      <c r="AA1861" s="11"/>
      <c r="AB1861" s="11"/>
      <c r="AC1861" s="11"/>
      <c r="AD1861" s="11"/>
      <c r="AE1861" s="11"/>
      <c r="AF1861" s="11"/>
      <c r="AG1861" s="11"/>
      <c r="AH1861" s="11"/>
      <c r="AI1861" s="11"/>
      <c r="AJ1861" s="11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  <c r="AZ1861" s="11"/>
      <c r="BA1861" s="11"/>
      <c r="BB1861" s="11"/>
      <c r="BC1861" s="11"/>
      <c r="BD1861" s="11"/>
      <c r="BE1861" s="11"/>
      <c r="BF1861" s="11"/>
      <c r="BG1861" s="11"/>
      <c r="BH1861" s="11"/>
      <c r="BI1861" s="11"/>
      <c r="BJ1861" s="11"/>
      <c r="BK1861" s="11"/>
      <c r="BL1861" s="11"/>
      <c r="BM1861" s="11"/>
      <c r="BN1861" s="11"/>
      <c r="BO1861" s="11"/>
      <c r="BP1861" s="11"/>
      <c r="BQ1861" s="11"/>
      <c r="BR1861" s="11"/>
      <c r="BS1861" s="11"/>
      <c r="BT1861" s="11"/>
      <c r="BU1861" s="11"/>
      <c r="BV1861" s="11"/>
      <c r="BW1861" s="11"/>
      <c r="BX1861" s="11"/>
      <c r="BY1861" s="11"/>
      <c r="BZ1861" s="11"/>
      <c r="CA1861" s="11"/>
      <c r="CB1861" s="11"/>
      <c r="CC1861" s="11"/>
      <c r="CD1861" s="29"/>
      <c r="CE1861" s="11"/>
      <c r="CF1861" s="11"/>
      <c r="CG1861" s="29"/>
      <c r="CH1861" s="11"/>
      <c r="CI1861" s="11"/>
      <c r="CJ1861" s="11"/>
    </row>
    <row r="1862" spans="1:88" x14ac:dyDescent="0.2">
      <c r="A1862" s="13"/>
      <c r="B1862" s="13"/>
      <c r="C1862" s="11"/>
      <c r="D1862" s="29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11"/>
      <c r="S1862" s="11"/>
      <c r="T1862" s="11"/>
      <c r="U1862" s="11"/>
      <c r="V1862" s="11"/>
      <c r="W1862" s="11"/>
      <c r="X1862" s="11"/>
      <c r="Y1862" s="11"/>
      <c r="Z1862" s="11"/>
      <c r="AA1862" s="11"/>
      <c r="AB1862" s="11"/>
      <c r="AC1862" s="11"/>
      <c r="AD1862" s="11"/>
      <c r="AE1862" s="11"/>
      <c r="AF1862" s="11"/>
      <c r="AG1862" s="11"/>
      <c r="AH1862" s="11"/>
      <c r="AI1862" s="11"/>
      <c r="AJ1862" s="11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  <c r="AZ1862" s="11"/>
      <c r="BA1862" s="11"/>
      <c r="BB1862" s="11"/>
      <c r="BC1862" s="11"/>
      <c r="BD1862" s="11"/>
      <c r="BE1862" s="11"/>
      <c r="BF1862" s="11"/>
      <c r="BG1862" s="11"/>
      <c r="BH1862" s="11"/>
      <c r="BI1862" s="11"/>
      <c r="BJ1862" s="11"/>
      <c r="BK1862" s="11"/>
      <c r="BL1862" s="11"/>
      <c r="BM1862" s="11"/>
      <c r="BN1862" s="11"/>
      <c r="BO1862" s="11"/>
      <c r="BP1862" s="11"/>
      <c r="BQ1862" s="11"/>
      <c r="BR1862" s="11"/>
      <c r="BS1862" s="11"/>
      <c r="BT1862" s="11"/>
      <c r="BU1862" s="11"/>
      <c r="BV1862" s="11"/>
      <c r="BW1862" s="11"/>
      <c r="BX1862" s="11"/>
      <c r="BY1862" s="11"/>
      <c r="BZ1862" s="11"/>
      <c r="CA1862" s="11"/>
      <c r="CB1862" s="11"/>
      <c r="CC1862" s="11"/>
      <c r="CD1862" s="29"/>
      <c r="CE1862" s="11"/>
      <c r="CF1862" s="11"/>
      <c r="CG1862" s="29"/>
      <c r="CH1862" s="11"/>
      <c r="CI1862" s="11"/>
      <c r="CJ1862" s="11"/>
    </row>
    <row r="1863" spans="1:88" x14ac:dyDescent="0.2">
      <c r="A1863" s="13"/>
      <c r="B1863" s="13"/>
      <c r="C1863" s="11"/>
      <c r="D1863" s="29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S1863" s="11"/>
      <c r="T1863" s="11"/>
      <c r="U1863" s="11"/>
      <c r="V1863" s="11"/>
      <c r="W1863" s="11"/>
      <c r="X1863" s="11"/>
      <c r="Y1863" s="11"/>
      <c r="Z1863" s="11"/>
      <c r="AA1863" s="11"/>
      <c r="AB1863" s="11"/>
      <c r="AC1863" s="11"/>
      <c r="AD1863" s="11"/>
      <c r="AE1863" s="11"/>
      <c r="AF1863" s="11"/>
      <c r="AG1863" s="11"/>
      <c r="AH1863" s="11"/>
      <c r="AI1863" s="11"/>
      <c r="AJ1863" s="11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  <c r="AZ1863" s="11"/>
      <c r="BA1863" s="11"/>
      <c r="BB1863" s="11"/>
      <c r="BC1863" s="11"/>
      <c r="BD1863" s="11"/>
      <c r="BE1863" s="11"/>
      <c r="BF1863" s="11"/>
      <c r="BG1863" s="11"/>
      <c r="BH1863" s="11"/>
      <c r="BI1863" s="11"/>
      <c r="BJ1863" s="11"/>
      <c r="BK1863" s="11"/>
      <c r="BL1863" s="11"/>
      <c r="BM1863" s="11"/>
      <c r="BN1863" s="11"/>
      <c r="BO1863" s="11"/>
      <c r="BP1863" s="11"/>
      <c r="BQ1863" s="11"/>
      <c r="BR1863" s="11"/>
      <c r="BS1863" s="11"/>
      <c r="BT1863" s="11"/>
      <c r="BU1863" s="11"/>
      <c r="BV1863" s="11"/>
      <c r="BW1863" s="11"/>
      <c r="BX1863" s="11"/>
      <c r="BY1863" s="11"/>
      <c r="BZ1863" s="11"/>
      <c r="CA1863" s="11"/>
      <c r="CB1863" s="11"/>
      <c r="CC1863" s="11"/>
      <c r="CD1863" s="29"/>
      <c r="CE1863" s="11"/>
      <c r="CF1863" s="11"/>
      <c r="CG1863" s="29"/>
      <c r="CH1863" s="11"/>
      <c r="CI1863" s="11"/>
      <c r="CJ1863" s="11"/>
    </row>
    <row r="1864" spans="1:88" x14ac:dyDescent="0.2">
      <c r="A1864" s="13"/>
      <c r="B1864" s="13"/>
      <c r="C1864" s="11"/>
      <c r="D1864" s="29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11"/>
      <c r="S1864" s="11"/>
      <c r="T1864" s="11"/>
      <c r="U1864" s="11"/>
      <c r="V1864" s="11"/>
      <c r="W1864" s="11"/>
      <c r="X1864" s="11"/>
      <c r="Y1864" s="11"/>
      <c r="Z1864" s="11"/>
      <c r="AA1864" s="11"/>
      <c r="AB1864" s="11"/>
      <c r="AC1864" s="11"/>
      <c r="AD1864" s="11"/>
      <c r="AE1864" s="11"/>
      <c r="AF1864" s="11"/>
      <c r="AG1864" s="11"/>
      <c r="AH1864" s="11"/>
      <c r="AI1864" s="11"/>
      <c r="AJ1864" s="11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  <c r="AZ1864" s="11"/>
      <c r="BA1864" s="11"/>
      <c r="BB1864" s="11"/>
      <c r="BC1864" s="11"/>
      <c r="BD1864" s="11"/>
      <c r="BE1864" s="11"/>
      <c r="BF1864" s="11"/>
      <c r="BG1864" s="11"/>
      <c r="BH1864" s="11"/>
      <c r="BI1864" s="11"/>
      <c r="BJ1864" s="11"/>
      <c r="BK1864" s="11"/>
      <c r="BL1864" s="11"/>
      <c r="BM1864" s="11"/>
      <c r="BN1864" s="11"/>
      <c r="BO1864" s="11"/>
      <c r="BP1864" s="11"/>
      <c r="BQ1864" s="11"/>
      <c r="BR1864" s="11"/>
      <c r="BS1864" s="11"/>
      <c r="BT1864" s="11"/>
      <c r="BU1864" s="11"/>
      <c r="BV1864" s="11"/>
      <c r="BW1864" s="11"/>
      <c r="BX1864" s="11"/>
      <c r="BY1864" s="11"/>
      <c r="BZ1864" s="11"/>
      <c r="CA1864" s="11"/>
      <c r="CB1864" s="11"/>
      <c r="CC1864" s="11"/>
      <c r="CD1864" s="29"/>
      <c r="CE1864" s="11"/>
      <c r="CF1864" s="11"/>
      <c r="CG1864" s="29"/>
      <c r="CH1864" s="11"/>
      <c r="CI1864" s="11"/>
      <c r="CJ1864" s="11"/>
    </row>
    <row r="1865" spans="1:88" x14ac:dyDescent="0.2">
      <c r="A1865" s="13"/>
      <c r="B1865" s="13"/>
      <c r="C1865" s="11"/>
      <c r="D1865" s="29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1"/>
      <c r="T1865" s="11"/>
      <c r="U1865" s="11"/>
      <c r="V1865" s="11"/>
      <c r="W1865" s="11"/>
      <c r="X1865" s="11"/>
      <c r="Y1865" s="11"/>
      <c r="Z1865" s="11"/>
      <c r="AA1865" s="11"/>
      <c r="AB1865" s="11"/>
      <c r="AC1865" s="11"/>
      <c r="AD1865" s="11"/>
      <c r="AE1865" s="11"/>
      <c r="AF1865" s="11"/>
      <c r="AG1865" s="11"/>
      <c r="AH1865" s="11"/>
      <c r="AI1865" s="11"/>
      <c r="AJ1865" s="11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  <c r="AZ1865" s="11"/>
      <c r="BA1865" s="11"/>
      <c r="BB1865" s="11"/>
      <c r="BC1865" s="11"/>
      <c r="BD1865" s="11"/>
      <c r="BE1865" s="11"/>
      <c r="BF1865" s="11"/>
      <c r="BG1865" s="11"/>
      <c r="BH1865" s="11"/>
      <c r="BI1865" s="11"/>
      <c r="BJ1865" s="11"/>
      <c r="BK1865" s="11"/>
      <c r="BL1865" s="11"/>
      <c r="BM1865" s="11"/>
      <c r="BN1865" s="11"/>
      <c r="BO1865" s="11"/>
      <c r="BP1865" s="11"/>
      <c r="BQ1865" s="11"/>
      <c r="BR1865" s="11"/>
      <c r="BS1865" s="11"/>
      <c r="BT1865" s="11"/>
      <c r="BU1865" s="11"/>
      <c r="BV1865" s="11"/>
      <c r="BW1865" s="11"/>
      <c r="BX1865" s="11"/>
      <c r="BY1865" s="11"/>
      <c r="BZ1865" s="11"/>
      <c r="CA1865" s="11"/>
      <c r="CB1865" s="11"/>
      <c r="CC1865" s="11"/>
      <c r="CD1865" s="29"/>
      <c r="CE1865" s="11"/>
      <c r="CF1865" s="11"/>
      <c r="CG1865" s="29"/>
      <c r="CH1865" s="11"/>
      <c r="CI1865" s="11"/>
      <c r="CJ1865" s="11"/>
    </row>
    <row r="1866" spans="1:88" x14ac:dyDescent="0.2">
      <c r="A1866" s="13"/>
      <c r="B1866" s="13"/>
      <c r="C1866" s="11"/>
      <c r="D1866" s="29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11"/>
      <c r="S1866" s="11"/>
      <c r="T1866" s="11"/>
      <c r="U1866" s="11"/>
      <c r="V1866" s="11"/>
      <c r="W1866" s="11"/>
      <c r="X1866" s="11"/>
      <c r="Y1866" s="11"/>
      <c r="Z1866" s="11"/>
      <c r="AA1866" s="11"/>
      <c r="AB1866" s="11"/>
      <c r="AC1866" s="11"/>
      <c r="AD1866" s="11"/>
      <c r="AE1866" s="11"/>
      <c r="AF1866" s="11"/>
      <c r="AG1866" s="11"/>
      <c r="AH1866" s="11"/>
      <c r="AI1866" s="11"/>
      <c r="AJ1866" s="11"/>
      <c r="AK1866" s="11"/>
      <c r="AL1866" s="11"/>
      <c r="AM1866" s="11"/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  <c r="AZ1866" s="11"/>
      <c r="BA1866" s="11"/>
      <c r="BB1866" s="11"/>
      <c r="BC1866" s="11"/>
      <c r="BD1866" s="11"/>
      <c r="BE1866" s="11"/>
      <c r="BF1866" s="11"/>
      <c r="BG1866" s="11"/>
      <c r="BH1866" s="11"/>
      <c r="BI1866" s="11"/>
      <c r="BJ1866" s="11"/>
      <c r="BK1866" s="11"/>
      <c r="BL1866" s="11"/>
      <c r="BM1866" s="11"/>
      <c r="BN1866" s="11"/>
      <c r="BO1866" s="11"/>
      <c r="BP1866" s="11"/>
      <c r="BQ1866" s="11"/>
      <c r="BR1866" s="11"/>
      <c r="BS1866" s="11"/>
      <c r="BT1866" s="11"/>
      <c r="BU1866" s="11"/>
      <c r="BV1866" s="11"/>
      <c r="BW1866" s="11"/>
      <c r="BX1866" s="11"/>
      <c r="BY1866" s="11"/>
      <c r="BZ1866" s="11"/>
      <c r="CA1866" s="11"/>
      <c r="CB1866" s="11"/>
      <c r="CC1866" s="11"/>
      <c r="CD1866" s="29"/>
      <c r="CE1866" s="11"/>
      <c r="CF1866" s="11"/>
      <c r="CG1866" s="29"/>
      <c r="CH1866" s="11"/>
      <c r="CI1866" s="11"/>
      <c r="CJ1866" s="11"/>
    </row>
    <row r="1867" spans="1:88" x14ac:dyDescent="0.2">
      <c r="A1867" s="13"/>
      <c r="B1867" s="13"/>
      <c r="C1867" s="11"/>
      <c r="D1867" s="29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1"/>
      <c r="T1867" s="11"/>
      <c r="U1867" s="11"/>
      <c r="V1867" s="11"/>
      <c r="W1867" s="11"/>
      <c r="X1867" s="11"/>
      <c r="Y1867" s="11"/>
      <c r="Z1867" s="11"/>
      <c r="AA1867" s="11"/>
      <c r="AB1867" s="11"/>
      <c r="AC1867" s="11"/>
      <c r="AD1867" s="11"/>
      <c r="AE1867" s="11"/>
      <c r="AF1867" s="11"/>
      <c r="AG1867" s="11"/>
      <c r="AH1867" s="11"/>
      <c r="AI1867" s="11"/>
      <c r="AJ1867" s="11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  <c r="AZ1867" s="11"/>
      <c r="BA1867" s="11"/>
      <c r="BB1867" s="11"/>
      <c r="BC1867" s="11"/>
      <c r="BD1867" s="11"/>
      <c r="BE1867" s="11"/>
      <c r="BF1867" s="11"/>
      <c r="BG1867" s="11"/>
      <c r="BH1867" s="11"/>
      <c r="BI1867" s="11"/>
      <c r="BJ1867" s="11"/>
      <c r="BK1867" s="11"/>
      <c r="BL1867" s="11"/>
      <c r="BM1867" s="11"/>
      <c r="BN1867" s="11"/>
      <c r="BO1867" s="11"/>
      <c r="BP1867" s="11"/>
      <c r="BQ1867" s="11"/>
      <c r="BR1867" s="11"/>
      <c r="BS1867" s="11"/>
      <c r="BT1867" s="11"/>
      <c r="BU1867" s="11"/>
      <c r="BV1867" s="11"/>
      <c r="BW1867" s="11"/>
      <c r="BX1867" s="11"/>
      <c r="BY1867" s="11"/>
      <c r="BZ1867" s="11"/>
      <c r="CA1867" s="11"/>
      <c r="CB1867" s="11"/>
      <c r="CC1867" s="11"/>
      <c r="CD1867" s="29"/>
      <c r="CE1867" s="11"/>
      <c r="CF1867" s="11"/>
      <c r="CG1867" s="29"/>
      <c r="CH1867" s="11"/>
      <c r="CI1867" s="11"/>
      <c r="CJ1867" s="11"/>
    </row>
    <row r="1868" spans="1:88" x14ac:dyDescent="0.2">
      <c r="A1868" s="13"/>
      <c r="B1868" s="13"/>
      <c r="C1868" s="11"/>
      <c r="D1868" s="29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11"/>
      <c r="S1868" s="11"/>
      <c r="T1868" s="11"/>
      <c r="U1868" s="11"/>
      <c r="V1868" s="11"/>
      <c r="W1868" s="11"/>
      <c r="X1868" s="11"/>
      <c r="Y1868" s="11"/>
      <c r="Z1868" s="11"/>
      <c r="AA1868" s="11"/>
      <c r="AB1868" s="11"/>
      <c r="AC1868" s="11"/>
      <c r="AD1868" s="11"/>
      <c r="AE1868" s="11"/>
      <c r="AF1868" s="11"/>
      <c r="AG1868" s="11"/>
      <c r="AH1868" s="11"/>
      <c r="AI1868" s="11"/>
      <c r="AJ1868" s="11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  <c r="AZ1868" s="11"/>
      <c r="BA1868" s="11"/>
      <c r="BB1868" s="11"/>
      <c r="BC1868" s="11"/>
      <c r="BD1868" s="11"/>
      <c r="BE1868" s="11"/>
      <c r="BF1868" s="11"/>
      <c r="BG1868" s="11"/>
      <c r="BH1868" s="11"/>
      <c r="BI1868" s="11"/>
      <c r="BJ1868" s="11"/>
      <c r="BK1868" s="11"/>
      <c r="BL1868" s="11"/>
      <c r="BM1868" s="11"/>
      <c r="BN1868" s="11"/>
      <c r="BO1868" s="11"/>
      <c r="BP1868" s="11"/>
      <c r="BQ1868" s="11"/>
      <c r="BR1868" s="11"/>
      <c r="BS1868" s="11"/>
      <c r="BT1868" s="11"/>
      <c r="BU1868" s="11"/>
      <c r="BV1868" s="11"/>
      <c r="BW1868" s="11"/>
      <c r="BX1868" s="11"/>
      <c r="BY1868" s="11"/>
      <c r="BZ1868" s="11"/>
      <c r="CA1868" s="11"/>
      <c r="CB1868" s="11"/>
      <c r="CC1868" s="11"/>
      <c r="CD1868" s="29"/>
      <c r="CE1868" s="11"/>
      <c r="CF1868" s="11"/>
      <c r="CG1868" s="29"/>
      <c r="CH1868" s="11"/>
      <c r="CI1868" s="11"/>
      <c r="CJ1868" s="11"/>
    </row>
    <row r="1869" spans="1:88" x14ac:dyDescent="0.2">
      <c r="A1869" s="13"/>
      <c r="B1869" s="13"/>
      <c r="C1869" s="11"/>
      <c r="D1869" s="29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S1869" s="11"/>
      <c r="T1869" s="11"/>
      <c r="U1869" s="11"/>
      <c r="V1869" s="11"/>
      <c r="W1869" s="11"/>
      <c r="X1869" s="11"/>
      <c r="Y1869" s="11"/>
      <c r="Z1869" s="11"/>
      <c r="AA1869" s="11"/>
      <c r="AB1869" s="11"/>
      <c r="AC1869" s="11"/>
      <c r="AD1869" s="11"/>
      <c r="AE1869" s="11"/>
      <c r="AF1869" s="11"/>
      <c r="AG1869" s="11"/>
      <c r="AH1869" s="11"/>
      <c r="AI1869" s="11"/>
      <c r="AJ1869" s="11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  <c r="AZ1869" s="11"/>
      <c r="BA1869" s="11"/>
      <c r="BB1869" s="11"/>
      <c r="BC1869" s="11"/>
      <c r="BD1869" s="11"/>
      <c r="BE1869" s="11"/>
      <c r="BF1869" s="11"/>
      <c r="BG1869" s="11"/>
      <c r="BH1869" s="11"/>
      <c r="BI1869" s="11"/>
      <c r="BJ1869" s="11"/>
      <c r="BK1869" s="11"/>
      <c r="BL1869" s="11"/>
      <c r="BM1869" s="11"/>
      <c r="BN1869" s="11"/>
      <c r="BO1869" s="11"/>
      <c r="BP1869" s="11"/>
      <c r="BQ1869" s="11"/>
      <c r="BR1869" s="11"/>
      <c r="BS1869" s="11"/>
      <c r="BT1869" s="11"/>
      <c r="BU1869" s="11"/>
      <c r="BV1869" s="11"/>
      <c r="BW1869" s="11"/>
      <c r="BX1869" s="11"/>
      <c r="BY1869" s="11"/>
      <c r="BZ1869" s="11"/>
      <c r="CA1869" s="11"/>
      <c r="CB1869" s="11"/>
      <c r="CC1869" s="11"/>
      <c r="CD1869" s="29"/>
      <c r="CE1869" s="11"/>
      <c r="CF1869" s="11"/>
      <c r="CG1869" s="29"/>
      <c r="CH1869" s="11"/>
      <c r="CI1869" s="11"/>
      <c r="CJ1869" s="11"/>
    </row>
    <row r="1870" spans="1:88" x14ac:dyDescent="0.2">
      <c r="A1870" s="13"/>
      <c r="B1870" s="13"/>
      <c r="C1870" s="11"/>
      <c r="D1870" s="29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11"/>
      <c r="S1870" s="11"/>
      <c r="T1870" s="11"/>
      <c r="U1870" s="11"/>
      <c r="V1870" s="11"/>
      <c r="W1870" s="11"/>
      <c r="X1870" s="11"/>
      <c r="Y1870" s="11"/>
      <c r="Z1870" s="11"/>
      <c r="AA1870" s="11"/>
      <c r="AB1870" s="11"/>
      <c r="AC1870" s="11"/>
      <c r="AD1870" s="11"/>
      <c r="AE1870" s="11"/>
      <c r="AF1870" s="11"/>
      <c r="AG1870" s="11"/>
      <c r="AH1870" s="11"/>
      <c r="AI1870" s="11"/>
      <c r="AJ1870" s="11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  <c r="AZ1870" s="11"/>
      <c r="BA1870" s="11"/>
      <c r="BB1870" s="11"/>
      <c r="BC1870" s="11"/>
      <c r="BD1870" s="11"/>
      <c r="BE1870" s="11"/>
      <c r="BF1870" s="11"/>
      <c r="BG1870" s="11"/>
      <c r="BH1870" s="11"/>
      <c r="BI1870" s="11"/>
      <c r="BJ1870" s="11"/>
      <c r="BK1870" s="11"/>
      <c r="BL1870" s="11"/>
      <c r="BM1870" s="11"/>
      <c r="BN1870" s="11"/>
      <c r="BO1870" s="11"/>
      <c r="BP1870" s="11"/>
      <c r="BQ1870" s="11"/>
      <c r="BR1870" s="11"/>
      <c r="BS1870" s="11"/>
      <c r="BT1870" s="11"/>
      <c r="BU1870" s="11"/>
      <c r="BV1870" s="11"/>
      <c r="BW1870" s="11"/>
      <c r="BX1870" s="11"/>
      <c r="BY1870" s="11"/>
      <c r="BZ1870" s="11"/>
      <c r="CA1870" s="11"/>
      <c r="CB1870" s="11"/>
      <c r="CC1870" s="11"/>
      <c r="CD1870" s="29"/>
      <c r="CE1870" s="11"/>
      <c r="CF1870" s="11"/>
      <c r="CG1870" s="29"/>
      <c r="CH1870" s="11"/>
      <c r="CI1870" s="11"/>
      <c r="CJ1870" s="11"/>
    </row>
    <row r="1871" spans="1:88" x14ac:dyDescent="0.2">
      <c r="A1871" s="13"/>
      <c r="B1871" s="13"/>
      <c r="C1871" s="11"/>
      <c r="D1871" s="29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11"/>
      <c r="S1871" s="11"/>
      <c r="T1871" s="11"/>
      <c r="U1871" s="11"/>
      <c r="V1871" s="11"/>
      <c r="W1871" s="11"/>
      <c r="X1871" s="11"/>
      <c r="Y1871" s="11"/>
      <c r="Z1871" s="11"/>
      <c r="AA1871" s="11"/>
      <c r="AB1871" s="11"/>
      <c r="AC1871" s="11"/>
      <c r="AD1871" s="11"/>
      <c r="AE1871" s="11"/>
      <c r="AF1871" s="11"/>
      <c r="AG1871" s="11"/>
      <c r="AH1871" s="11"/>
      <c r="AI1871" s="11"/>
      <c r="AJ1871" s="11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  <c r="AZ1871" s="11"/>
      <c r="BA1871" s="11"/>
      <c r="BB1871" s="11"/>
      <c r="BC1871" s="11"/>
      <c r="BD1871" s="11"/>
      <c r="BE1871" s="11"/>
      <c r="BF1871" s="11"/>
      <c r="BG1871" s="11"/>
      <c r="BH1871" s="11"/>
      <c r="BI1871" s="11"/>
      <c r="BJ1871" s="11"/>
      <c r="BK1871" s="11"/>
      <c r="BL1871" s="11"/>
      <c r="BM1871" s="11"/>
      <c r="BN1871" s="11"/>
      <c r="BO1871" s="11"/>
      <c r="BP1871" s="11"/>
      <c r="BQ1871" s="11"/>
      <c r="BR1871" s="11"/>
      <c r="BS1871" s="11"/>
      <c r="BT1871" s="11"/>
      <c r="BU1871" s="11"/>
      <c r="BV1871" s="11"/>
      <c r="BW1871" s="11"/>
      <c r="BX1871" s="11"/>
      <c r="BY1871" s="11"/>
      <c r="BZ1871" s="11"/>
      <c r="CA1871" s="11"/>
      <c r="CB1871" s="11"/>
      <c r="CC1871" s="11"/>
      <c r="CD1871" s="29"/>
      <c r="CE1871" s="11"/>
      <c r="CF1871" s="11"/>
      <c r="CG1871" s="29"/>
      <c r="CH1871" s="11"/>
      <c r="CI1871" s="11"/>
      <c r="CJ1871" s="11"/>
    </row>
    <row r="1872" spans="1:88" x14ac:dyDescent="0.2">
      <c r="A1872" s="13"/>
      <c r="B1872" s="13"/>
      <c r="C1872" s="11"/>
      <c r="D1872" s="29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11"/>
      <c r="S1872" s="11"/>
      <c r="T1872" s="11"/>
      <c r="U1872" s="11"/>
      <c r="V1872" s="11"/>
      <c r="W1872" s="11"/>
      <c r="X1872" s="11"/>
      <c r="Y1872" s="11"/>
      <c r="Z1872" s="11"/>
      <c r="AA1872" s="11"/>
      <c r="AB1872" s="11"/>
      <c r="AC1872" s="11"/>
      <c r="AD1872" s="11"/>
      <c r="AE1872" s="11"/>
      <c r="AF1872" s="11"/>
      <c r="AG1872" s="11"/>
      <c r="AH1872" s="11"/>
      <c r="AI1872" s="11"/>
      <c r="AJ1872" s="11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  <c r="AZ1872" s="11"/>
      <c r="BA1872" s="11"/>
      <c r="BB1872" s="11"/>
      <c r="BC1872" s="11"/>
      <c r="BD1872" s="11"/>
      <c r="BE1872" s="11"/>
      <c r="BF1872" s="11"/>
      <c r="BG1872" s="11"/>
      <c r="BH1872" s="11"/>
      <c r="BI1872" s="11"/>
      <c r="BJ1872" s="11"/>
      <c r="BK1872" s="11"/>
      <c r="BL1872" s="11"/>
      <c r="BM1872" s="11"/>
      <c r="BN1872" s="11"/>
      <c r="BO1872" s="11"/>
      <c r="BP1872" s="11"/>
      <c r="BQ1872" s="11"/>
      <c r="BR1872" s="11"/>
      <c r="BS1872" s="11"/>
      <c r="BT1872" s="11"/>
      <c r="BU1872" s="11"/>
      <c r="BV1872" s="11"/>
      <c r="BW1872" s="11"/>
      <c r="BX1872" s="11"/>
      <c r="BY1872" s="11"/>
      <c r="BZ1872" s="11"/>
      <c r="CA1872" s="11"/>
      <c r="CB1872" s="11"/>
      <c r="CC1872" s="11"/>
      <c r="CD1872" s="29"/>
      <c r="CE1872" s="11"/>
      <c r="CF1872" s="11"/>
      <c r="CG1872" s="29"/>
      <c r="CH1872" s="11"/>
      <c r="CI1872" s="11"/>
      <c r="CJ1872" s="11"/>
    </row>
    <row r="1873" spans="1:88" x14ac:dyDescent="0.2">
      <c r="A1873" s="13"/>
      <c r="B1873" s="13"/>
      <c r="C1873" s="11"/>
      <c r="D1873" s="29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1"/>
      <c r="T1873" s="11"/>
      <c r="U1873" s="11"/>
      <c r="V1873" s="11"/>
      <c r="W1873" s="11"/>
      <c r="X1873" s="11"/>
      <c r="Y1873" s="11"/>
      <c r="Z1873" s="11"/>
      <c r="AA1873" s="11"/>
      <c r="AB1873" s="11"/>
      <c r="AC1873" s="11"/>
      <c r="AD1873" s="11"/>
      <c r="AE1873" s="11"/>
      <c r="AF1873" s="11"/>
      <c r="AG1873" s="11"/>
      <c r="AH1873" s="11"/>
      <c r="AI1873" s="11"/>
      <c r="AJ1873" s="11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  <c r="AZ1873" s="11"/>
      <c r="BA1873" s="11"/>
      <c r="BB1873" s="11"/>
      <c r="BC1873" s="11"/>
      <c r="BD1873" s="11"/>
      <c r="BE1873" s="11"/>
      <c r="BF1873" s="11"/>
      <c r="BG1873" s="11"/>
      <c r="BH1873" s="11"/>
      <c r="BI1873" s="11"/>
      <c r="BJ1873" s="11"/>
      <c r="BK1873" s="11"/>
      <c r="BL1873" s="11"/>
      <c r="BM1873" s="11"/>
      <c r="BN1873" s="11"/>
      <c r="BO1873" s="11"/>
      <c r="BP1873" s="11"/>
      <c r="BQ1873" s="11"/>
      <c r="BR1873" s="11"/>
      <c r="BS1873" s="11"/>
      <c r="BT1873" s="11"/>
      <c r="BU1873" s="11"/>
      <c r="BV1873" s="11"/>
      <c r="BW1873" s="11"/>
      <c r="BX1873" s="11"/>
      <c r="BY1873" s="11"/>
      <c r="BZ1873" s="11"/>
      <c r="CA1873" s="11"/>
      <c r="CB1873" s="11"/>
      <c r="CC1873" s="11"/>
      <c r="CD1873" s="29"/>
      <c r="CE1873" s="11"/>
      <c r="CF1873" s="11"/>
      <c r="CG1873" s="29"/>
      <c r="CH1873" s="11"/>
      <c r="CI1873" s="11"/>
      <c r="CJ1873" s="11"/>
    </row>
    <row r="1874" spans="1:88" x14ac:dyDescent="0.2">
      <c r="A1874" s="13"/>
      <c r="B1874" s="13"/>
      <c r="C1874" s="11"/>
      <c r="D1874" s="29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11"/>
      <c r="S1874" s="11"/>
      <c r="T1874" s="11"/>
      <c r="U1874" s="11"/>
      <c r="V1874" s="11"/>
      <c r="W1874" s="11"/>
      <c r="X1874" s="11"/>
      <c r="Y1874" s="11"/>
      <c r="Z1874" s="11"/>
      <c r="AA1874" s="11"/>
      <c r="AB1874" s="11"/>
      <c r="AC1874" s="11"/>
      <c r="AD1874" s="11"/>
      <c r="AE1874" s="11"/>
      <c r="AF1874" s="11"/>
      <c r="AG1874" s="11"/>
      <c r="AH1874" s="11"/>
      <c r="AI1874" s="11"/>
      <c r="AJ1874" s="11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  <c r="AZ1874" s="11"/>
      <c r="BA1874" s="11"/>
      <c r="BB1874" s="11"/>
      <c r="BC1874" s="11"/>
      <c r="BD1874" s="11"/>
      <c r="BE1874" s="11"/>
      <c r="BF1874" s="11"/>
      <c r="BG1874" s="11"/>
      <c r="BH1874" s="11"/>
      <c r="BI1874" s="11"/>
      <c r="BJ1874" s="11"/>
      <c r="BK1874" s="11"/>
      <c r="BL1874" s="11"/>
      <c r="BM1874" s="11"/>
      <c r="BN1874" s="11"/>
      <c r="BO1874" s="11"/>
      <c r="BP1874" s="11"/>
      <c r="BQ1874" s="11"/>
      <c r="BR1874" s="11"/>
      <c r="BS1874" s="11"/>
      <c r="BT1874" s="11"/>
      <c r="BU1874" s="11"/>
      <c r="BV1874" s="11"/>
      <c r="BW1874" s="11"/>
      <c r="BX1874" s="11"/>
      <c r="BY1874" s="11"/>
      <c r="BZ1874" s="11"/>
      <c r="CA1874" s="11"/>
      <c r="CB1874" s="11"/>
      <c r="CC1874" s="11"/>
      <c r="CD1874" s="29"/>
      <c r="CE1874" s="11"/>
      <c r="CF1874" s="11"/>
      <c r="CG1874" s="29"/>
      <c r="CH1874" s="11"/>
      <c r="CI1874" s="11"/>
      <c r="CJ1874" s="11"/>
    </row>
    <row r="1875" spans="1:88" x14ac:dyDescent="0.2">
      <c r="A1875" s="13"/>
      <c r="B1875" s="13"/>
      <c r="C1875" s="11"/>
      <c r="D1875" s="29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11"/>
      <c r="S1875" s="11"/>
      <c r="T1875" s="11"/>
      <c r="U1875" s="11"/>
      <c r="V1875" s="11"/>
      <c r="W1875" s="11"/>
      <c r="X1875" s="11"/>
      <c r="Y1875" s="11"/>
      <c r="Z1875" s="11"/>
      <c r="AA1875" s="11"/>
      <c r="AB1875" s="11"/>
      <c r="AC1875" s="11"/>
      <c r="AD1875" s="11"/>
      <c r="AE1875" s="11"/>
      <c r="AF1875" s="11"/>
      <c r="AG1875" s="11"/>
      <c r="AH1875" s="11"/>
      <c r="AI1875" s="11"/>
      <c r="AJ1875" s="11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  <c r="AZ1875" s="11"/>
      <c r="BA1875" s="11"/>
      <c r="BB1875" s="11"/>
      <c r="BC1875" s="11"/>
      <c r="BD1875" s="11"/>
      <c r="BE1875" s="11"/>
      <c r="BF1875" s="11"/>
      <c r="BG1875" s="11"/>
      <c r="BH1875" s="11"/>
      <c r="BI1875" s="11"/>
      <c r="BJ1875" s="11"/>
      <c r="BK1875" s="11"/>
      <c r="BL1875" s="11"/>
      <c r="BM1875" s="11"/>
      <c r="BN1875" s="11"/>
      <c r="BO1875" s="11"/>
      <c r="BP1875" s="11"/>
      <c r="BQ1875" s="11"/>
      <c r="BR1875" s="11"/>
      <c r="BS1875" s="11"/>
      <c r="BT1875" s="11"/>
      <c r="BU1875" s="11"/>
      <c r="BV1875" s="11"/>
      <c r="BW1875" s="11"/>
      <c r="BX1875" s="11"/>
      <c r="BY1875" s="11"/>
      <c r="BZ1875" s="11"/>
      <c r="CA1875" s="11"/>
      <c r="CB1875" s="11"/>
      <c r="CC1875" s="11"/>
      <c r="CD1875" s="29"/>
      <c r="CE1875" s="11"/>
      <c r="CF1875" s="11"/>
      <c r="CG1875" s="29"/>
      <c r="CH1875" s="11"/>
      <c r="CI1875" s="11"/>
      <c r="CJ1875" s="11"/>
    </row>
    <row r="1876" spans="1:88" x14ac:dyDescent="0.2">
      <c r="A1876" s="13"/>
      <c r="B1876" s="13"/>
      <c r="C1876" s="11"/>
      <c r="D1876" s="29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11"/>
      <c r="S1876" s="11"/>
      <c r="T1876" s="11"/>
      <c r="U1876" s="11"/>
      <c r="V1876" s="11"/>
      <c r="W1876" s="11"/>
      <c r="X1876" s="11"/>
      <c r="Y1876" s="11"/>
      <c r="Z1876" s="11"/>
      <c r="AA1876" s="11"/>
      <c r="AB1876" s="11"/>
      <c r="AC1876" s="11"/>
      <c r="AD1876" s="11"/>
      <c r="AE1876" s="11"/>
      <c r="AF1876" s="11"/>
      <c r="AG1876" s="11"/>
      <c r="AH1876" s="11"/>
      <c r="AI1876" s="11"/>
      <c r="AJ1876" s="11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  <c r="AZ1876" s="11"/>
      <c r="BA1876" s="11"/>
      <c r="BB1876" s="11"/>
      <c r="BC1876" s="11"/>
      <c r="BD1876" s="11"/>
      <c r="BE1876" s="11"/>
      <c r="BF1876" s="11"/>
      <c r="BG1876" s="11"/>
      <c r="BH1876" s="11"/>
      <c r="BI1876" s="11"/>
      <c r="BJ1876" s="11"/>
      <c r="BK1876" s="11"/>
      <c r="BL1876" s="11"/>
      <c r="BM1876" s="11"/>
      <c r="BN1876" s="11"/>
      <c r="BO1876" s="11"/>
      <c r="BP1876" s="11"/>
      <c r="BQ1876" s="11"/>
      <c r="BR1876" s="11"/>
      <c r="BS1876" s="11"/>
      <c r="BT1876" s="11"/>
      <c r="BU1876" s="11"/>
      <c r="BV1876" s="11"/>
      <c r="BW1876" s="11"/>
      <c r="BX1876" s="11"/>
      <c r="BY1876" s="11"/>
      <c r="BZ1876" s="11"/>
      <c r="CA1876" s="11"/>
      <c r="CB1876" s="11"/>
      <c r="CC1876" s="11"/>
      <c r="CD1876" s="29"/>
      <c r="CE1876" s="11"/>
      <c r="CF1876" s="11"/>
      <c r="CG1876" s="29"/>
      <c r="CH1876" s="11"/>
      <c r="CI1876" s="11"/>
      <c r="CJ1876" s="11"/>
    </row>
    <row r="1877" spans="1:88" x14ac:dyDescent="0.2">
      <c r="A1877" s="13"/>
      <c r="B1877" s="13"/>
      <c r="C1877" s="11"/>
      <c r="D1877" s="29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11"/>
      <c r="S1877" s="11"/>
      <c r="T1877" s="11"/>
      <c r="U1877" s="11"/>
      <c r="V1877" s="11"/>
      <c r="W1877" s="11"/>
      <c r="X1877" s="11"/>
      <c r="Y1877" s="11"/>
      <c r="Z1877" s="11"/>
      <c r="AA1877" s="11"/>
      <c r="AB1877" s="11"/>
      <c r="AC1877" s="11"/>
      <c r="AD1877" s="11"/>
      <c r="AE1877" s="11"/>
      <c r="AF1877" s="11"/>
      <c r="AG1877" s="11"/>
      <c r="AH1877" s="11"/>
      <c r="AI1877" s="11"/>
      <c r="AJ1877" s="11"/>
      <c r="AK1877" s="11"/>
      <c r="AL1877" s="11"/>
      <c r="AM1877" s="11"/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  <c r="AZ1877" s="11"/>
      <c r="BA1877" s="11"/>
      <c r="BB1877" s="11"/>
      <c r="BC1877" s="11"/>
      <c r="BD1877" s="11"/>
      <c r="BE1877" s="11"/>
      <c r="BF1877" s="11"/>
      <c r="BG1877" s="11"/>
      <c r="BH1877" s="11"/>
      <c r="BI1877" s="11"/>
      <c r="BJ1877" s="11"/>
      <c r="BK1877" s="11"/>
      <c r="BL1877" s="11"/>
      <c r="BM1877" s="11"/>
      <c r="BN1877" s="11"/>
      <c r="BO1877" s="11"/>
      <c r="BP1877" s="11"/>
      <c r="BQ1877" s="11"/>
      <c r="BR1877" s="11"/>
      <c r="BS1877" s="11"/>
      <c r="BT1877" s="11"/>
      <c r="BU1877" s="11"/>
      <c r="BV1877" s="11"/>
      <c r="BW1877" s="11"/>
      <c r="BX1877" s="11"/>
      <c r="BY1877" s="11"/>
      <c r="BZ1877" s="11"/>
      <c r="CA1877" s="11"/>
      <c r="CB1877" s="11"/>
      <c r="CC1877" s="11"/>
      <c r="CD1877" s="29"/>
      <c r="CE1877" s="11"/>
      <c r="CF1877" s="11"/>
      <c r="CG1877" s="29"/>
      <c r="CH1877" s="11"/>
      <c r="CI1877" s="11"/>
      <c r="CJ1877" s="11"/>
    </row>
    <row r="1878" spans="1:88" x14ac:dyDescent="0.2">
      <c r="A1878" s="13"/>
      <c r="B1878" s="13"/>
      <c r="C1878" s="11"/>
      <c r="D1878" s="29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11"/>
      <c r="S1878" s="11"/>
      <c r="T1878" s="11"/>
      <c r="U1878" s="11"/>
      <c r="V1878" s="11"/>
      <c r="W1878" s="11"/>
      <c r="X1878" s="11"/>
      <c r="Y1878" s="11"/>
      <c r="Z1878" s="11"/>
      <c r="AA1878" s="11"/>
      <c r="AB1878" s="11"/>
      <c r="AC1878" s="11"/>
      <c r="AD1878" s="11"/>
      <c r="AE1878" s="11"/>
      <c r="AF1878" s="11"/>
      <c r="AG1878" s="11"/>
      <c r="AH1878" s="11"/>
      <c r="AI1878" s="11"/>
      <c r="AJ1878" s="11"/>
      <c r="AK1878" s="11"/>
      <c r="AL1878" s="11"/>
      <c r="AM1878" s="11"/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  <c r="AZ1878" s="11"/>
      <c r="BA1878" s="11"/>
      <c r="BB1878" s="11"/>
      <c r="BC1878" s="11"/>
      <c r="BD1878" s="11"/>
      <c r="BE1878" s="11"/>
      <c r="BF1878" s="11"/>
      <c r="BG1878" s="11"/>
      <c r="BH1878" s="11"/>
      <c r="BI1878" s="11"/>
      <c r="BJ1878" s="11"/>
      <c r="BK1878" s="11"/>
      <c r="BL1878" s="11"/>
      <c r="BM1878" s="11"/>
      <c r="BN1878" s="11"/>
      <c r="BO1878" s="11"/>
      <c r="BP1878" s="11"/>
      <c r="BQ1878" s="11"/>
      <c r="BR1878" s="11"/>
      <c r="BS1878" s="11"/>
      <c r="BT1878" s="11"/>
      <c r="BU1878" s="11"/>
      <c r="BV1878" s="11"/>
      <c r="BW1878" s="11"/>
      <c r="BX1878" s="11"/>
      <c r="BY1878" s="11"/>
      <c r="BZ1878" s="11"/>
      <c r="CA1878" s="11"/>
      <c r="CB1878" s="11"/>
      <c r="CC1878" s="11"/>
      <c r="CD1878" s="29"/>
      <c r="CE1878" s="11"/>
      <c r="CF1878" s="11"/>
      <c r="CG1878" s="29"/>
      <c r="CH1878" s="11"/>
      <c r="CI1878" s="11"/>
      <c r="CJ1878" s="11"/>
    </row>
    <row r="1879" spans="1:88" x14ac:dyDescent="0.2">
      <c r="A1879" s="13"/>
      <c r="B1879" s="13"/>
      <c r="C1879" s="11"/>
      <c r="D1879" s="29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S1879" s="11"/>
      <c r="T1879" s="11"/>
      <c r="U1879" s="11"/>
      <c r="V1879" s="11"/>
      <c r="W1879" s="11"/>
      <c r="X1879" s="11"/>
      <c r="Y1879" s="11"/>
      <c r="Z1879" s="11"/>
      <c r="AA1879" s="11"/>
      <c r="AB1879" s="11"/>
      <c r="AC1879" s="11"/>
      <c r="AD1879" s="11"/>
      <c r="AE1879" s="11"/>
      <c r="AF1879" s="11"/>
      <c r="AG1879" s="11"/>
      <c r="AH1879" s="11"/>
      <c r="AI1879" s="11"/>
      <c r="AJ1879" s="11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  <c r="AZ1879" s="11"/>
      <c r="BA1879" s="11"/>
      <c r="BB1879" s="11"/>
      <c r="BC1879" s="11"/>
      <c r="BD1879" s="11"/>
      <c r="BE1879" s="11"/>
      <c r="BF1879" s="11"/>
      <c r="BG1879" s="11"/>
      <c r="BH1879" s="11"/>
      <c r="BI1879" s="11"/>
      <c r="BJ1879" s="11"/>
      <c r="BK1879" s="11"/>
      <c r="BL1879" s="11"/>
      <c r="BM1879" s="11"/>
      <c r="BN1879" s="11"/>
      <c r="BO1879" s="11"/>
      <c r="BP1879" s="11"/>
      <c r="BQ1879" s="11"/>
      <c r="BR1879" s="11"/>
      <c r="BS1879" s="11"/>
      <c r="BT1879" s="11"/>
      <c r="BU1879" s="11"/>
      <c r="BV1879" s="11"/>
      <c r="BW1879" s="11"/>
      <c r="BX1879" s="11"/>
      <c r="BY1879" s="11"/>
      <c r="BZ1879" s="11"/>
      <c r="CA1879" s="11"/>
      <c r="CB1879" s="11"/>
      <c r="CC1879" s="11"/>
      <c r="CD1879" s="29"/>
      <c r="CE1879" s="11"/>
      <c r="CF1879" s="11"/>
      <c r="CG1879" s="29"/>
      <c r="CH1879" s="11"/>
      <c r="CI1879" s="11"/>
      <c r="CJ1879" s="11"/>
    </row>
    <row r="1880" spans="1:88" x14ac:dyDescent="0.2">
      <c r="A1880" s="13"/>
      <c r="B1880" s="13"/>
      <c r="C1880" s="11"/>
      <c r="D1880" s="29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11"/>
      <c r="S1880" s="11"/>
      <c r="T1880" s="11"/>
      <c r="U1880" s="11"/>
      <c r="V1880" s="11"/>
      <c r="W1880" s="11"/>
      <c r="X1880" s="11"/>
      <c r="Y1880" s="11"/>
      <c r="Z1880" s="11"/>
      <c r="AA1880" s="11"/>
      <c r="AB1880" s="11"/>
      <c r="AC1880" s="11"/>
      <c r="AD1880" s="11"/>
      <c r="AE1880" s="11"/>
      <c r="AF1880" s="11"/>
      <c r="AG1880" s="11"/>
      <c r="AH1880" s="11"/>
      <c r="AI1880" s="11"/>
      <c r="AJ1880" s="11"/>
      <c r="AK1880" s="11"/>
      <c r="AL1880" s="11"/>
      <c r="AM1880" s="11"/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  <c r="AZ1880" s="11"/>
      <c r="BA1880" s="11"/>
      <c r="BB1880" s="11"/>
      <c r="BC1880" s="11"/>
      <c r="BD1880" s="11"/>
      <c r="BE1880" s="11"/>
      <c r="BF1880" s="11"/>
      <c r="BG1880" s="11"/>
      <c r="BH1880" s="11"/>
      <c r="BI1880" s="11"/>
      <c r="BJ1880" s="11"/>
      <c r="BK1880" s="11"/>
      <c r="BL1880" s="11"/>
      <c r="BM1880" s="11"/>
      <c r="BN1880" s="11"/>
      <c r="BO1880" s="11"/>
      <c r="BP1880" s="11"/>
      <c r="BQ1880" s="11"/>
      <c r="BR1880" s="11"/>
      <c r="BS1880" s="11"/>
      <c r="BT1880" s="11"/>
      <c r="BU1880" s="11"/>
      <c r="BV1880" s="11"/>
      <c r="BW1880" s="11"/>
      <c r="BX1880" s="11"/>
      <c r="BY1880" s="11"/>
      <c r="BZ1880" s="11"/>
      <c r="CA1880" s="11"/>
      <c r="CB1880" s="11"/>
      <c r="CC1880" s="11"/>
      <c r="CD1880" s="29"/>
      <c r="CE1880" s="11"/>
      <c r="CF1880" s="11"/>
      <c r="CG1880" s="29"/>
      <c r="CH1880" s="11"/>
      <c r="CI1880" s="11"/>
      <c r="CJ1880" s="11"/>
    </row>
    <row r="1881" spans="1:88" x14ac:dyDescent="0.2">
      <c r="A1881" s="13"/>
      <c r="B1881" s="13"/>
      <c r="C1881" s="11"/>
      <c r="D1881" s="29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1"/>
      <c r="T1881" s="11"/>
      <c r="U1881" s="11"/>
      <c r="V1881" s="11"/>
      <c r="W1881" s="11"/>
      <c r="X1881" s="11"/>
      <c r="Y1881" s="11"/>
      <c r="Z1881" s="11"/>
      <c r="AA1881" s="11"/>
      <c r="AB1881" s="11"/>
      <c r="AC1881" s="11"/>
      <c r="AD1881" s="11"/>
      <c r="AE1881" s="11"/>
      <c r="AF1881" s="11"/>
      <c r="AG1881" s="11"/>
      <c r="AH1881" s="11"/>
      <c r="AI1881" s="11"/>
      <c r="AJ1881" s="11"/>
      <c r="AK1881" s="11"/>
      <c r="AL1881" s="11"/>
      <c r="AM1881" s="11"/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  <c r="AZ1881" s="11"/>
      <c r="BA1881" s="11"/>
      <c r="BB1881" s="11"/>
      <c r="BC1881" s="11"/>
      <c r="BD1881" s="11"/>
      <c r="BE1881" s="11"/>
      <c r="BF1881" s="11"/>
      <c r="BG1881" s="11"/>
      <c r="BH1881" s="11"/>
      <c r="BI1881" s="11"/>
      <c r="BJ1881" s="11"/>
      <c r="BK1881" s="11"/>
      <c r="BL1881" s="11"/>
      <c r="BM1881" s="11"/>
      <c r="BN1881" s="11"/>
      <c r="BO1881" s="11"/>
      <c r="BP1881" s="11"/>
      <c r="BQ1881" s="11"/>
      <c r="BR1881" s="11"/>
      <c r="BS1881" s="11"/>
      <c r="BT1881" s="11"/>
      <c r="BU1881" s="11"/>
      <c r="BV1881" s="11"/>
      <c r="BW1881" s="11"/>
      <c r="BX1881" s="11"/>
      <c r="BY1881" s="11"/>
      <c r="BZ1881" s="11"/>
      <c r="CA1881" s="11"/>
      <c r="CB1881" s="11"/>
      <c r="CC1881" s="11"/>
      <c r="CD1881" s="29"/>
      <c r="CE1881" s="11"/>
      <c r="CF1881" s="11"/>
      <c r="CG1881" s="29"/>
      <c r="CH1881" s="11"/>
      <c r="CI1881" s="11"/>
      <c r="CJ1881" s="11"/>
    </row>
    <row r="1882" spans="1:88" x14ac:dyDescent="0.2">
      <c r="A1882" s="13"/>
      <c r="B1882" s="13"/>
      <c r="C1882" s="11"/>
      <c r="D1882" s="29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11"/>
      <c r="S1882" s="11"/>
      <c r="T1882" s="11"/>
      <c r="U1882" s="11"/>
      <c r="V1882" s="11"/>
      <c r="W1882" s="11"/>
      <c r="X1882" s="11"/>
      <c r="Y1882" s="11"/>
      <c r="Z1882" s="11"/>
      <c r="AA1882" s="11"/>
      <c r="AB1882" s="11"/>
      <c r="AC1882" s="11"/>
      <c r="AD1882" s="11"/>
      <c r="AE1882" s="11"/>
      <c r="AF1882" s="11"/>
      <c r="AG1882" s="11"/>
      <c r="AH1882" s="11"/>
      <c r="AI1882" s="11"/>
      <c r="AJ1882" s="11"/>
      <c r="AK1882" s="11"/>
      <c r="AL1882" s="11"/>
      <c r="AM1882" s="11"/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  <c r="AZ1882" s="11"/>
      <c r="BA1882" s="11"/>
      <c r="BB1882" s="11"/>
      <c r="BC1882" s="11"/>
      <c r="BD1882" s="11"/>
      <c r="BE1882" s="11"/>
      <c r="BF1882" s="11"/>
      <c r="BG1882" s="11"/>
      <c r="BH1882" s="11"/>
      <c r="BI1882" s="11"/>
      <c r="BJ1882" s="11"/>
      <c r="BK1882" s="11"/>
      <c r="BL1882" s="11"/>
      <c r="BM1882" s="11"/>
      <c r="BN1882" s="11"/>
      <c r="BO1882" s="11"/>
      <c r="BP1882" s="11"/>
      <c r="BQ1882" s="11"/>
      <c r="BR1882" s="11"/>
      <c r="BS1882" s="11"/>
      <c r="BT1882" s="11"/>
      <c r="BU1882" s="11"/>
      <c r="BV1882" s="11"/>
      <c r="BW1882" s="11"/>
      <c r="BX1882" s="11"/>
      <c r="BY1882" s="11"/>
      <c r="BZ1882" s="11"/>
      <c r="CA1882" s="11"/>
      <c r="CB1882" s="11"/>
      <c r="CC1882" s="11"/>
      <c r="CD1882" s="29"/>
      <c r="CE1882" s="11"/>
      <c r="CF1882" s="11"/>
      <c r="CG1882" s="29"/>
      <c r="CH1882" s="11"/>
      <c r="CI1882" s="11"/>
      <c r="CJ1882" s="11"/>
    </row>
    <row r="1883" spans="1:88" x14ac:dyDescent="0.2">
      <c r="A1883" s="13"/>
      <c r="B1883" s="13"/>
      <c r="C1883" s="11"/>
      <c r="D1883" s="29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1"/>
      <c r="T1883" s="11"/>
      <c r="U1883" s="11"/>
      <c r="V1883" s="11"/>
      <c r="W1883" s="11"/>
      <c r="X1883" s="11"/>
      <c r="Y1883" s="11"/>
      <c r="Z1883" s="11"/>
      <c r="AA1883" s="11"/>
      <c r="AB1883" s="11"/>
      <c r="AC1883" s="11"/>
      <c r="AD1883" s="11"/>
      <c r="AE1883" s="11"/>
      <c r="AF1883" s="11"/>
      <c r="AG1883" s="11"/>
      <c r="AH1883" s="11"/>
      <c r="AI1883" s="11"/>
      <c r="AJ1883" s="11"/>
      <c r="AK1883" s="11"/>
      <c r="AL1883" s="11"/>
      <c r="AM1883" s="11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  <c r="AZ1883" s="11"/>
      <c r="BA1883" s="11"/>
      <c r="BB1883" s="11"/>
      <c r="BC1883" s="11"/>
      <c r="BD1883" s="11"/>
      <c r="BE1883" s="11"/>
      <c r="BF1883" s="11"/>
      <c r="BG1883" s="11"/>
      <c r="BH1883" s="11"/>
      <c r="BI1883" s="11"/>
      <c r="BJ1883" s="11"/>
      <c r="BK1883" s="11"/>
      <c r="BL1883" s="11"/>
      <c r="BM1883" s="11"/>
      <c r="BN1883" s="11"/>
      <c r="BO1883" s="11"/>
      <c r="BP1883" s="11"/>
      <c r="BQ1883" s="11"/>
      <c r="BR1883" s="11"/>
      <c r="BS1883" s="11"/>
      <c r="BT1883" s="11"/>
      <c r="BU1883" s="11"/>
      <c r="BV1883" s="11"/>
      <c r="BW1883" s="11"/>
      <c r="BX1883" s="11"/>
      <c r="BY1883" s="11"/>
      <c r="BZ1883" s="11"/>
      <c r="CA1883" s="11"/>
      <c r="CB1883" s="11"/>
      <c r="CC1883" s="11"/>
      <c r="CD1883" s="29"/>
      <c r="CE1883" s="11"/>
      <c r="CF1883" s="11"/>
      <c r="CG1883" s="29"/>
      <c r="CH1883" s="11"/>
      <c r="CI1883" s="11"/>
      <c r="CJ1883" s="11"/>
    </row>
    <row r="1884" spans="1:88" x14ac:dyDescent="0.2">
      <c r="A1884" s="13"/>
      <c r="B1884" s="13"/>
      <c r="C1884" s="11"/>
      <c r="D1884" s="29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11"/>
      <c r="S1884" s="11"/>
      <c r="T1884" s="11"/>
      <c r="U1884" s="11"/>
      <c r="V1884" s="11"/>
      <c r="W1884" s="11"/>
      <c r="X1884" s="11"/>
      <c r="Y1884" s="11"/>
      <c r="Z1884" s="11"/>
      <c r="AA1884" s="11"/>
      <c r="AB1884" s="11"/>
      <c r="AC1884" s="11"/>
      <c r="AD1884" s="11"/>
      <c r="AE1884" s="11"/>
      <c r="AF1884" s="11"/>
      <c r="AG1884" s="11"/>
      <c r="AH1884" s="11"/>
      <c r="AI1884" s="11"/>
      <c r="AJ1884" s="11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  <c r="AZ1884" s="11"/>
      <c r="BA1884" s="11"/>
      <c r="BB1884" s="11"/>
      <c r="BC1884" s="11"/>
      <c r="BD1884" s="11"/>
      <c r="BE1884" s="11"/>
      <c r="BF1884" s="11"/>
      <c r="BG1884" s="11"/>
      <c r="BH1884" s="11"/>
      <c r="BI1884" s="11"/>
      <c r="BJ1884" s="11"/>
      <c r="BK1884" s="11"/>
      <c r="BL1884" s="11"/>
      <c r="BM1884" s="11"/>
      <c r="BN1884" s="11"/>
      <c r="BO1884" s="11"/>
      <c r="BP1884" s="11"/>
      <c r="BQ1884" s="11"/>
      <c r="BR1884" s="11"/>
      <c r="BS1884" s="11"/>
      <c r="BT1884" s="11"/>
      <c r="BU1884" s="11"/>
      <c r="BV1884" s="11"/>
      <c r="BW1884" s="11"/>
      <c r="BX1884" s="11"/>
      <c r="BY1884" s="11"/>
      <c r="BZ1884" s="11"/>
      <c r="CA1884" s="11"/>
      <c r="CB1884" s="11"/>
      <c r="CC1884" s="11"/>
      <c r="CD1884" s="29"/>
      <c r="CE1884" s="11"/>
      <c r="CF1884" s="11"/>
      <c r="CG1884" s="29"/>
      <c r="CH1884" s="11"/>
      <c r="CI1884" s="11"/>
      <c r="CJ1884" s="11"/>
    </row>
    <row r="1885" spans="1:88" x14ac:dyDescent="0.2">
      <c r="A1885" s="13"/>
      <c r="B1885" s="13"/>
      <c r="C1885" s="11"/>
      <c r="D1885" s="29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1"/>
      <c r="T1885" s="11"/>
      <c r="U1885" s="11"/>
      <c r="V1885" s="11"/>
      <c r="W1885" s="11"/>
      <c r="X1885" s="11"/>
      <c r="Y1885" s="11"/>
      <c r="Z1885" s="11"/>
      <c r="AA1885" s="11"/>
      <c r="AB1885" s="11"/>
      <c r="AC1885" s="11"/>
      <c r="AD1885" s="11"/>
      <c r="AE1885" s="11"/>
      <c r="AF1885" s="11"/>
      <c r="AG1885" s="11"/>
      <c r="AH1885" s="11"/>
      <c r="AI1885" s="11"/>
      <c r="AJ1885" s="11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  <c r="AZ1885" s="11"/>
      <c r="BA1885" s="11"/>
      <c r="BB1885" s="11"/>
      <c r="BC1885" s="11"/>
      <c r="BD1885" s="11"/>
      <c r="BE1885" s="11"/>
      <c r="BF1885" s="11"/>
      <c r="BG1885" s="11"/>
      <c r="BH1885" s="11"/>
      <c r="BI1885" s="11"/>
      <c r="BJ1885" s="11"/>
      <c r="BK1885" s="11"/>
      <c r="BL1885" s="11"/>
      <c r="BM1885" s="11"/>
      <c r="BN1885" s="11"/>
      <c r="BO1885" s="11"/>
      <c r="BP1885" s="11"/>
      <c r="BQ1885" s="11"/>
      <c r="BR1885" s="11"/>
      <c r="BS1885" s="11"/>
      <c r="BT1885" s="11"/>
      <c r="BU1885" s="11"/>
      <c r="BV1885" s="11"/>
      <c r="BW1885" s="11"/>
      <c r="BX1885" s="11"/>
      <c r="BY1885" s="11"/>
      <c r="BZ1885" s="11"/>
      <c r="CA1885" s="11"/>
      <c r="CB1885" s="11"/>
      <c r="CC1885" s="11"/>
      <c r="CD1885" s="29"/>
      <c r="CE1885" s="11"/>
      <c r="CF1885" s="11"/>
      <c r="CG1885" s="29"/>
      <c r="CH1885" s="11"/>
      <c r="CI1885" s="11"/>
      <c r="CJ1885" s="11"/>
    </row>
    <row r="1886" spans="1:88" x14ac:dyDescent="0.2">
      <c r="A1886" s="13"/>
      <c r="B1886" s="13"/>
      <c r="C1886" s="11"/>
      <c r="D1886" s="29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11"/>
      <c r="S1886" s="11"/>
      <c r="T1886" s="11"/>
      <c r="U1886" s="11"/>
      <c r="V1886" s="11"/>
      <c r="W1886" s="11"/>
      <c r="X1886" s="11"/>
      <c r="Y1886" s="11"/>
      <c r="Z1886" s="11"/>
      <c r="AA1886" s="11"/>
      <c r="AB1886" s="11"/>
      <c r="AC1886" s="11"/>
      <c r="AD1886" s="11"/>
      <c r="AE1886" s="11"/>
      <c r="AF1886" s="11"/>
      <c r="AG1886" s="11"/>
      <c r="AH1886" s="11"/>
      <c r="AI1886" s="11"/>
      <c r="AJ1886" s="11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  <c r="AZ1886" s="11"/>
      <c r="BA1886" s="11"/>
      <c r="BB1886" s="11"/>
      <c r="BC1886" s="11"/>
      <c r="BD1886" s="11"/>
      <c r="BE1886" s="11"/>
      <c r="BF1886" s="11"/>
      <c r="BG1886" s="11"/>
      <c r="BH1886" s="11"/>
      <c r="BI1886" s="11"/>
      <c r="BJ1886" s="11"/>
      <c r="BK1886" s="11"/>
      <c r="BL1886" s="11"/>
      <c r="BM1886" s="11"/>
      <c r="BN1886" s="11"/>
      <c r="BO1886" s="11"/>
      <c r="BP1886" s="11"/>
      <c r="BQ1886" s="11"/>
      <c r="BR1886" s="11"/>
      <c r="BS1886" s="11"/>
      <c r="BT1886" s="11"/>
      <c r="BU1886" s="11"/>
      <c r="BV1886" s="11"/>
      <c r="BW1886" s="11"/>
      <c r="BX1886" s="11"/>
      <c r="BY1886" s="11"/>
      <c r="BZ1886" s="11"/>
      <c r="CA1886" s="11"/>
      <c r="CB1886" s="11"/>
      <c r="CC1886" s="11"/>
      <c r="CD1886" s="29"/>
      <c r="CE1886" s="11"/>
      <c r="CF1886" s="11"/>
      <c r="CG1886" s="29"/>
      <c r="CH1886" s="11"/>
      <c r="CI1886" s="11"/>
      <c r="CJ1886" s="11"/>
    </row>
    <row r="1887" spans="1:88" x14ac:dyDescent="0.2">
      <c r="A1887" s="13"/>
      <c r="B1887" s="13"/>
      <c r="C1887" s="11"/>
      <c r="D1887" s="29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1"/>
      <c r="T1887" s="11"/>
      <c r="U1887" s="11"/>
      <c r="V1887" s="11"/>
      <c r="W1887" s="11"/>
      <c r="X1887" s="11"/>
      <c r="Y1887" s="11"/>
      <c r="Z1887" s="11"/>
      <c r="AA1887" s="11"/>
      <c r="AB1887" s="11"/>
      <c r="AC1887" s="11"/>
      <c r="AD1887" s="11"/>
      <c r="AE1887" s="11"/>
      <c r="AF1887" s="11"/>
      <c r="AG1887" s="11"/>
      <c r="AH1887" s="11"/>
      <c r="AI1887" s="11"/>
      <c r="AJ1887" s="11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  <c r="AZ1887" s="11"/>
      <c r="BA1887" s="11"/>
      <c r="BB1887" s="11"/>
      <c r="BC1887" s="11"/>
      <c r="BD1887" s="11"/>
      <c r="BE1887" s="11"/>
      <c r="BF1887" s="11"/>
      <c r="BG1887" s="11"/>
      <c r="BH1887" s="11"/>
      <c r="BI1887" s="11"/>
      <c r="BJ1887" s="11"/>
      <c r="BK1887" s="11"/>
      <c r="BL1887" s="11"/>
      <c r="BM1887" s="11"/>
      <c r="BN1887" s="11"/>
      <c r="BO1887" s="11"/>
      <c r="BP1887" s="11"/>
      <c r="BQ1887" s="11"/>
      <c r="BR1887" s="11"/>
      <c r="BS1887" s="11"/>
      <c r="BT1887" s="11"/>
      <c r="BU1887" s="11"/>
      <c r="BV1887" s="11"/>
      <c r="BW1887" s="11"/>
      <c r="BX1887" s="11"/>
      <c r="BY1887" s="11"/>
      <c r="BZ1887" s="11"/>
      <c r="CA1887" s="11"/>
      <c r="CB1887" s="11"/>
      <c r="CC1887" s="11"/>
      <c r="CD1887" s="29"/>
      <c r="CE1887" s="11"/>
      <c r="CF1887" s="11"/>
      <c r="CG1887" s="29"/>
      <c r="CH1887" s="11"/>
      <c r="CI1887" s="11"/>
      <c r="CJ1887" s="11"/>
    </row>
    <row r="1888" spans="1:88" x14ac:dyDescent="0.2">
      <c r="A1888" s="13"/>
      <c r="B1888" s="13"/>
      <c r="C1888" s="11"/>
      <c r="D1888" s="29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S1888" s="11"/>
      <c r="T1888" s="11"/>
      <c r="U1888" s="11"/>
      <c r="V1888" s="11"/>
      <c r="W1888" s="11"/>
      <c r="X1888" s="11"/>
      <c r="Y1888" s="11"/>
      <c r="Z1888" s="11"/>
      <c r="AA1888" s="11"/>
      <c r="AB1888" s="11"/>
      <c r="AC1888" s="11"/>
      <c r="AD1888" s="11"/>
      <c r="AE1888" s="11"/>
      <c r="AF1888" s="11"/>
      <c r="AG1888" s="11"/>
      <c r="AH1888" s="11"/>
      <c r="AI1888" s="11"/>
      <c r="AJ1888" s="11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  <c r="AZ1888" s="11"/>
      <c r="BA1888" s="11"/>
      <c r="BB1888" s="11"/>
      <c r="BC1888" s="11"/>
      <c r="BD1888" s="11"/>
      <c r="BE1888" s="11"/>
      <c r="BF1888" s="11"/>
      <c r="BG1888" s="11"/>
      <c r="BH1888" s="11"/>
      <c r="BI1888" s="11"/>
      <c r="BJ1888" s="11"/>
      <c r="BK1888" s="11"/>
      <c r="BL1888" s="11"/>
      <c r="BM1888" s="11"/>
      <c r="BN1888" s="11"/>
      <c r="BO1888" s="11"/>
      <c r="BP1888" s="11"/>
      <c r="BQ1888" s="11"/>
      <c r="BR1888" s="11"/>
      <c r="BS1888" s="11"/>
      <c r="BT1888" s="11"/>
      <c r="BU1888" s="11"/>
      <c r="BV1888" s="11"/>
      <c r="BW1888" s="11"/>
      <c r="BX1888" s="11"/>
      <c r="BY1888" s="11"/>
      <c r="BZ1888" s="11"/>
      <c r="CA1888" s="11"/>
      <c r="CB1888" s="11"/>
      <c r="CC1888" s="11"/>
      <c r="CD1888" s="29"/>
      <c r="CE1888" s="11"/>
      <c r="CF1888" s="11"/>
      <c r="CG1888" s="29"/>
      <c r="CH1888" s="11"/>
      <c r="CI1888" s="11"/>
      <c r="CJ1888" s="11"/>
    </row>
    <row r="1889" spans="1:88" x14ac:dyDescent="0.2">
      <c r="A1889" s="13"/>
      <c r="B1889" s="13"/>
      <c r="C1889" s="11"/>
      <c r="D1889" s="29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11"/>
      <c r="S1889" s="11"/>
      <c r="T1889" s="11"/>
      <c r="U1889" s="11"/>
      <c r="V1889" s="11"/>
      <c r="W1889" s="11"/>
      <c r="X1889" s="11"/>
      <c r="Y1889" s="11"/>
      <c r="Z1889" s="11"/>
      <c r="AA1889" s="11"/>
      <c r="AB1889" s="11"/>
      <c r="AC1889" s="11"/>
      <c r="AD1889" s="11"/>
      <c r="AE1889" s="11"/>
      <c r="AF1889" s="11"/>
      <c r="AG1889" s="11"/>
      <c r="AH1889" s="11"/>
      <c r="AI1889" s="11"/>
      <c r="AJ1889" s="11"/>
      <c r="AK1889" s="11"/>
      <c r="AL1889" s="11"/>
      <c r="AM1889" s="11"/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  <c r="AZ1889" s="11"/>
      <c r="BA1889" s="11"/>
      <c r="BB1889" s="11"/>
      <c r="BC1889" s="11"/>
      <c r="BD1889" s="11"/>
      <c r="BE1889" s="11"/>
      <c r="BF1889" s="11"/>
      <c r="BG1889" s="11"/>
      <c r="BH1889" s="11"/>
      <c r="BI1889" s="11"/>
      <c r="BJ1889" s="11"/>
      <c r="BK1889" s="11"/>
      <c r="BL1889" s="11"/>
      <c r="BM1889" s="11"/>
      <c r="BN1889" s="11"/>
      <c r="BO1889" s="11"/>
      <c r="BP1889" s="11"/>
      <c r="BQ1889" s="11"/>
      <c r="BR1889" s="11"/>
      <c r="BS1889" s="11"/>
      <c r="BT1889" s="11"/>
      <c r="BU1889" s="11"/>
      <c r="BV1889" s="11"/>
      <c r="BW1889" s="11"/>
      <c r="BX1889" s="11"/>
      <c r="BY1889" s="11"/>
      <c r="BZ1889" s="11"/>
      <c r="CA1889" s="11"/>
      <c r="CB1889" s="11"/>
      <c r="CC1889" s="11"/>
      <c r="CD1889" s="29"/>
      <c r="CE1889" s="11"/>
      <c r="CF1889" s="11"/>
      <c r="CG1889" s="29"/>
      <c r="CH1889" s="11"/>
      <c r="CI1889" s="11"/>
      <c r="CJ1889" s="11"/>
    </row>
    <row r="1890" spans="1:88" x14ac:dyDescent="0.2">
      <c r="A1890" s="13"/>
      <c r="B1890" s="13"/>
      <c r="C1890" s="11"/>
      <c r="D1890" s="29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11"/>
      <c r="S1890" s="11"/>
      <c r="T1890" s="11"/>
      <c r="U1890" s="11"/>
      <c r="V1890" s="11"/>
      <c r="W1890" s="11"/>
      <c r="X1890" s="11"/>
      <c r="Y1890" s="11"/>
      <c r="Z1890" s="11"/>
      <c r="AA1890" s="11"/>
      <c r="AB1890" s="11"/>
      <c r="AC1890" s="11"/>
      <c r="AD1890" s="11"/>
      <c r="AE1890" s="11"/>
      <c r="AF1890" s="11"/>
      <c r="AG1890" s="11"/>
      <c r="AH1890" s="11"/>
      <c r="AI1890" s="11"/>
      <c r="AJ1890" s="11"/>
      <c r="AK1890" s="11"/>
      <c r="AL1890" s="11"/>
      <c r="AM1890" s="11"/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  <c r="AZ1890" s="11"/>
      <c r="BA1890" s="11"/>
      <c r="BB1890" s="11"/>
      <c r="BC1890" s="11"/>
      <c r="BD1890" s="11"/>
      <c r="BE1890" s="11"/>
      <c r="BF1890" s="11"/>
      <c r="BG1890" s="11"/>
      <c r="BH1890" s="11"/>
      <c r="BI1890" s="11"/>
      <c r="BJ1890" s="11"/>
      <c r="BK1890" s="11"/>
      <c r="BL1890" s="11"/>
      <c r="BM1890" s="11"/>
      <c r="BN1890" s="11"/>
      <c r="BO1890" s="11"/>
      <c r="BP1890" s="11"/>
      <c r="BQ1890" s="11"/>
      <c r="BR1890" s="11"/>
      <c r="BS1890" s="11"/>
      <c r="BT1890" s="11"/>
      <c r="BU1890" s="11"/>
      <c r="BV1890" s="11"/>
      <c r="BW1890" s="11"/>
      <c r="BX1890" s="11"/>
      <c r="BY1890" s="11"/>
      <c r="BZ1890" s="11"/>
      <c r="CA1890" s="11"/>
      <c r="CB1890" s="11"/>
      <c r="CC1890" s="11"/>
      <c r="CD1890" s="29"/>
      <c r="CE1890" s="11"/>
      <c r="CF1890" s="11"/>
      <c r="CG1890" s="29"/>
      <c r="CH1890" s="11"/>
      <c r="CI1890" s="11"/>
      <c r="CJ1890" s="11"/>
    </row>
    <row r="1891" spans="1:88" x14ac:dyDescent="0.2">
      <c r="A1891" s="13"/>
      <c r="B1891" s="13"/>
      <c r="C1891" s="11"/>
      <c r="D1891" s="29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1"/>
      <c r="T1891" s="11"/>
      <c r="U1891" s="11"/>
      <c r="V1891" s="11"/>
      <c r="W1891" s="11"/>
      <c r="X1891" s="11"/>
      <c r="Y1891" s="11"/>
      <c r="Z1891" s="11"/>
      <c r="AA1891" s="11"/>
      <c r="AB1891" s="11"/>
      <c r="AC1891" s="11"/>
      <c r="AD1891" s="11"/>
      <c r="AE1891" s="11"/>
      <c r="AF1891" s="11"/>
      <c r="AG1891" s="11"/>
      <c r="AH1891" s="11"/>
      <c r="AI1891" s="11"/>
      <c r="AJ1891" s="11"/>
      <c r="AK1891" s="11"/>
      <c r="AL1891" s="11"/>
      <c r="AM1891" s="11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  <c r="AZ1891" s="11"/>
      <c r="BA1891" s="11"/>
      <c r="BB1891" s="11"/>
      <c r="BC1891" s="11"/>
      <c r="BD1891" s="11"/>
      <c r="BE1891" s="11"/>
      <c r="BF1891" s="11"/>
      <c r="BG1891" s="11"/>
      <c r="BH1891" s="11"/>
      <c r="BI1891" s="11"/>
      <c r="BJ1891" s="11"/>
      <c r="BK1891" s="11"/>
      <c r="BL1891" s="11"/>
      <c r="BM1891" s="11"/>
      <c r="BN1891" s="11"/>
      <c r="BO1891" s="11"/>
      <c r="BP1891" s="11"/>
      <c r="BQ1891" s="11"/>
      <c r="BR1891" s="11"/>
      <c r="BS1891" s="11"/>
      <c r="BT1891" s="11"/>
      <c r="BU1891" s="11"/>
      <c r="BV1891" s="11"/>
      <c r="BW1891" s="11"/>
      <c r="BX1891" s="11"/>
      <c r="BY1891" s="11"/>
      <c r="BZ1891" s="11"/>
      <c r="CA1891" s="11"/>
      <c r="CB1891" s="11"/>
      <c r="CC1891" s="11"/>
      <c r="CD1891" s="29"/>
      <c r="CE1891" s="11"/>
      <c r="CF1891" s="11"/>
      <c r="CG1891" s="29"/>
      <c r="CH1891" s="11"/>
      <c r="CI1891" s="11"/>
      <c r="CJ1891" s="11"/>
    </row>
    <row r="1892" spans="1:88" x14ac:dyDescent="0.2">
      <c r="A1892" s="13"/>
      <c r="B1892" s="13"/>
      <c r="C1892" s="11"/>
      <c r="D1892" s="29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11"/>
      <c r="S1892" s="11"/>
      <c r="T1892" s="11"/>
      <c r="U1892" s="11"/>
      <c r="V1892" s="11"/>
      <c r="W1892" s="11"/>
      <c r="X1892" s="11"/>
      <c r="Y1892" s="11"/>
      <c r="Z1892" s="11"/>
      <c r="AA1892" s="11"/>
      <c r="AB1892" s="11"/>
      <c r="AC1892" s="11"/>
      <c r="AD1892" s="11"/>
      <c r="AE1892" s="11"/>
      <c r="AF1892" s="11"/>
      <c r="AG1892" s="11"/>
      <c r="AH1892" s="11"/>
      <c r="AI1892" s="11"/>
      <c r="AJ1892" s="11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  <c r="AZ1892" s="11"/>
      <c r="BA1892" s="11"/>
      <c r="BB1892" s="11"/>
      <c r="BC1892" s="11"/>
      <c r="BD1892" s="11"/>
      <c r="BE1892" s="11"/>
      <c r="BF1892" s="11"/>
      <c r="BG1892" s="11"/>
      <c r="BH1892" s="11"/>
      <c r="BI1892" s="11"/>
      <c r="BJ1892" s="11"/>
      <c r="BK1892" s="11"/>
      <c r="BL1892" s="11"/>
      <c r="BM1892" s="11"/>
      <c r="BN1892" s="11"/>
      <c r="BO1892" s="11"/>
      <c r="BP1892" s="11"/>
      <c r="BQ1892" s="11"/>
      <c r="BR1892" s="11"/>
      <c r="BS1892" s="11"/>
      <c r="BT1892" s="11"/>
      <c r="BU1892" s="11"/>
      <c r="BV1892" s="11"/>
      <c r="BW1892" s="11"/>
      <c r="BX1892" s="11"/>
      <c r="BY1892" s="11"/>
      <c r="BZ1892" s="11"/>
      <c r="CA1892" s="11"/>
      <c r="CB1892" s="11"/>
      <c r="CC1892" s="11"/>
      <c r="CD1892" s="29"/>
      <c r="CE1892" s="11"/>
      <c r="CF1892" s="11"/>
      <c r="CG1892" s="29"/>
      <c r="CH1892" s="11"/>
      <c r="CI1892" s="11"/>
      <c r="CJ1892" s="11"/>
    </row>
    <row r="1893" spans="1:88" x14ac:dyDescent="0.2">
      <c r="A1893" s="13"/>
      <c r="B1893" s="13"/>
      <c r="C1893" s="11"/>
      <c r="D1893" s="29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S1893" s="11"/>
      <c r="T1893" s="11"/>
      <c r="U1893" s="11"/>
      <c r="V1893" s="11"/>
      <c r="W1893" s="11"/>
      <c r="X1893" s="11"/>
      <c r="Y1893" s="11"/>
      <c r="Z1893" s="11"/>
      <c r="AA1893" s="11"/>
      <c r="AB1893" s="11"/>
      <c r="AC1893" s="11"/>
      <c r="AD1893" s="11"/>
      <c r="AE1893" s="11"/>
      <c r="AF1893" s="11"/>
      <c r="AG1893" s="11"/>
      <c r="AH1893" s="11"/>
      <c r="AI1893" s="11"/>
      <c r="AJ1893" s="11"/>
      <c r="AK1893" s="11"/>
      <c r="AL1893" s="11"/>
      <c r="AM1893" s="11"/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  <c r="AZ1893" s="11"/>
      <c r="BA1893" s="11"/>
      <c r="BB1893" s="11"/>
      <c r="BC1893" s="11"/>
      <c r="BD1893" s="11"/>
      <c r="BE1893" s="11"/>
      <c r="BF1893" s="11"/>
      <c r="BG1893" s="11"/>
      <c r="BH1893" s="11"/>
      <c r="BI1893" s="11"/>
      <c r="BJ1893" s="11"/>
      <c r="BK1893" s="11"/>
      <c r="BL1893" s="11"/>
      <c r="BM1893" s="11"/>
      <c r="BN1893" s="11"/>
      <c r="BO1893" s="11"/>
      <c r="BP1893" s="11"/>
      <c r="BQ1893" s="11"/>
      <c r="BR1893" s="11"/>
      <c r="BS1893" s="11"/>
      <c r="BT1893" s="11"/>
      <c r="BU1893" s="11"/>
      <c r="BV1893" s="11"/>
      <c r="BW1893" s="11"/>
      <c r="BX1893" s="11"/>
      <c r="BY1893" s="11"/>
      <c r="BZ1893" s="11"/>
      <c r="CA1893" s="11"/>
      <c r="CB1893" s="11"/>
      <c r="CC1893" s="11"/>
      <c r="CD1893" s="29"/>
      <c r="CE1893" s="11"/>
      <c r="CF1893" s="11"/>
      <c r="CG1893" s="29"/>
      <c r="CH1893" s="11"/>
      <c r="CI1893" s="11"/>
      <c r="CJ1893" s="11"/>
    </row>
    <row r="1894" spans="1:88" x14ac:dyDescent="0.2">
      <c r="A1894" s="13"/>
      <c r="B1894" s="13"/>
      <c r="C1894" s="11"/>
      <c r="D1894" s="29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11"/>
      <c r="S1894" s="11"/>
      <c r="T1894" s="11"/>
      <c r="U1894" s="11"/>
      <c r="V1894" s="11"/>
      <c r="W1894" s="11"/>
      <c r="X1894" s="11"/>
      <c r="Y1894" s="11"/>
      <c r="Z1894" s="11"/>
      <c r="AA1894" s="11"/>
      <c r="AB1894" s="11"/>
      <c r="AC1894" s="11"/>
      <c r="AD1894" s="11"/>
      <c r="AE1894" s="11"/>
      <c r="AF1894" s="11"/>
      <c r="AG1894" s="11"/>
      <c r="AH1894" s="11"/>
      <c r="AI1894" s="11"/>
      <c r="AJ1894" s="11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  <c r="AZ1894" s="11"/>
      <c r="BA1894" s="11"/>
      <c r="BB1894" s="11"/>
      <c r="BC1894" s="11"/>
      <c r="BD1894" s="11"/>
      <c r="BE1894" s="11"/>
      <c r="BF1894" s="11"/>
      <c r="BG1894" s="11"/>
      <c r="BH1894" s="11"/>
      <c r="BI1894" s="11"/>
      <c r="BJ1894" s="11"/>
      <c r="BK1894" s="11"/>
      <c r="BL1894" s="11"/>
      <c r="BM1894" s="11"/>
      <c r="BN1894" s="11"/>
      <c r="BO1894" s="11"/>
      <c r="BP1894" s="11"/>
      <c r="BQ1894" s="11"/>
      <c r="BR1894" s="11"/>
      <c r="BS1894" s="11"/>
      <c r="BT1894" s="11"/>
      <c r="BU1894" s="11"/>
      <c r="BV1894" s="11"/>
      <c r="BW1894" s="11"/>
      <c r="BX1894" s="11"/>
      <c r="BY1894" s="11"/>
      <c r="BZ1894" s="11"/>
      <c r="CA1894" s="11"/>
      <c r="CB1894" s="11"/>
      <c r="CC1894" s="11"/>
      <c r="CD1894" s="29"/>
      <c r="CE1894" s="11"/>
      <c r="CF1894" s="11"/>
      <c r="CG1894" s="29"/>
      <c r="CH1894" s="11"/>
      <c r="CI1894" s="11"/>
      <c r="CJ1894" s="11"/>
    </row>
    <row r="1895" spans="1:88" x14ac:dyDescent="0.2">
      <c r="A1895" s="13"/>
      <c r="B1895" s="13"/>
      <c r="C1895" s="11"/>
      <c r="D1895" s="29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11"/>
      <c r="S1895" s="11"/>
      <c r="T1895" s="11"/>
      <c r="U1895" s="11"/>
      <c r="V1895" s="11"/>
      <c r="W1895" s="11"/>
      <c r="X1895" s="11"/>
      <c r="Y1895" s="11"/>
      <c r="Z1895" s="11"/>
      <c r="AA1895" s="11"/>
      <c r="AB1895" s="11"/>
      <c r="AC1895" s="11"/>
      <c r="AD1895" s="11"/>
      <c r="AE1895" s="11"/>
      <c r="AF1895" s="11"/>
      <c r="AG1895" s="11"/>
      <c r="AH1895" s="11"/>
      <c r="AI1895" s="11"/>
      <c r="AJ1895" s="11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  <c r="AZ1895" s="11"/>
      <c r="BA1895" s="11"/>
      <c r="BB1895" s="11"/>
      <c r="BC1895" s="11"/>
      <c r="BD1895" s="11"/>
      <c r="BE1895" s="11"/>
      <c r="BF1895" s="11"/>
      <c r="BG1895" s="11"/>
      <c r="BH1895" s="11"/>
      <c r="BI1895" s="11"/>
      <c r="BJ1895" s="11"/>
      <c r="BK1895" s="11"/>
      <c r="BL1895" s="11"/>
      <c r="BM1895" s="11"/>
      <c r="BN1895" s="11"/>
      <c r="BO1895" s="11"/>
      <c r="BP1895" s="11"/>
      <c r="BQ1895" s="11"/>
      <c r="BR1895" s="11"/>
      <c r="BS1895" s="11"/>
      <c r="BT1895" s="11"/>
      <c r="BU1895" s="11"/>
      <c r="BV1895" s="11"/>
      <c r="BW1895" s="11"/>
      <c r="BX1895" s="11"/>
      <c r="BY1895" s="11"/>
      <c r="BZ1895" s="11"/>
      <c r="CA1895" s="11"/>
      <c r="CB1895" s="11"/>
      <c r="CC1895" s="11"/>
      <c r="CD1895" s="29"/>
      <c r="CE1895" s="11"/>
      <c r="CF1895" s="11"/>
      <c r="CG1895" s="29"/>
      <c r="CH1895" s="11"/>
      <c r="CI1895" s="11"/>
      <c r="CJ1895" s="11"/>
    </row>
    <row r="1896" spans="1:88" x14ac:dyDescent="0.2">
      <c r="A1896" s="13"/>
      <c r="B1896" s="13"/>
      <c r="C1896" s="11"/>
      <c r="D1896" s="29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11"/>
      <c r="S1896" s="11"/>
      <c r="T1896" s="11"/>
      <c r="U1896" s="11"/>
      <c r="V1896" s="11"/>
      <c r="W1896" s="11"/>
      <c r="X1896" s="11"/>
      <c r="Y1896" s="11"/>
      <c r="Z1896" s="11"/>
      <c r="AA1896" s="11"/>
      <c r="AB1896" s="11"/>
      <c r="AC1896" s="11"/>
      <c r="AD1896" s="11"/>
      <c r="AE1896" s="11"/>
      <c r="AF1896" s="11"/>
      <c r="AG1896" s="11"/>
      <c r="AH1896" s="11"/>
      <c r="AI1896" s="11"/>
      <c r="AJ1896" s="11"/>
      <c r="AK1896" s="11"/>
      <c r="AL1896" s="11"/>
      <c r="AM1896" s="11"/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  <c r="AZ1896" s="11"/>
      <c r="BA1896" s="11"/>
      <c r="BB1896" s="11"/>
      <c r="BC1896" s="11"/>
      <c r="BD1896" s="11"/>
      <c r="BE1896" s="11"/>
      <c r="BF1896" s="11"/>
      <c r="BG1896" s="11"/>
      <c r="BH1896" s="11"/>
      <c r="BI1896" s="11"/>
      <c r="BJ1896" s="11"/>
      <c r="BK1896" s="11"/>
      <c r="BL1896" s="11"/>
      <c r="BM1896" s="11"/>
      <c r="BN1896" s="11"/>
      <c r="BO1896" s="11"/>
      <c r="BP1896" s="11"/>
      <c r="BQ1896" s="11"/>
      <c r="BR1896" s="11"/>
      <c r="BS1896" s="11"/>
      <c r="BT1896" s="11"/>
      <c r="BU1896" s="11"/>
      <c r="BV1896" s="11"/>
      <c r="BW1896" s="11"/>
      <c r="BX1896" s="11"/>
      <c r="BY1896" s="11"/>
      <c r="BZ1896" s="11"/>
      <c r="CA1896" s="11"/>
      <c r="CB1896" s="11"/>
      <c r="CC1896" s="11"/>
      <c r="CD1896" s="29"/>
      <c r="CE1896" s="11"/>
      <c r="CF1896" s="11"/>
      <c r="CG1896" s="29"/>
      <c r="CH1896" s="11"/>
      <c r="CI1896" s="11"/>
      <c r="CJ1896" s="11"/>
    </row>
    <row r="1897" spans="1:88" x14ac:dyDescent="0.2">
      <c r="A1897" s="13"/>
      <c r="B1897" s="13"/>
      <c r="C1897" s="11"/>
      <c r="D1897" s="29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1"/>
      <c r="T1897" s="11"/>
      <c r="U1897" s="11"/>
      <c r="V1897" s="11"/>
      <c r="W1897" s="11"/>
      <c r="X1897" s="11"/>
      <c r="Y1897" s="11"/>
      <c r="Z1897" s="11"/>
      <c r="AA1897" s="11"/>
      <c r="AB1897" s="11"/>
      <c r="AC1897" s="11"/>
      <c r="AD1897" s="11"/>
      <c r="AE1897" s="11"/>
      <c r="AF1897" s="11"/>
      <c r="AG1897" s="11"/>
      <c r="AH1897" s="11"/>
      <c r="AI1897" s="11"/>
      <c r="AJ1897" s="11"/>
      <c r="AK1897" s="11"/>
      <c r="AL1897" s="11"/>
      <c r="AM1897" s="11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  <c r="AZ1897" s="11"/>
      <c r="BA1897" s="11"/>
      <c r="BB1897" s="11"/>
      <c r="BC1897" s="11"/>
      <c r="BD1897" s="11"/>
      <c r="BE1897" s="11"/>
      <c r="BF1897" s="11"/>
      <c r="BG1897" s="11"/>
      <c r="BH1897" s="11"/>
      <c r="BI1897" s="11"/>
      <c r="BJ1897" s="11"/>
      <c r="BK1897" s="11"/>
      <c r="BL1897" s="11"/>
      <c r="BM1897" s="11"/>
      <c r="BN1897" s="11"/>
      <c r="BO1897" s="11"/>
      <c r="BP1897" s="11"/>
      <c r="BQ1897" s="11"/>
      <c r="BR1897" s="11"/>
      <c r="BS1897" s="11"/>
      <c r="BT1897" s="11"/>
      <c r="BU1897" s="11"/>
      <c r="BV1897" s="11"/>
      <c r="BW1897" s="11"/>
      <c r="BX1897" s="11"/>
      <c r="BY1897" s="11"/>
      <c r="BZ1897" s="11"/>
      <c r="CA1897" s="11"/>
      <c r="CB1897" s="11"/>
      <c r="CC1897" s="11"/>
      <c r="CD1897" s="29"/>
      <c r="CE1897" s="11"/>
      <c r="CF1897" s="11"/>
      <c r="CG1897" s="29"/>
      <c r="CH1897" s="11"/>
      <c r="CI1897" s="11"/>
      <c r="CJ1897" s="11"/>
    </row>
    <row r="1898" spans="1:88" x14ac:dyDescent="0.2">
      <c r="A1898" s="13"/>
      <c r="B1898" s="13"/>
      <c r="C1898" s="11"/>
      <c r="D1898" s="29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11"/>
      <c r="S1898" s="11"/>
      <c r="T1898" s="11"/>
      <c r="U1898" s="11"/>
      <c r="V1898" s="11"/>
      <c r="W1898" s="11"/>
      <c r="X1898" s="11"/>
      <c r="Y1898" s="11"/>
      <c r="Z1898" s="11"/>
      <c r="AA1898" s="11"/>
      <c r="AB1898" s="11"/>
      <c r="AC1898" s="11"/>
      <c r="AD1898" s="11"/>
      <c r="AE1898" s="11"/>
      <c r="AF1898" s="11"/>
      <c r="AG1898" s="11"/>
      <c r="AH1898" s="11"/>
      <c r="AI1898" s="11"/>
      <c r="AJ1898" s="11"/>
      <c r="AK1898" s="11"/>
      <c r="AL1898" s="11"/>
      <c r="AM1898" s="11"/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  <c r="AZ1898" s="11"/>
      <c r="BA1898" s="11"/>
      <c r="BB1898" s="11"/>
      <c r="BC1898" s="11"/>
      <c r="BD1898" s="11"/>
      <c r="BE1898" s="11"/>
      <c r="BF1898" s="11"/>
      <c r="BG1898" s="11"/>
      <c r="BH1898" s="11"/>
      <c r="BI1898" s="11"/>
      <c r="BJ1898" s="11"/>
      <c r="BK1898" s="11"/>
      <c r="BL1898" s="11"/>
      <c r="BM1898" s="11"/>
      <c r="BN1898" s="11"/>
      <c r="BO1898" s="11"/>
      <c r="BP1898" s="11"/>
      <c r="BQ1898" s="11"/>
      <c r="BR1898" s="11"/>
      <c r="BS1898" s="11"/>
      <c r="BT1898" s="11"/>
      <c r="BU1898" s="11"/>
      <c r="BV1898" s="11"/>
      <c r="BW1898" s="11"/>
      <c r="BX1898" s="11"/>
      <c r="BY1898" s="11"/>
      <c r="BZ1898" s="11"/>
      <c r="CA1898" s="11"/>
      <c r="CB1898" s="11"/>
      <c r="CC1898" s="11"/>
      <c r="CD1898" s="29"/>
      <c r="CE1898" s="11"/>
      <c r="CF1898" s="11"/>
      <c r="CG1898" s="29"/>
      <c r="CH1898" s="11"/>
      <c r="CI1898" s="11"/>
      <c r="CJ1898" s="11"/>
    </row>
    <row r="1899" spans="1:88" x14ac:dyDescent="0.2">
      <c r="A1899" s="13"/>
      <c r="B1899" s="13"/>
      <c r="C1899" s="11"/>
      <c r="D1899" s="29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S1899" s="11"/>
      <c r="T1899" s="11"/>
      <c r="U1899" s="11"/>
      <c r="V1899" s="11"/>
      <c r="W1899" s="11"/>
      <c r="X1899" s="11"/>
      <c r="Y1899" s="11"/>
      <c r="Z1899" s="11"/>
      <c r="AA1899" s="11"/>
      <c r="AB1899" s="11"/>
      <c r="AC1899" s="11"/>
      <c r="AD1899" s="11"/>
      <c r="AE1899" s="11"/>
      <c r="AF1899" s="11"/>
      <c r="AG1899" s="11"/>
      <c r="AH1899" s="11"/>
      <c r="AI1899" s="11"/>
      <c r="AJ1899" s="11"/>
      <c r="AK1899" s="11"/>
      <c r="AL1899" s="11"/>
      <c r="AM1899" s="11"/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  <c r="AZ1899" s="11"/>
      <c r="BA1899" s="11"/>
      <c r="BB1899" s="11"/>
      <c r="BC1899" s="11"/>
      <c r="BD1899" s="11"/>
      <c r="BE1899" s="11"/>
      <c r="BF1899" s="11"/>
      <c r="BG1899" s="11"/>
      <c r="BH1899" s="11"/>
      <c r="BI1899" s="11"/>
      <c r="BJ1899" s="11"/>
      <c r="BK1899" s="11"/>
      <c r="BL1899" s="11"/>
      <c r="BM1899" s="11"/>
      <c r="BN1899" s="11"/>
      <c r="BO1899" s="11"/>
      <c r="BP1899" s="11"/>
      <c r="BQ1899" s="11"/>
      <c r="BR1899" s="11"/>
      <c r="BS1899" s="11"/>
      <c r="BT1899" s="11"/>
      <c r="BU1899" s="11"/>
      <c r="BV1899" s="11"/>
      <c r="BW1899" s="11"/>
      <c r="BX1899" s="11"/>
      <c r="BY1899" s="11"/>
      <c r="BZ1899" s="11"/>
      <c r="CA1899" s="11"/>
      <c r="CB1899" s="11"/>
      <c r="CC1899" s="11"/>
      <c r="CD1899" s="29"/>
      <c r="CE1899" s="11"/>
      <c r="CF1899" s="11"/>
      <c r="CG1899" s="29"/>
      <c r="CH1899" s="11"/>
      <c r="CI1899" s="11"/>
      <c r="CJ1899" s="11"/>
    </row>
    <row r="1900" spans="1:88" x14ac:dyDescent="0.2">
      <c r="A1900" s="13"/>
      <c r="B1900" s="13"/>
      <c r="C1900" s="11"/>
      <c r="D1900" s="29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11"/>
      <c r="S1900" s="11"/>
      <c r="T1900" s="11"/>
      <c r="U1900" s="11"/>
      <c r="V1900" s="11"/>
      <c r="W1900" s="11"/>
      <c r="X1900" s="11"/>
      <c r="Y1900" s="11"/>
      <c r="Z1900" s="11"/>
      <c r="AA1900" s="11"/>
      <c r="AB1900" s="11"/>
      <c r="AC1900" s="11"/>
      <c r="AD1900" s="11"/>
      <c r="AE1900" s="11"/>
      <c r="AF1900" s="11"/>
      <c r="AG1900" s="11"/>
      <c r="AH1900" s="11"/>
      <c r="AI1900" s="11"/>
      <c r="AJ1900" s="11"/>
      <c r="AK1900" s="11"/>
      <c r="AL1900" s="11"/>
      <c r="AM1900" s="11"/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  <c r="AZ1900" s="11"/>
      <c r="BA1900" s="11"/>
      <c r="BB1900" s="11"/>
      <c r="BC1900" s="11"/>
      <c r="BD1900" s="11"/>
      <c r="BE1900" s="11"/>
      <c r="BF1900" s="11"/>
      <c r="BG1900" s="11"/>
      <c r="BH1900" s="11"/>
      <c r="BI1900" s="11"/>
      <c r="BJ1900" s="11"/>
      <c r="BK1900" s="11"/>
      <c r="BL1900" s="11"/>
      <c r="BM1900" s="11"/>
      <c r="BN1900" s="11"/>
      <c r="BO1900" s="11"/>
      <c r="BP1900" s="11"/>
      <c r="BQ1900" s="11"/>
      <c r="BR1900" s="11"/>
      <c r="BS1900" s="11"/>
      <c r="BT1900" s="11"/>
      <c r="BU1900" s="11"/>
      <c r="BV1900" s="11"/>
      <c r="BW1900" s="11"/>
      <c r="BX1900" s="11"/>
      <c r="BY1900" s="11"/>
      <c r="BZ1900" s="11"/>
      <c r="CA1900" s="11"/>
      <c r="CB1900" s="11"/>
      <c r="CC1900" s="11"/>
      <c r="CD1900" s="29"/>
      <c r="CE1900" s="11"/>
      <c r="CF1900" s="11"/>
      <c r="CG1900" s="29"/>
      <c r="CH1900" s="11"/>
      <c r="CI1900" s="11"/>
      <c r="CJ1900" s="11"/>
    </row>
    <row r="1901" spans="1:88" x14ac:dyDescent="0.2">
      <c r="A1901" s="13"/>
      <c r="B1901" s="13"/>
      <c r="C1901" s="11"/>
      <c r="D1901" s="29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11"/>
      <c r="S1901" s="11"/>
      <c r="T1901" s="11"/>
      <c r="U1901" s="11"/>
      <c r="V1901" s="11"/>
      <c r="W1901" s="11"/>
      <c r="X1901" s="11"/>
      <c r="Y1901" s="11"/>
      <c r="Z1901" s="11"/>
      <c r="AA1901" s="11"/>
      <c r="AB1901" s="11"/>
      <c r="AC1901" s="11"/>
      <c r="AD1901" s="11"/>
      <c r="AE1901" s="11"/>
      <c r="AF1901" s="11"/>
      <c r="AG1901" s="11"/>
      <c r="AH1901" s="11"/>
      <c r="AI1901" s="11"/>
      <c r="AJ1901" s="11"/>
      <c r="AK1901" s="11"/>
      <c r="AL1901" s="11"/>
      <c r="AM1901" s="11"/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  <c r="AZ1901" s="11"/>
      <c r="BA1901" s="11"/>
      <c r="BB1901" s="11"/>
      <c r="BC1901" s="11"/>
      <c r="BD1901" s="11"/>
      <c r="BE1901" s="11"/>
      <c r="BF1901" s="11"/>
      <c r="BG1901" s="11"/>
      <c r="BH1901" s="11"/>
      <c r="BI1901" s="11"/>
      <c r="BJ1901" s="11"/>
      <c r="BK1901" s="11"/>
      <c r="BL1901" s="11"/>
      <c r="BM1901" s="11"/>
      <c r="BN1901" s="11"/>
      <c r="BO1901" s="11"/>
      <c r="BP1901" s="11"/>
      <c r="BQ1901" s="11"/>
      <c r="BR1901" s="11"/>
      <c r="BS1901" s="11"/>
      <c r="BT1901" s="11"/>
      <c r="BU1901" s="11"/>
      <c r="BV1901" s="11"/>
      <c r="BW1901" s="11"/>
      <c r="BX1901" s="11"/>
      <c r="BY1901" s="11"/>
      <c r="BZ1901" s="11"/>
      <c r="CA1901" s="11"/>
      <c r="CB1901" s="11"/>
      <c r="CC1901" s="11"/>
      <c r="CD1901" s="29"/>
      <c r="CE1901" s="11"/>
      <c r="CF1901" s="11"/>
      <c r="CG1901" s="29"/>
      <c r="CH1901" s="11"/>
      <c r="CI1901" s="11"/>
      <c r="CJ1901" s="11"/>
    </row>
    <row r="1902" spans="1:88" x14ac:dyDescent="0.2">
      <c r="A1902" s="13"/>
      <c r="B1902" s="13"/>
      <c r="C1902" s="11"/>
      <c r="D1902" s="29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/>
      <c r="S1902" s="11"/>
      <c r="T1902" s="11"/>
      <c r="U1902" s="11"/>
      <c r="V1902" s="11"/>
      <c r="W1902" s="11"/>
      <c r="X1902" s="11"/>
      <c r="Y1902" s="11"/>
      <c r="Z1902" s="11"/>
      <c r="AA1902" s="11"/>
      <c r="AB1902" s="11"/>
      <c r="AC1902" s="11"/>
      <c r="AD1902" s="11"/>
      <c r="AE1902" s="11"/>
      <c r="AF1902" s="11"/>
      <c r="AG1902" s="11"/>
      <c r="AH1902" s="11"/>
      <c r="AI1902" s="11"/>
      <c r="AJ1902" s="11"/>
      <c r="AK1902" s="11"/>
      <c r="AL1902" s="11"/>
      <c r="AM1902" s="11"/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  <c r="AZ1902" s="11"/>
      <c r="BA1902" s="11"/>
      <c r="BB1902" s="11"/>
      <c r="BC1902" s="11"/>
      <c r="BD1902" s="11"/>
      <c r="BE1902" s="11"/>
      <c r="BF1902" s="11"/>
      <c r="BG1902" s="11"/>
      <c r="BH1902" s="11"/>
      <c r="BI1902" s="11"/>
      <c r="BJ1902" s="11"/>
      <c r="BK1902" s="11"/>
      <c r="BL1902" s="11"/>
      <c r="BM1902" s="11"/>
      <c r="BN1902" s="11"/>
      <c r="BO1902" s="11"/>
      <c r="BP1902" s="11"/>
      <c r="BQ1902" s="11"/>
      <c r="BR1902" s="11"/>
      <c r="BS1902" s="11"/>
      <c r="BT1902" s="11"/>
      <c r="BU1902" s="11"/>
      <c r="BV1902" s="11"/>
      <c r="BW1902" s="11"/>
      <c r="BX1902" s="11"/>
      <c r="BY1902" s="11"/>
      <c r="BZ1902" s="11"/>
      <c r="CA1902" s="11"/>
      <c r="CB1902" s="11"/>
      <c r="CC1902" s="11"/>
      <c r="CD1902" s="29"/>
      <c r="CE1902" s="11"/>
      <c r="CF1902" s="11"/>
      <c r="CG1902" s="29"/>
      <c r="CH1902" s="11"/>
      <c r="CI1902" s="11"/>
      <c r="CJ1902" s="11"/>
    </row>
    <row r="1903" spans="1:88" x14ac:dyDescent="0.2">
      <c r="A1903" s="13"/>
      <c r="B1903" s="13"/>
      <c r="C1903" s="11"/>
      <c r="D1903" s="29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1"/>
      <c r="T1903" s="11"/>
      <c r="U1903" s="11"/>
      <c r="V1903" s="11"/>
      <c r="W1903" s="11"/>
      <c r="X1903" s="11"/>
      <c r="Y1903" s="11"/>
      <c r="Z1903" s="11"/>
      <c r="AA1903" s="11"/>
      <c r="AB1903" s="11"/>
      <c r="AC1903" s="11"/>
      <c r="AD1903" s="11"/>
      <c r="AE1903" s="11"/>
      <c r="AF1903" s="11"/>
      <c r="AG1903" s="11"/>
      <c r="AH1903" s="11"/>
      <c r="AI1903" s="11"/>
      <c r="AJ1903" s="11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  <c r="AZ1903" s="11"/>
      <c r="BA1903" s="11"/>
      <c r="BB1903" s="11"/>
      <c r="BC1903" s="11"/>
      <c r="BD1903" s="11"/>
      <c r="BE1903" s="11"/>
      <c r="BF1903" s="11"/>
      <c r="BG1903" s="11"/>
      <c r="BH1903" s="11"/>
      <c r="BI1903" s="11"/>
      <c r="BJ1903" s="11"/>
      <c r="BK1903" s="11"/>
      <c r="BL1903" s="11"/>
      <c r="BM1903" s="11"/>
      <c r="BN1903" s="11"/>
      <c r="BO1903" s="11"/>
      <c r="BP1903" s="11"/>
      <c r="BQ1903" s="11"/>
      <c r="BR1903" s="11"/>
      <c r="BS1903" s="11"/>
      <c r="BT1903" s="11"/>
      <c r="BU1903" s="11"/>
      <c r="BV1903" s="11"/>
      <c r="BW1903" s="11"/>
      <c r="BX1903" s="11"/>
      <c r="BY1903" s="11"/>
      <c r="BZ1903" s="11"/>
      <c r="CA1903" s="11"/>
      <c r="CB1903" s="11"/>
      <c r="CC1903" s="11"/>
      <c r="CD1903" s="29"/>
      <c r="CE1903" s="11"/>
      <c r="CF1903" s="11"/>
      <c r="CG1903" s="29"/>
      <c r="CH1903" s="11"/>
      <c r="CI1903" s="11"/>
      <c r="CJ1903" s="11"/>
    </row>
    <row r="1904" spans="1:88" x14ac:dyDescent="0.2">
      <c r="A1904" s="13"/>
      <c r="B1904" s="13"/>
      <c r="C1904" s="11"/>
      <c r="D1904" s="29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11"/>
      <c r="S1904" s="11"/>
      <c r="T1904" s="11"/>
      <c r="U1904" s="11"/>
      <c r="V1904" s="11"/>
      <c r="W1904" s="11"/>
      <c r="X1904" s="11"/>
      <c r="Y1904" s="11"/>
      <c r="Z1904" s="11"/>
      <c r="AA1904" s="11"/>
      <c r="AB1904" s="11"/>
      <c r="AC1904" s="11"/>
      <c r="AD1904" s="11"/>
      <c r="AE1904" s="11"/>
      <c r="AF1904" s="11"/>
      <c r="AG1904" s="11"/>
      <c r="AH1904" s="11"/>
      <c r="AI1904" s="11"/>
      <c r="AJ1904" s="11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  <c r="AZ1904" s="11"/>
      <c r="BA1904" s="11"/>
      <c r="BB1904" s="11"/>
      <c r="BC1904" s="11"/>
      <c r="BD1904" s="11"/>
      <c r="BE1904" s="11"/>
      <c r="BF1904" s="11"/>
      <c r="BG1904" s="11"/>
      <c r="BH1904" s="11"/>
      <c r="BI1904" s="11"/>
      <c r="BJ1904" s="11"/>
      <c r="BK1904" s="11"/>
      <c r="BL1904" s="11"/>
      <c r="BM1904" s="11"/>
      <c r="BN1904" s="11"/>
      <c r="BO1904" s="11"/>
      <c r="BP1904" s="11"/>
      <c r="BQ1904" s="11"/>
      <c r="BR1904" s="11"/>
      <c r="BS1904" s="11"/>
      <c r="BT1904" s="11"/>
      <c r="BU1904" s="11"/>
      <c r="BV1904" s="11"/>
      <c r="BW1904" s="11"/>
      <c r="BX1904" s="11"/>
      <c r="BY1904" s="11"/>
      <c r="BZ1904" s="11"/>
      <c r="CA1904" s="11"/>
      <c r="CB1904" s="11"/>
      <c r="CC1904" s="11"/>
      <c r="CD1904" s="29"/>
      <c r="CE1904" s="11"/>
      <c r="CF1904" s="11"/>
      <c r="CG1904" s="29"/>
      <c r="CH1904" s="11"/>
      <c r="CI1904" s="11"/>
      <c r="CJ1904" s="11"/>
    </row>
    <row r="1905" spans="1:88" x14ac:dyDescent="0.2">
      <c r="A1905" s="13"/>
      <c r="B1905" s="13"/>
      <c r="C1905" s="11"/>
      <c r="D1905" s="29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1"/>
      <c r="T1905" s="11"/>
      <c r="U1905" s="11"/>
      <c r="V1905" s="11"/>
      <c r="W1905" s="11"/>
      <c r="X1905" s="11"/>
      <c r="Y1905" s="11"/>
      <c r="Z1905" s="11"/>
      <c r="AA1905" s="11"/>
      <c r="AB1905" s="11"/>
      <c r="AC1905" s="11"/>
      <c r="AD1905" s="11"/>
      <c r="AE1905" s="11"/>
      <c r="AF1905" s="11"/>
      <c r="AG1905" s="11"/>
      <c r="AH1905" s="11"/>
      <c r="AI1905" s="11"/>
      <c r="AJ1905" s="11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  <c r="AZ1905" s="11"/>
      <c r="BA1905" s="11"/>
      <c r="BB1905" s="11"/>
      <c r="BC1905" s="11"/>
      <c r="BD1905" s="11"/>
      <c r="BE1905" s="11"/>
      <c r="BF1905" s="11"/>
      <c r="BG1905" s="11"/>
      <c r="BH1905" s="11"/>
      <c r="BI1905" s="11"/>
      <c r="BJ1905" s="11"/>
      <c r="BK1905" s="11"/>
      <c r="BL1905" s="11"/>
      <c r="BM1905" s="11"/>
      <c r="BN1905" s="11"/>
      <c r="BO1905" s="11"/>
      <c r="BP1905" s="11"/>
      <c r="BQ1905" s="11"/>
      <c r="BR1905" s="11"/>
      <c r="BS1905" s="11"/>
      <c r="BT1905" s="11"/>
      <c r="BU1905" s="11"/>
      <c r="BV1905" s="11"/>
      <c r="BW1905" s="11"/>
      <c r="BX1905" s="11"/>
      <c r="BY1905" s="11"/>
      <c r="BZ1905" s="11"/>
      <c r="CA1905" s="11"/>
      <c r="CB1905" s="11"/>
      <c r="CC1905" s="11"/>
      <c r="CD1905" s="29"/>
      <c r="CE1905" s="11"/>
      <c r="CF1905" s="11"/>
      <c r="CG1905" s="29"/>
      <c r="CH1905" s="11"/>
      <c r="CI1905" s="11"/>
      <c r="CJ1905" s="11"/>
    </row>
    <row r="1906" spans="1:88" x14ac:dyDescent="0.2">
      <c r="A1906" s="13"/>
      <c r="B1906" s="13"/>
      <c r="C1906" s="11"/>
      <c r="D1906" s="29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11"/>
      <c r="S1906" s="11"/>
      <c r="T1906" s="11"/>
      <c r="U1906" s="11"/>
      <c r="V1906" s="11"/>
      <c r="W1906" s="11"/>
      <c r="X1906" s="11"/>
      <c r="Y1906" s="11"/>
      <c r="Z1906" s="11"/>
      <c r="AA1906" s="11"/>
      <c r="AB1906" s="11"/>
      <c r="AC1906" s="11"/>
      <c r="AD1906" s="11"/>
      <c r="AE1906" s="11"/>
      <c r="AF1906" s="11"/>
      <c r="AG1906" s="11"/>
      <c r="AH1906" s="11"/>
      <c r="AI1906" s="11"/>
      <c r="AJ1906" s="11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  <c r="AZ1906" s="11"/>
      <c r="BA1906" s="11"/>
      <c r="BB1906" s="11"/>
      <c r="BC1906" s="11"/>
      <c r="BD1906" s="11"/>
      <c r="BE1906" s="11"/>
      <c r="BF1906" s="11"/>
      <c r="BG1906" s="11"/>
      <c r="BH1906" s="11"/>
      <c r="BI1906" s="11"/>
      <c r="BJ1906" s="11"/>
      <c r="BK1906" s="11"/>
      <c r="BL1906" s="11"/>
      <c r="BM1906" s="11"/>
      <c r="BN1906" s="11"/>
      <c r="BO1906" s="11"/>
      <c r="BP1906" s="11"/>
      <c r="BQ1906" s="11"/>
      <c r="BR1906" s="11"/>
      <c r="BS1906" s="11"/>
      <c r="BT1906" s="11"/>
      <c r="BU1906" s="11"/>
      <c r="BV1906" s="11"/>
      <c r="BW1906" s="11"/>
      <c r="BX1906" s="11"/>
      <c r="BY1906" s="11"/>
      <c r="BZ1906" s="11"/>
      <c r="CA1906" s="11"/>
      <c r="CB1906" s="11"/>
      <c r="CC1906" s="11"/>
      <c r="CD1906" s="29"/>
      <c r="CE1906" s="11"/>
      <c r="CF1906" s="11"/>
      <c r="CG1906" s="29"/>
      <c r="CH1906" s="11"/>
      <c r="CI1906" s="11"/>
      <c r="CJ1906" s="11"/>
    </row>
    <row r="1907" spans="1:88" x14ac:dyDescent="0.2">
      <c r="A1907" s="13"/>
      <c r="B1907" s="13"/>
      <c r="C1907" s="11"/>
      <c r="D1907" s="29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1"/>
      <c r="T1907" s="11"/>
      <c r="U1907" s="11"/>
      <c r="V1907" s="11"/>
      <c r="W1907" s="11"/>
      <c r="X1907" s="11"/>
      <c r="Y1907" s="11"/>
      <c r="Z1907" s="11"/>
      <c r="AA1907" s="11"/>
      <c r="AB1907" s="11"/>
      <c r="AC1907" s="11"/>
      <c r="AD1907" s="11"/>
      <c r="AE1907" s="11"/>
      <c r="AF1907" s="11"/>
      <c r="AG1907" s="11"/>
      <c r="AH1907" s="11"/>
      <c r="AI1907" s="11"/>
      <c r="AJ1907" s="11"/>
      <c r="AK1907" s="11"/>
      <c r="AL1907" s="11"/>
      <c r="AM1907" s="11"/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  <c r="AZ1907" s="11"/>
      <c r="BA1907" s="11"/>
      <c r="BB1907" s="11"/>
      <c r="BC1907" s="11"/>
      <c r="BD1907" s="11"/>
      <c r="BE1907" s="11"/>
      <c r="BF1907" s="11"/>
      <c r="BG1907" s="11"/>
      <c r="BH1907" s="11"/>
      <c r="BI1907" s="11"/>
      <c r="BJ1907" s="11"/>
      <c r="BK1907" s="11"/>
      <c r="BL1907" s="11"/>
      <c r="BM1907" s="11"/>
      <c r="BN1907" s="11"/>
      <c r="BO1907" s="11"/>
      <c r="BP1907" s="11"/>
      <c r="BQ1907" s="11"/>
      <c r="BR1907" s="11"/>
      <c r="BS1907" s="11"/>
      <c r="BT1907" s="11"/>
      <c r="BU1907" s="11"/>
      <c r="BV1907" s="11"/>
      <c r="BW1907" s="11"/>
      <c r="BX1907" s="11"/>
      <c r="BY1907" s="11"/>
      <c r="BZ1907" s="11"/>
      <c r="CA1907" s="11"/>
      <c r="CB1907" s="11"/>
      <c r="CC1907" s="11"/>
      <c r="CD1907" s="29"/>
      <c r="CE1907" s="11"/>
      <c r="CF1907" s="11"/>
      <c r="CG1907" s="29"/>
      <c r="CH1907" s="11"/>
      <c r="CI1907" s="11"/>
      <c r="CJ1907" s="11"/>
    </row>
    <row r="1908" spans="1:88" x14ac:dyDescent="0.2">
      <c r="A1908" s="13"/>
      <c r="B1908" s="13"/>
      <c r="C1908" s="11"/>
      <c r="D1908" s="29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11"/>
      <c r="S1908" s="11"/>
      <c r="T1908" s="11"/>
      <c r="U1908" s="11"/>
      <c r="V1908" s="11"/>
      <c r="W1908" s="11"/>
      <c r="X1908" s="11"/>
      <c r="Y1908" s="11"/>
      <c r="Z1908" s="11"/>
      <c r="AA1908" s="11"/>
      <c r="AB1908" s="11"/>
      <c r="AC1908" s="11"/>
      <c r="AD1908" s="11"/>
      <c r="AE1908" s="11"/>
      <c r="AF1908" s="11"/>
      <c r="AG1908" s="11"/>
      <c r="AH1908" s="11"/>
      <c r="AI1908" s="11"/>
      <c r="AJ1908" s="11"/>
      <c r="AK1908" s="11"/>
      <c r="AL1908" s="11"/>
      <c r="AM1908" s="11"/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  <c r="AZ1908" s="11"/>
      <c r="BA1908" s="11"/>
      <c r="BB1908" s="11"/>
      <c r="BC1908" s="11"/>
      <c r="BD1908" s="11"/>
      <c r="BE1908" s="11"/>
      <c r="BF1908" s="11"/>
      <c r="BG1908" s="11"/>
      <c r="BH1908" s="11"/>
      <c r="BI1908" s="11"/>
      <c r="BJ1908" s="11"/>
      <c r="BK1908" s="11"/>
      <c r="BL1908" s="11"/>
      <c r="BM1908" s="11"/>
      <c r="BN1908" s="11"/>
      <c r="BO1908" s="11"/>
      <c r="BP1908" s="11"/>
      <c r="BQ1908" s="11"/>
      <c r="BR1908" s="11"/>
      <c r="BS1908" s="11"/>
      <c r="BT1908" s="11"/>
      <c r="BU1908" s="11"/>
      <c r="BV1908" s="11"/>
      <c r="BW1908" s="11"/>
      <c r="BX1908" s="11"/>
      <c r="BY1908" s="11"/>
      <c r="BZ1908" s="11"/>
      <c r="CA1908" s="11"/>
      <c r="CB1908" s="11"/>
      <c r="CC1908" s="11"/>
      <c r="CD1908" s="29"/>
      <c r="CE1908" s="11"/>
      <c r="CF1908" s="11"/>
      <c r="CG1908" s="29"/>
      <c r="CH1908" s="11"/>
      <c r="CI1908" s="11"/>
      <c r="CJ1908" s="11"/>
    </row>
    <row r="1909" spans="1:88" x14ac:dyDescent="0.2">
      <c r="A1909" s="13"/>
      <c r="B1909" s="13"/>
      <c r="C1909" s="11"/>
      <c r="D1909" s="29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1"/>
      <c r="T1909" s="11"/>
      <c r="U1909" s="11"/>
      <c r="V1909" s="11"/>
      <c r="W1909" s="11"/>
      <c r="X1909" s="11"/>
      <c r="Y1909" s="11"/>
      <c r="Z1909" s="11"/>
      <c r="AA1909" s="11"/>
      <c r="AB1909" s="11"/>
      <c r="AC1909" s="11"/>
      <c r="AD1909" s="11"/>
      <c r="AE1909" s="11"/>
      <c r="AF1909" s="11"/>
      <c r="AG1909" s="11"/>
      <c r="AH1909" s="11"/>
      <c r="AI1909" s="11"/>
      <c r="AJ1909" s="11"/>
      <c r="AK1909" s="11"/>
      <c r="AL1909" s="11"/>
      <c r="AM1909" s="11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  <c r="AZ1909" s="11"/>
      <c r="BA1909" s="11"/>
      <c r="BB1909" s="11"/>
      <c r="BC1909" s="11"/>
      <c r="BD1909" s="11"/>
      <c r="BE1909" s="11"/>
      <c r="BF1909" s="11"/>
      <c r="BG1909" s="11"/>
      <c r="BH1909" s="11"/>
      <c r="BI1909" s="11"/>
      <c r="BJ1909" s="11"/>
      <c r="BK1909" s="11"/>
      <c r="BL1909" s="11"/>
      <c r="BM1909" s="11"/>
      <c r="BN1909" s="11"/>
      <c r="BO1909" s="11"/>
      <c r="BP1909" s="11"/>
      <c r="BQ1909" s="11"/>
      <c r="BR1909" s="11"/>
      <c r="BS1909" s="11"/>
      <c r="BT1909" s="11"/>
      <c r="BU1909" s="11"/>
      <c r="BV1909" s="11"/>
      <c r="BW1909" s="11"/>
      <c r="BX1909" s="11"/>
      <c r="BY1909" s="11"/>
      <c r="BZ1909" s="11"/>
      <c r="CA1909" s="11"/>
      <c r="CB1909" s="11"/>
      <c r="CC1909" s="11"/>
      <c r="CD1909" s="29"/>
      <c r="CE1909" s="11"/>
      <c r="CF1909" s="11"/>
      <c r="CG1909" s="29"/>
      <c r="CH1909" s="11"/>
      <c r="CI1909" s="11"/>
      <c r="CJ1909" s="11"/>
    </row>
    <row r="1910" spans="1:88" x14ac:dyDescent="0.2">
      <c r="A1910" s="13"/>
      <c r="B1910" s="13"/>
      <c r="C1910" s="11"/>
      <c r="D1910" s="29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11"/>
      <c r="S1910" s="11"/>
      <c r="T1910" s="11"/>
      <c r="U1910" s="11"/>
      <c r="V1910" s="11"/>
      <c r="W1910" s="11"/>
      <c r="X1910" s="11"/>
      <c r="Y1910" s="11"/>
      <c r="Z1910" s="11"/>
      <c r="AA1910" s="11"/>
      <c r="AB1910" s="11"/>
      <c r="AC1910" s="11"/>
      <c r="AD1910" s="11"/>
      <c r="AE1910" s="11"/>
      <c r="AF1910" s="11"/>
      <c r="AG1910" s="11"/>
      <c r="AH1910" s="11"/>
      <c r="AI1910" s="11"/>
      <c r="AJ1910" s="11"/>
      <c r="AK1910" s="11"/>
      <c r="AL1910" s="11"/>
      <c r="AM1910" s="11"/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  <c r="AZ1910" s="11"/>
      <c r="BA1910" s="11"/>
      <c r="BB1910" s="11"/>
      <c r="BC1910" s="11"/>
      <c r="BD1910" s="11"/>
      <c r="BE1910" s="11"/>
      <c r="BF1910" s="11"/>
      <c r="BG1910" s="11"/>
      <c r="BH1910" s="11"/>
      <c r="BI1910" s="11"/>
      <c r="BJ1910" s="11"/>
      <c r="BK1910" s="11"/>
      <c r="BL1910" s="11"/>
      <c r="BM1910" s="11"/>
      <c r="BN1910" s="11"/>
      <c r="BO1910" s="11"/>
      <c r="BP1910" s="11"/>
      <c r="BQ1910" s="11"/>
      <c r="BR1910" s="11"/>
      <c r="BS1910" s="11"/>
      <c r="BT1910" s="11"/>
      <c r="BU1910" s="11"/>
      <c r="BV1910" s="11"/>
      <c r="BW1910" s="11"/>
      <c r="BX1910" s="11"/>
      <c r="BY1910" s="11"/>
      <c r="BZ1910" s="11"/>
      <c r="CA1910" s="11"/>
      <c r="CB1910" s="11"/>
      <c r="CC1910" s="11"/>
      <c r="CD1910" s="29"/>
      <c r="CE1910" s="11"/>
      <c r="CF1910" s="11"/>
      <c r="CG1910" s="29"/>
      <c r="CH1910" s="11"/>
      <c r="CI1910" s="11"/>
      <c r="CJ1910" s="11"/>
    </row>
    <row r="1911" spans="1:88" x14ac:dyDescent="0.2">
      <c r="A1911" s="13"/>
      <c r="B1911" s="13"/>
      <c r="C1911" s="11"/>
      <c r="D1911" s="29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S1911" s="11"/>
      <c r="T1911" s="11"/>
      <c r="U1911" s="11"/>
      <c r="V1911" s="11"/>
      <c r="W1911" s="11"/>
      <c r="X1911" s="11"/>
      <c r="Y1911" s="11"/>
      <c r="Z1911" s="11"/>
      <c r="AA1911" s="11"/>
      <c r="AB1911" s="11"/>
      <c r="AC1911" s="11"/>
      <c r="AD1911" s="11"/>
      <c r="AE1911" s="11"/>
      <c r="AF1911" s="11"/>
      <c r="AG1911" s="11"/>
      <c r="AH1911" s="11"/>
      <c r="AI1911" s="11"/>
      <c r="AJ1911" s="11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  <c r="AZ1911" s="11"/>
      <c r="BA1911" s="11"/>
      <c r="BB1911" s="11"/>
      <c r="BC1911" s="11"/>
      <c r="BD1911" s="11"/>
      <c r="BE1911" s="11"/>
      <c r="BF1911" s="11"/>
      <c r="BG1911" s="11"/>
      <c r="BH1911" s="11"/>
      <c r="BI1911" s="11"/>
      <c r="BJ1911" s="11"/>
      <c r="BK1911" s="11"/>
      <c r="BL1911" s="11"/>
      <c r="BM1911" s="11"/>
      <c r="BN1911" s="11"/>
      <c r="BO1911" s="11"/>
      <c r="BP1911" s="11"/>
      <c r="BQ1911" s="11"/>
      <c r="BR1911" s="11"/>
      <c r="BS1911" s="11"/>
      <c r="BT1911" s="11"/>
      <c r="BU1911" s="11"/>
      <c r="BV1911" s="11"/>
      <c r="BW1911" s="11"/>
      <c r="BX1911" s="11"/>
      <c r="BY1911" s="11"/>
      <c r="BZ1911" s="11"/>
      <c r="CA1911" s="11"/>
      <c r="CB1911" s="11"/>
      <c r="CC1911" s="11"/>
      <c r="CD1911" s="29"/>
      <c r="CE1911" s="11"/>
      <c r="CF1911" s="11"/>
      <c r="CG1911" s="29"/>
      <c r="CH1911" s="11"/>
      <c r="CI1911" s="11"/>
      <c r="CJ1911" s="11"/>
    </row>
    <row r="1912" spans="1:88" x14ac:dyDescent="0.2">
      <c r="A1912" s="13"/>
      <c r="B1912" s="13"/>
      <c r="C1912" s="11"/>
      <c r="D1912" s="29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11"/>
      <c r="S1912" s="11"/>
      <c r="T1912" s="11"/>
      <c r="U1912" s="11"/>
      <c r="V1912" s="11"/>
      <c r="W1912" s="11"/>
      <c r="X1912" s="11"/>
      <c r="Y1912" s="11"/>
      <c r="Z1912" s="11"/>
      <c r="AA1912" s="11"/>
      <c r="AB1912" s="11"/>
      <c r="AC1912" s="11"/>
      <c r="AD1912" s="11"/>
      <c r="AE1912" s="11"/>
      <c r="AF1912" s="11"/>
      <c r="AG1912" s="11"/>
      <c r="AH1912" s="11"/>
      <c r="AI1912" s="11"/>
      <c r="AJ1912" s="11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  <c r="AZ1912" s="11"/>
      <c r="BA1912" s="11"/>
      <c r="BB1912" s="11"/>
      <c r="BC1912" s="11"/>
      <c r="BD1912" s="11"/>
      <c r="BE1912" s="11"/>
      <c r="BF1912" s="11"/>
      <c r="BG1912" s="11"/>
      <c r="BH1912" s="11"/>
      <c r="BI1912" s="11"/>
      <c r="BJ1912" s="11"/>
      <c r="BK1912" s="11"/>
      <c r="BL1912" s="11"/>
      <c r="BM1912" s="11"/>
      <c r="BN1912" s="11"/>
      <c r="BO1912" s="11"/>
      <c r="BP1912" s="11"/>
      <c r="BQ1912" s="11"/>
      <c r="BR1912" s="11"/>
      <c r="BS1912" s="11"/>
      <c r="BT1912" s="11"/>
      <c r="BU1912" s="11"/>
      <c r="BV1912" s="11"/>
      <c r="BW1912" s="11"/>
      <c r="BX1912" s="11"/>
      <c r="BY1912" s="11"/>
      <c r="BZ1912" s="11"/>
      <c r="CA1912" s="11"/>
      <c r="CB1912" s="11"/>
      <c r="CC1912" s="11"/>
      <c r="CD1912" s="29"/>
      <c r="CE1912" s="11"/>
      <c r="CF1912" s="11"/>
      <c r="CG1912" s="29"/>
      <c r="CH1912" s="11"/>
      <c r="CI1912" s="11"/>
      <c r="CJ1912" s="11"/>
    </row>
    <row r="1913" spans="1:88" x14ac:dyDescent="0.2">
      <c r="A1913" s="13"/>
      <c r="B1913" s="13"/>
      <c r="C1913" s="11"/>
      <c r="D1913" s="29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S1913" s="11"/>
      <c r="T1913" s="11"/>
      <c r="U1913" s="11"/>
      <c r="V1913" s="11"/>
      <c r="W1913" s="11"/>
      <c r="X1913" s="11"/>
      <c r="Y1913" s="11"/>
      <c r="Z1913" s="11"/>
      <c r="AA1913" s="11"/>
      <c r="AB1913" s="11"/>
      <c r="AC1913" s="11"/>
      <c r="AD1913" s="11"/>
      <c r="AE1913" s="11"/>
      <c r="AF1913" s="11"/>
      <c r="AG1913" s="11"/>
      <c r="AH1913" s="11"/>
      <c r="AI1913" s="11"/>
      <c r="AJ1913" s="11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  <c r="AZ1913" s="11"/>
      <c r="BA1913" s="11"/>
      <c r="BB1913" s="11"/>
      <c r="BC1913" s="11"/>
      <c r="BD1913" s="11"/>
      <c r="BE1913" s="11"/>
      <c r="BF1913" s="11"/>
      <c r="BG1913" s="11"/>
      <c r="BH1913" s="11"/>
      <c r="BI1913" s="11"/>
      <c r="BJ1913" s="11"/>
      <c r="BK1913" s="11"/>
      <c r="BL1913" s="11"/>
      <c r="BM1913" s="11"/>
      <c r="BN1913" s="11"/>
      <c r="BO1913" s="11"/>
      <c r="BP1913" s="11"/>
      <c r="BQ1913" s="11"/>
      <c r="BR1913" s="11"/>
      <c r="BS1913" s="11"/>
      <c r="BT1913" s="11"/>
      <c r="BU1913" s="11"/>
      <c r="BV1913" s="11"/>
      <c r="BW1913" s="11"/>
      <c r="BX1913" s="11"/>
      <c r="BY1913" s="11"/>
      <c r="BZ1913" s="11"/>
      <c r="CA1913" s="11"/>
      <c r="CB1913" s="11"/>
      <c r="CC1913" s="11"/>
      <c r="CD1913" s="29"/>
      <c r="CE1913" s="11"/>
      <c r="CF1913" s="11"/>
      <c r="CG1913" s="29"/>
      <c r="CH1913" s="11"/>
      <c r="CI1913" s="11"/>
      <c r="CJ1913" s="11"/>
    </row>
    <row r="1914" spans="1:88" x14ac:dyDescent="0.2">
      <c r="A1914" s="13"/>
      <c r="B1914" s="13"/>
      <c r="C1914" s="11"/>
      <c r="D1914" s="29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11"/>
      <c r="S1914" s="11"/>
      <c r="T1914" s="11"/>
      <c r="U1914" s="11"/>
      <c r="V1914" s="11"/>
      <c r="W1914" s="11"/>
      <c r="X1914" s="11"/>
      <c r="Y1914" s="11"/>
      <c r="Z1914" s="11"/>
      <c r="AA1914" s="11"/>
      <c r="AB1914" s="11"/>
      <c r="AC1914" s="11"/>
      <c r="AD1914" s="11"/>
      <c r="AE1914" s="11"/>
      <c r="AF1914" s="11"/>
      <c r="AG1914" s="11"/>
      <c r="AH1914" s="11"/>
      <c r="AI1914" s="11"/>
      <c r="AJ1914" s="11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  <c r="AZ1914" s="11"/>
      <c r="BA1914" s="11"/>
      <c r="BB1914" s="11"/>
      <c r="BC1914" s="11"/>
      <c r="BD1914" s="11"/>
      <c r="BE1914" s="11"/>
      <c r="BF1914" s="11"/>
      <c r="BG1914" s="11"/>
      <c r="BH1914" s="11"/>
      <c r="BI1914" s="11"/>
      <c r="BJ1914" s="11"/>
      <c r="BK1914" s="11"/>
      <c r="BL1914" s="11"/>
      <c r="BM1914" s="11"/>
      <c r="BN1914" s="11"/>
      <c r="BO1914" s="11"/>
      <c r="BP1914" s="11"/>
      <c r="BQ1914" s="11"/>
      <c r="BR1914" s="11"/>
      <c r="BS1914" s="11"/>
      <c r="BT1914" s="11"/>
      <c r="BU1914" s="11"/>
      <c r="BV1914" s="11"/>
      <c r="BW1914" s="11"/>
      <c r="BX1914" s="11"/>
      <c r="BY1914" s="11"/>
      <c r="BZ1914" s="11"/>
      <c r="CA1914" s="11"/>
      <c r="CB1914" s="11"/>
      <c r="CC1914" s="11"/>
      <c r="CD1914" s="29"/>
      <c r="CE1914" s="11"/>
      <c r="CF1914" s="11"/>
      <c r="CG1914" s="29"/>
      <c r="CH1914" s="11"/>
      <c r="CI1914" s="11"/>
      <c r="CJ1914" s="11"/>
    </row>
    <row r="1915" spans="1:88" x14ac:dyDescent="0.2">
      <c r="A1915" s="13"/>
      <c r="B1915" s="13"/>
      <c r="C1915" s="11"/>
      <c r="D1915" s="29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1"/>
      <c r="T1915" s="11"/>
      <c r="U1915" s="11"/>
      <c r="V1915" s="11"/>
      <c r="W1915" s="11"/>
      <c r="X1915" s="11"/>
      <c r="Y1915" s="11"/>
      <c r="Z1915" s="11"/>
      <c r="AA1915" s="11"/>
      <c r="AB1915" s="11"/>
      <c r="AC1915" s="11"/>
      <c r="AD1915" s="11"/>
      <c r="AE1915" s="11"/>
      <c r="AF1915" s="11"/>
      <c r="AG1915" s="11"/>
      <c r="AH1915" s="11"/>
      <c r="AI1915" s="11"/>
      <c r="AJ1915" s="11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  <c r="AZ1915" s="11"/>
      <c r="BA1915" s="11"/>
      <c r="BB1915" s="11"/>
      <c r="BC1915" s="11"/>
      <c r="BD1915" s="11"/>
      <c r="BE1915" s="11"/>
      <c r="BF1915" s="11"/>
      <c r="BG1915" s="11"/>
      <c r="BH1915" s="11"/>
      <c r="BI1915" s="11"/>
      <c r="BJ1915" s="11"/>
      <c r="BK1915" s="11"/>
      <c r="BL1915" s="11"/>
      <c r="BM1915" s="11"/>
      <c r="BN1915" s="11"/>
      <c r="BO1915" s="11"/>
      <c r="BP1915" s="11"/>
      <c r="BQ1915" s="11"/>
      <c r="BR1915" s="11"/>
      <c r="BS1915" s="11"/>
      <c r="BT1915" s="11"/>
      <c r="BU1915" s="11"/>
      <c r="BV1915" s="11"/>
      <c r="BW1915" s="11"/>
      <c r="BX1915" s="11"/>
      <c r="BY1915" s="11"/>
      <c r="BZ1915" s="11"/>
      <c r="CA1915" s="11"/>
      <c r="CB1915" s="11"/>
      <c r="CC1915" s="11"/>
      <c r="CD1915" s="29"/>
      <c r="CE1915" s="11"/>
      <c r="CF1915" s="11"/>
      <c r="CG1915" s="29"/>
      <c r="CH1915" s="11"/>
      <c r="CI1915" s="11"/>
      <c r="CJ1915" s="11"/>
    </row>
    <row r="1916" spans="1:88" x14ac:dyDescent="0.2">
      <c r="A1916" s="13"/>
      <c r="B1916" s="13"/>
      <c r="C1916" s="11"/>
      <c r="D1916" s="29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11"/>
      <c r="S1916" s="11"/>
      <c r="T1916" s="11"/>
      <c r="U1916" s="11"/>
      <c r="V1916" s="11"/>
      <c r="W1916" s="11"/>
      <c r="X1916" s="11"/>
      <c r="Y1916" s="11"/>
      <c r="Z1916" s="11"/>
      <c r="AA1916" s="11"/>
      <c r="AB1916" s="11"/>
      <c r="AC1916" s="11"/>
      <c r="AD1916" s="11"/>
      <c r="AE1916" s="11"/>
      <c r="AF1916" s="11"/>
      <c r="AG1916" s="11"/>
      <c r="AH1916" s="11"/>
      <c r="AI1916" s="11"/>
      <c r="AJ1916" s="11"/>
      <c r="AK1916" s="11"/>
      <c r="AL1916" s="11"/>
      <c r="AM1916" s="11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  <c r="AZ1916" s="11"/>
      <c r="BA1916" s="11"/>
      <c r="BB1916" s="11"/>
      <c r="BC1916" s="11"/>
      <c r="BD1916" s="11"/>
      <c r="BE1916" s="11"/>
      <c r="BF1916" s="11"/>
      <c r="BG1916" s="11"/>
      <c r="BH1916" s="11"/>
      <c r="BI1916" s="11"/>
      <c r="BJ1916" s="11"/>
      <c r="BK1916" s="11"/>
      <c r="BL1916" s="11"/>
      <c r="BM1916" s="11"/>
      <c r="BN1916" s="11"/>
      <c r="BO1916" s="11"/>
      <c r="BP1916" s="11"/>
      <c r="BQ1916" s="11"/>
      <c r="BR1916" s="11"/>
      <c r="BS1916" s="11"/>
      <c r="BT1916" s="11"/>
      <c r="BU1916" s="11"/>
      <c r="BV1916" s="11"/>
      <c r="BW1916" s="11"/>
      <c r="BX1916" s="11"/>
      <c r="BY1916" s="11"/>
      <c r="BZ1916" s="11"/>
      <c r="CA1916" s="11"/>
      <c r="CB1916" s="11"/>
      <c r="CC1916" s="11"/>
      <c r="CD1916" s="29"/>
      <c r="CE1916" s="11"/>
      <c r="CF1916" s="11"/>
      <c r="CG1916" s="29"/>
      <c r="CH1916" s="11"/>
      <c r="CI1916" s="11"/>
      <c r="CJ1916" s="11"/>
    </row>
    <row r="1917" spans="1:88" x14ac:dyDescent="0.2">
      <c r="A1917" s="13"/>
      <c r="B1917" s="13"/>
      <c r="C1917" s="11"/>
      <c r="D1917" s="29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S1917" s="11"/>
      <c r="T1917" s="11"/>
      <c r="U1917" s="11"/>
      <c r="V1917" s="11"/>
      <c r="W1917" s="11"/>
      <c r="X1917" s="11"/>
      <c r="Y1917" s="11"/>
      <c r="Z1917" s="11"/>
      <c r="AA1917" s="11"/>
      <c r="AB1917" s="11"/>
      <c r="AC1917" s="11"/>
      <c r="AD1917" s="11"/>
      <c r="AE1917" s="11"/>
      <c r="AF1917" s="11"/>
      <c r="AG1917" s="11"/>
      <c r="AH1917" s="11"/>
      <c r="AI1917" s="11"/>
      <c r="AJ1917" s="11"/>
      <c r="AK1917" s="11"/>
      <c r="AL1917" s="11"/>
      <c r="AM1917" s="11"/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  <c r="AZ1917" s="11"/>
      <c r="BA1917" s="11"/>
      <c r="BB1917" s="11"/>
      <c r="BC1917" s="11"/>
      <c r="BD1917" s="11"/>
      <c r="BE1917" s="11"/>
      <c r="BF1917" s="11"/>
      <c r="BG1917" s="11"/>
      <c r="BH1917" s="11"/>
      <c r="BI1917" s="11"/>
      <c r="BJ1917" s="11"/>
      <c r="BK1917" s="11"/>
      <c r="BL1917" s="11"/>
      <c r="BM1917" s="11"/>
      <c r="BN1917" s="11"/>
      <c r="BO1917" s="11"/>
      <c r="BP1917" s="11"/>
      <c r="BQ1917" s="11"/>
      <c r="BR1917" s="11"/>
      <c r="BS1917" s="11"/>
      <c r="BT1917" s="11"/>
      <c r="BU1917" s="11"/>
      <c r="BV1917" s="11"/>
      <c r="BW1917" s="11"/>
      <c r="BX1917" s="11"/>
      <c r="BY1917" s="11"/>
      <c r="BZ1917" s="11"/>
      <c r="CA1917" s="11"/>
      <c r="CB1917" s="11"/>
      <c r="CC1917" s="11"/>
      <c r="CD1917" s="29"/>
      <c r="CE1917" s="11"/>
      <c r="CF1917" s="11"/>
      <c r="CG1917" s="29"/>
      <c r="CH1917" s="11"/>
      <c r="CI1917" s="11"/>
      <c r="CJ1917" s="11"/>
    </row>
    <row r="1918" spans="1:88" x14ac:dyDescent="0.2">
      <c r="A1918" s="13"/>
      <c r="B1918" s="13"/>
      <c r="C1918" s="11"/>
      <c r="D1918" s="29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11"/>
      <c r="S1918" s="11"/>
      <c r="T1918" s="11"/>
      <c r="U1918" s="11"/>
      <c r="V1918" s="11"/>
      <c r="W1918" s="11"/>
      <c r="X1918" s="11"/>
      <c r="Y1918" s="11"/>
      <c r="Z1918" s="11"/>
      <c r="AA1918" s="11"/>
      <c r="AB1918" s="11"/>
      <c r="AC1918" s="11"/>
      <c r="AD1918" s="11"/>
      <c r="AE1918" s="11"/>
      <c r="AF1918" s="11"/>
      <c r="AG1918" s="11"/>
      <c r="AH1918" s="11"/>
      <c r="AI1918" s="11"/>
      <c r="AJ1918" s="11"/>
      <c r="AK1918" s="11"/>
      <c r="AL1918" s="11"/>
      <c r="AM1918" s="11"/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  <c r="AZ1918" s="11"/>
      <c r="BA1918" s="11"/>
      <c r="BB1918" s="11"/>
      <c r="BC1918" s="11"/>
      <c r="BD1918" s="11"/>
      <c r="BE1918" s="11"/>
      <c r="BF1918" s="11"/>
      <c r="BG1918" s="11"/>
      <c r="BH1918" s="11"/>
      <c r="BI1918" s="11"/>
      <c r="BJ1918" s="11"/>
      <c r="BK1918" s="11"/>
      <c r="BL1918" s="11"/>
      <c r="BM1918" s="11"/>
      <c r="BN1918" s="11"/>
      <c r="BO1918" s="11"/>
      <c r="BP1918" s="11"/>
      <c r="BQ1918" s="11"/>
      <c r="BR1918" s="11"/>
      <c r="BS1918" s="11"/>
      <c r="BT1918" s="11"/>
      <c r="BU1918" s="11"/>
      <c r="BV1918" s="11"/>
      <c r="BW1918" s="11"/>
      <c r="BX1918" s="11"/>
      <c r="BY1918" s="11"/>
      <c r="BZ1918" s="11"/>
      <c r="CA1918" s="11"/>
      <c r="CB1918" s="11"/>
      <c r="CC1918" s="11"/>
      <c r="CD1918" s="29"/>
      <c r="CE1918" s="11"/>
      <c r="CF1918" s="11"/>
      <c r="CG1918" s="29"/>
      <c r="CH1918" s="11"/>
      <c r="CI1918" s="11"/>
      <c r="CJ1918" s="11"/>
    </row>
    <row r="1919" spans="1:88" x14ac:dyDescent="0.2">
      <c r="A1919" s="13"/>
      <c r="B1919" s="13"/>
      <c r="C1919" s="11"/>
      <c r="D1919" s="29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11"/>
      <c r="S1919" s="11"/>
      <c r="T1919" s="11"/>
      <c r="U1919" s="11"/>
      <c r="V1919" s="11"/>
      <c r="W1919" s="11"/>
      <c r="X1919" s="11"/>
      <c r="Y1919" s="11"/>
      <c r="Z1919" s="11"/>
      <c r="AA1919" s="11"/>
      <c r="AB1919" s="11"/>
      <c r="AC1919" s="11"/>
      <c r="AD1919" s="11"/>
      <c r="AE1919" s="11"/>
      <c r="AF1919" s="11"/>
      <c r="AG1919" s="11"/>
      <c r="AH1919" s="11"/>
      <c r="AI1919" s="11"/>
      <c r="AJ1919" s="11"/>
      <c r="AK1919" s="11"/>
      <c r="AL1919" s="11"/>
      <c r="AM1919" s="11"/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  <c r="AZ1919" s="11"/>
      <c r="BA1919" s="11"/>
      <c r="BB1919" s="11"/>
      <c r="BC1919" s="11"/>
      <c r="BD1919" s="11"/>
      <c r="BE1919" s="11"/>
      <c r="BF1919" s="11"/>
      <c r="BG1919" s="11"/>
      <c r="BH1919" s="11"/>
      <c r="BI1919" s="11"/>
      <c r="BJ1919" s="11"/>
      <c r="BK1919" s="11"/>
      <c r="BL1919" s="11"/>
      <c r="BM1919" s="11"/>
      <c r="BN1919" s="11"/>
      <c r="BO1919" s="11"/>
      <c r="BP1919" s="11"/>
      <c r="BQ1919" s="11"/>
      <c r="BR1919" s="11"/>
      <c r="BS1919" s="11"/>
      <c r="BT1919" s="11"/>
      <c r="BU1919" s="11"/>
      <c r="BV1919" s="11"/>
      <c r="BW1919" s="11"/>
      <c r="BX1919" s="11"/>
      <c r="BY1919" s="11"/>
      <c r="BZ1919" s="11"/>
      <c r="CA1919" s="11"/>
      <c r="CB1919" s="11"/>
      <c r="CC1919" s="11"/>
      <c r="CD1919" s="29"/>
      <c r="CE1919" s="11"/>
      <c r="CF1919" s="11"/>
      <c r="CG1919" s="29"/>
      <c r="CH1919" s="11"/>
      <c r="CI1919" s="11"/>
      <c r="CJ1919" s="11"/>
    </row>
    <row r="1920" spans="1:88" x14ac:dyDescent="0.2">
      <c r="A1920" s="13"/>
      <c r="B1920" s="13"/>
      <c r="C1920" s="11"/>
      <c r="D1920" s="29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11"/>
      <c r="S1920" s="11"/>
      <c r="T1920" s="11"/>
      <c r="U1920" s="11"/>
      <c r="V1920" s="11"/>
      <c r="W1920" s="11"/>
      <c r="X1920" s="11"/>
      <c r="Y1920" s="11"/>
      <c r="Z1920" s="11"/>
      <c r="AA1920" s="11"/>
      <c r="AB1920" s="11"/>
      <c r="AC1920" s="11"/>
      <c r="AD1920" s="11"/>
      <c r="AE1920" s="11"/>
      <c r="AF1920" s="11"/>
      <c r="AG1920" s="11"/>
      <c r="AH1920" s="11"/>
      <c r="AI1920" s="11"/>
      <c r="AJ1920" s="11"/>
      <c r="AK1920" s="11"/>
      <c r="AL1920" s="11"/>
      <c r="AM1920" s="11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  <c r="AZ1920" s="11"/>
      <c r="BA1920" s="11"/>
      <c r="BB1920" s="11"/>
      <c r="BC1920" s="11"/>
      <c r="BD1920" s="11"/>
      <c r="BE1920" s="11"/>
      <c r="BF1920" s="11"/>
      <c r="BG1920" s="11"/>
      <c r="BH1920" s="11"/>
      <c r="BI1920" s="11"/>
      <c r="BJ1920" s="11"/>
      <c r="BK1920" s="11"/>
      <c r="BL1920" s="11"/>
      <c r="BM1920" s="11"/>
      <c r="BN1920" s="11"/>
      <c r="BO1920" s="11"/>
      <c r="BP1920" s="11"/>
      <c r="BQ1920" s="11"/>
      <c r="BR1920" s="11"/>
      <c r="BS1920" s="11"/>
      <c r="BT1920" s="11"/>
      <c r="BU1920" s="11"/>
      <c r="BV1920" s="11"/>
      <c r="BW1920" s="11"/>
      <c r="BX1920" s="11"/>
      <c r="BY1920" s="11"/>
      <c r="BZ1920" s="11"/>
      <c r="CA1920" s="11"/>
      <c r="CB1920" s="11"/>
      <c r="CC1920" s="11"/>
      <c r="CD1920" s="29"/>
      <c r="CE1920" s="11"/>
      <c r="CF1920" s="11"/>
      <c r="CG1920" s="29"/>
      <c r="CH1920" s="11"/>
      <c r="CI1920" s="11"/>
      <c r="CJ1920" s="11"/>
    </row>
    <row r="1921" spans="1:88" x14ac:dyDescent="0.2">
      <c r="A1921" s="13"/>
      <c r="B1921" s="13"/>
      <c r="C1921" s="11"/>
      <c r="D1921" s="29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11"/>
      <c r="S1921" s="11"/>
      <c r="T1921" s="11"/>
      <c r="U1921" s="11"/>
      <c r="V1921" s="11"/>
      <c r="W1921" s="11"/>
      <c r="X1921" s="11"/>
      <c r="Y1921" s="11"/>
      <c r="Z1921" s="11"/>
      <c r="AA1921" s="11"/>
      <c r="AB1921" s="11"/>
      <c r="AC1921" s="11"/>
      <c r="AD1921" s="11"/>
      <c r="AE1921" s="11"/>
      <c r="AF1921" s="11"/>
      <c r="AG1921" s="11"/>
      <c r="AH1921" s="11"/>
      <c r="AI1921" s="11"/>
      <c r="AJ1921" s="11"/>
      <c r="AK1921" s="11"/>
      <c r="AL1921" s="11"/>
      <c r="AM1921" s="11"/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  <c r="AZ1921" s="11"/>
      <c r="BA1921" s="11"/>
      <c r="BB1921" s="11"/>
      <c r="BC1921" s="11"/>
      <c r="BD1921" s="11"/>
      <c r="BE1921" s="11"/>
      <c r="BF1921" s="11"/>
      <c r="BG1921" s="11"/>
      <c r="BH1921" s="11"/>
      <c r="BI1921" s="11"/>
      <c r="BJ1921" s="11"/>
      <c r="BK1921" s="11"/>
      <c r="BL1921" s="11"/>
      <c r="BM1921" s="11"/>
      <c r="BN1921" s="11"/>
      <c r="BO1921" s="11"/>
      <c r="BP1921" s="11"/>
      <c r="BQ1921" s="11"/>
      <c r="BR1921" s="11"/>
      <c r="BS1921" s="11"/>
      <c r="BT1921" s="11"/>
      <c r="BU1921" s="11"/>
      <c r="BV1921" s="11"/>
      <c r="BW1921" s="11"/>
      <c r="BX1921" s="11"/>
      <c r="BY1921" s="11"/>
      <c r="BZ1921" s="11"/>
      <c r="CA1921" s="11"/>
      <c r="CB1921" s="11"/>
      <c r="CC1921" s="11"/>
      <c r="CD1921" s="29"/>
      <c r="CE1921" s="11"/>
      <c r="CF1921" s="11"/>
      <c r="CG1921" s="29"/>
      <c r="CH1921" s="11"/>
      <c r="CI1921" s="11"/>
      <c r="CJ1921" s="11"/>
    </row>
    <row r="1922" spans="1:88" x14ac:dyDescent="0.2">
      <c r="A1922" s="13"/>
      <c r="B1922" s="13"/>
      <c r="C1922" s="11"/>
      <c r="D1922" s="29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11"/>
      <c r="S1922" s="11"/>
      <c r="T1922" s="11"/>
      <c r="U1922" s="11"/>
      <c r="V1922" s="11"/>
      <c r="W1922" s="11"/>
      <c r="X1922" s="11"/>
      <c r="Y1922" s="11"/>
      <c r="Z1922" s="11"/>
      <c r="AA1922" s="11"/>
      <c r="AB1922" s="11"/>
      <c r="AC1922" s="11"/>
      <c r="AD1922" s="11"/>
      <c r="AE1922" s="11"/>
      <c r="AF1922" s="11"/>
      <c r="AG1922" s="11"/>
      <c r="AH1922" s="11"/>
      <c r="AI1922" s="11"/>
      <c r="AJ1922" s="11"/>
      <c r="AK1922" s="11"/>
      <c r="AL1922" s="11"/>
      <c r="AM1922" s="11"/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  <c r="AZ1922" s="11"/>
      <c r="BA1922" s="11"/>
      <c r="BB1922" s="11"/>
      <c r="BC1922" s="11"/>
      <c r="BD1922" s="11"/>
      <c r="BE1922" s="11"/>
      <c r="BF1922" s="11"/>
      <c r="BG1922" s="11"/>
      <c r="BH1922" s="11"/>
      <c r="BI1922" s="11"/>
      <c r="BJ1922" s="11"/>
      <c r="BK1922" s="11"/>
      <c r="BL1922" s="11"/>
      <c r="BM1922" s="11"/>
      <c r="BN1922" s="11"/>
      <c r="BO1922" s="11"/>
      <c r="BP1922" s="11"/>
      <c r="BQ1922" s="11"/>
      <c r="BR1922" s="11"/>
      <c r="BS1922" s="11"/>
      <c r="BT1922" s="11"/>
      <c r="BU1922" s="11"/>
      <c r="BV1922" s="11"/>
      <c r="BW1922" s="11"/>
      <c r="BX1922" s="11"/>
      <c r="BY1922" s="11"/>
      <c r="BZ1922" s="11"/>
      <c r="CA1922" s="11"/>
      <c r="CB1922" s="11"/>
      <c r="CC1922" s="11"/>
      <c r="CD1922" s="29"/>
      <c r="CE1922" s="11"/>
      <c r="CF1922" s="11"/>
      <c r="CG1922" s="29"/>
      <c r="CH1922" s="11"/>
      <c r="CI1922" s="11"/>
      <c r="CJ1922" s="11"/>
    </row>
    <row r="1923" spans="1:88" x14ac:dyDescent="0.2">
      <c r="A1923" s="13"/>
      <c r="B1923" s="13"/>
      <c r="C1923" s="11"/>
      <c r="D1923" s="29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1"/>
      <c r="T1923" s="11"/>
      <c r="U1923" s="11"/>
      <c r="V1923" s="11"/>
      <c r="W1923" s="11"/>
      <c r="X1923" s="11"/>
      <c r="Y1923" s="11"/>
      <c r="Z1923" s="11"/>
      <c r="AA1923" s="11"/>
      <c r="AB1923" s="11"/>
      <c r="AC1923" s="11"/>
      <c r="AD1923" s="11"/>
      <c r="AE1923" s="11"/>
      <c r="AF1923" s="11"/>
      <c r="AG1923" s="11"/>
      <c r="AH1923" s="11"/>
      <c r="AI1923" s="11"/>
      <c r="AJ1923" s="11"/>
      <c r="AK1923" s="11"/>
      <c r="AL1923" s="11"/>
      <c r="AM1923" s="11"/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  <c r="AZ1923" s="11"/>
      <c r="BA1923" s="11"/>
      <c r="BB1923" s="11"/>
      <c r="BC1923" s="11"/>
      <c r="BD1923" s="11"/>
      <c r="BE1923" s="11"/>
      <c r="BF1923" s="11"/>
      <c r="BG1923" s="11"/>
      <c r="BH1923" s="11"/>
      <c r="BI1923" s="11"/>
      <c r="BJ1923" s="11"/>
      <c r="BK1923" s="11"/>
      <c r="BL1923" s="11"/>
      <c r="BM1923" s="11"/>
      <c r="BN1923" s="11"/>
      <c r="BO1923" s="11"/>
      <c r="BP1923" s="11"/>
      <c r="BQ1923" s="11"/>
      <c r="BR1923" s="11"/>
      <c r="BS1923" s="11"/>
      <c r="BT1923" s="11"/>
      <c r="BU1923" s="11"/>
      <c r="BV1923" s="11"/>
      <c r="BW1923" s="11"/>
      <c r="BX1923" s="11"/>
      <c r="BY1923" s="11"/>
      <c r="BZ1923" s="11"/>
      <c r="CA1923" s="11"/>
      <c r="CB1923" s="11"/>
      <c r="CC1923" s="11"/>
      <c r="CD1923" s="29"/>
      <c r="CE1923" s="11"/>
      <c r="CF1923" s="11"/>
      <c r="CG1923" s="29"/>
      <c r="CH1923" s="11"/>
      <c r="CI1923" s="11"/>
      <c r="CJ1923" s="11"/>
    </row>
    <row r="1924" spans="1:88" x14ac:dyDescent="0.2">
      <c r="A1924" s="13"/>
      <c r="B1924" s="13"/>
      <c r="C1924" s="11"/>
      <c r="D1924" s="29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11"/>
      <c r="S1924" s="11"/>
      <c r="T1924" s="11"/>
      <c r="U1924" s="11"/>
      <c r="V1924" s="11"/>
      <c r="W1924" s="11"/>
      <c r="X1924" s="11"/>
      <c r="Y1924" s="11"/>
      <c r="Z1924" s="11"/>
      <c r="AA1924" s="11"/>
      <c r="AB1924" s="11"/>
      <c r="AC1924" s="11"/>
      <c r="AD1924" s="11"/>
      <c r="AE1924" s="11"/>
      <c r="AF1924" s="11"/>
      <c r="AG1924" s="11"/>
      <c r="AH1924" s="11"/>
      <c r="AI1924" s="11"/>
      <c r="AJ1924" s="11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  <c r="AZ1924" s="11"/>
      <c r="BA1924" s="11"/>
      <c r="BB1924" s="11"/>
      <c r="BC1924" s="11"/>
      <c r="BD1924" s="11"/>
      <c r="BE1924" s="11"/>
      <c r="BF1924" s="11"/>
      <c r="BG1924" s="11"/>
      <c r="BH1924" s="11"/>
      <c r="BI1924" s="11"/>
      <c r="BJ1924" s="11"/>
      <c r="BK1924" s="11"/>
      <c r="BL1924" s="11"/>
      <c r="BM1924" s="11"/>
      <c r="BN1924" s="11"/>
      <c r="BO1924" s="11"/>
      <c r="BP1924" s="11"/>
      <c r="BQ1924" s="11"/>
      <c r="BR1924" s="11"/>
      <c r="BS1924" s="11"/>
      <c r="BT1924" s="11"/>
      <c r="BU1924" s="11"/>
      <c r="BV1924" s="11"/>
      <c r="BW1924" s="11"/>
      <c r="BX1924" s="11"/>
      <c r="BY1924" s="11"/>
      <c r="BZ1924" s="11"/>
      <c r="CA1924" s="11"/>
      <c r="CB1924" s="11"/>
      <c r="CC1924" s="11"/>
      <c r="CD1924" s="29"/>
      <c r="CE1924" s="11"/>
      <c r="CF1924" s="11"/>
      <c r="CG1924" s="29"/>
      <c r="CH1924" s="11"/>
      <c r="CI1924" s="11"/>
      <c r="CJ1924" s="11"/>
    </row>
    <row r="1925" spans="1:88" x14ac:dyDescent="0.2">
      <c r="A1925" s="13"/>
      <c r="B1925" s="13"/>
      <c r="C1925" s="11"/>
      <c r="D1925" s="29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11"/>
      <c r="S1925" s="11"/>
      <c r="T1925" s="11"/>
      <c r="U1925" s="11"/>
      <c r="V1925" s="11"/>
      <c r="W1925" s="11"/>
      <c r="X1925" s="11"/>
      <c r="Y1925" s="11"/>
      <c r="Z1925" s="11"/>
      <c r="AA1925" s="11"/>
      <c r="AB1925" s="11"/>
      <c r="AC1925" s="11"/>
      <c r="AD1925" s="11"/>
      <c r="AE1925" s="11"/>
      <c r="AF1925" s="11"/>
      <c r="AG1925" s="11"/>
      <c r="AH1925" s="11"/>
      <c r="AI1925" s="11"/>
      <c r="AJ1925" s="11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  <c r="AZ1925" s="11"/>
      <c r="BA1925" s="11"/>
      <c r="BB1925" s="11"/>
      <c r="BC1925" s="11"/>
      <c r="BD1925" s="11"/>
      <c r="BE1925" s="11"/>
      <c r="BF1925" s="11"/>
      <c r="BG1925" s="11"/>
      <c r="BH1925" s="11"/>
      <c r="BI1925" s="11"/>
      <c r="BJ1925" s="11"/>
      <c r="BK1925" s="11"/>
      <c r="BL1925" s="11"/>
      <c r="BM1925" s="11"/>
      <c r="BN1925" s="11"/>
      <c r="BO1925" s="11"/>
      <c r="BP1925" s="11"/>
      <c r="BQ1925" s="11"/>
      <c r="BR1925" s="11"/>
      <c r="BS1925" s="11"/>
      <c r="BT1925" s="11"/>
      <c r="BU1925" s="11"/>
      <c r="BV1925" s="11"/>
      <c r="BW1925" s="11"/>
      <c r="BX1925" s="11"/>
      <c r="BY1925" s="11"/>
      <c r="BZ1925" s="11"/>
      <c r="CA1925" s="11"/>
      <c r="CB1925" s="11"/>
      <c r="CC1925" s="11"/>
      <c r="CD1925" s="29"/>
      <c r="CE1925" s="11"/>
      <c r="CF1925" s="11"/>
      <c r="CG1925" s="29"/>
      <c r="CH1925" s="11"/>
      <c r="CI1925" s="11"/>
      <c r="CJ1925" s="11"/>
    </row>
    <row r="1926" spans="1:88" x14ac:dyDescent="0.2">
      <c r="A1926" s="13"/>
      <c r="B1926" s="13"/>
      <c r="C1926" s="11"/>
      <c r="D1926" s="29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11"/>
      <c r="S1926" s="11"/>
      <c r="T1926" s="11"/>
      <c r="U1926" s="11"/>
      <c r="V1926" s="11"/>
      <c r="W1926" s="11"/>
      <c r="X1926" s="11"/>
      <c r="Y1926" s="11"/>
      <c r="Z1926" s="11"/>
      <c r="AA1926" s="11"/>
      <c r="AB1926" s="11"/>
      <c r="AC1926" s="11"/>
      <c r="AD1926" s="11"/>
      <c r="AE1926" s="11"/>
      <c r="AF1926" s="11"/>
      <c r="AG1926" s="11"/>
      <c r="AH1926" s="11"/>
      <c r="AI1926" s="11"/>
      <c r="AJ1926" s="11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  <c r="AZ1926" s="11"/>
      <c r="BA1926" s="11"/>
      <c r="BB1926" s="11"/>
      <c r="BC1926" s="11"/>
      <c r="BD1926" s="11"/>
      <c r="BE1926" s="11"/>
      <c r="BF1926" s="11"/>
      <c r="BG1926" s="11"/>
      <c r="BH1926" s="11"/>
      <c r="BI1926" s="11"/>
      <c r="BJ1926" s="11"/>
      <c r="BK1926" s="11"/>
      <c r="BL1926" s="11"/>
      <c r="BM1926" s="11"/>
      <c r="BN1926" s="11"/>
      <c r="BO1926" s="11"/>
      <c r="BP1926" s="11"/>
      <c r="BQ1926" s="11"/>
      <c r="BR1926" s="11"/>
      <c r="BS1926" s="11"/>
      <c r="BT1926" s="11"/>
      <c r="BU1926" s="11"/>
      <c r="BV1926" s="11"/>
      <c r="BW1926" s="11"/>
      <c r="BX1926" s="11"/>
      <c r="BY1926" s="11"/>
      <c r="BZ1926" s="11"/>
      <c r="CA1926" s="11"/>
      <c r="CB1926" s="11"/>
      <c r="CC1926" s="11"/>
      <c r="CD1926" s="29"/>
      <c r="CE1926" s="11"/>
      <c r="CF1926" s="11"/>
      <c r="CG1926" s="29"/>
      <c r="CH1926" s="11"/>
      <c r="CI1926" s="11"/>
      <c r="CJ1926" s="11"/>
    </row>
    <row r="1927" spans="1:88" x14ac:dyDescent="0.2">
      <c r="A1927" s="13"/>
      <c r="B1927" s="13"/>
      <c r="C1927" s="11"/>
      <c r="D1927" s="29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1"/>
      <c r="T1927" s="11"/>
      <c r="U1927" s="11"/>
      <c r="V1927" s="11"/>
      <c r="W1927" s="11"/>
      <c r="X1927" s="11"/>
      <c r="Y1927" s="11"/>
      <c r="Z1927" s="11"/>
      <c r="AA1927" s="11"/>
      <c r="AB1927" s="11"/>
      <c r="AC1927" s="11"/>
      <c r="AD1927" s="11"/>
      <c r="AE1927" s="11"/>
      <c r="AF1927" s="11"/>
      <c r="AG1927" s="11"/>
      <c r="AH1927" s="11"/>
      <c r="AI1927" s="11"/>
      <c r="AJ1927" s="11"/>
      <c r="AK1927" s="11"/>
      <c r="AL1927" s="11"/>
      <c r="AM1927" s="11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  <c r="AZ1927" s="11"/>
      <c r="BA1927" s="11"/>
      <c r="BB1927" s="11"/>
      <c r="BC1927" s="11"/>
      <c r="BD1927" s="11"/>
      <c r="BE1927" s="11"/>
      <c r="BF1927" s="11"/>
      <c r="BG1927" s="11"/>
      <c r="BH1927" s="11"/>
      <c r="BI1927" s="11"/>
      <c r="BJ1927" s="11"/>
      <c r="BK1927" s="11"/>
      <c r="BL1927" s="11"/>
      <c r="BM1927" s="11"/>
      <c r="BN1927" s="11"/>
      <c r="BO1927" s="11"/>
      <c r="BP1927" s="11"/>
      <c r="BQ1927" s="11"/>
      <c r="BR1927" s="11"/>
      <c r="BS1927" s="11"/>
      <c r="BT1927" s="11"/>
      <c r="BU1927" s="11"/>
      <c r="BV1927" s="11"/>
      <c r="BW1927" s="11"/>
      <c r="BX1927" s="11"/>
      <c r="BY1927" s="11"/>
      <c r="BZ1927" s="11"/>
      <c r="CA1927" s="11"/>
      <c r="CB1927" s="11"/>
      <c r="CC1927" s="11"/>
      <c r="CD1927" s="29"/>
      <c r="CE1927" s="11"/>
      <c r="CF1927" s="11"/>
      <c r="CG1927" s="29"/>
      <c r="CH1927" s="11"/>
      <c r="CI1927" s="11"/>
      <c r="CJ1927" s="11"/>
    </row>
    <row r="1928" spans="1:88" x14ac:dyDescent="0.2">
      <c r="A1928" s="13"/>
      <c r="B1928" s="13"/>
      <c r="C1928" s="11"/>
      <c r="D1928" s="29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11"/>
      <c r="S1928" s="11"/>
      <c r="T1928" s="11"/>
      <c r="U1928" s="11"/>
      <c r="V1928" s="11"/>
      <c r="W1928" s="11"/>
      <c r="X1928" s="11"/>
      <c r="Y1928" s="11"/>
      <c r="Z1928" s="11"/>
      <c r="AA1928" s="11"/>
      <c r="AB1928" s="11"/>
      <c r="AC1928" s="11"/>
      <c r="AD1928" s="11"/>
      <c r="AE1928" s="11"/>
      <c r="AF1928" s="11"/>
      <c r="AG1928" s="11"/>
      <c r="AH1928" s="11"/>
      <c r="AI1928" s="11"/>
      <c r="AJ1928" s="11"/>
      <c r="AK1928" s="11"/>
      <c r="AL1928" s="11"/>
      <c r="AM1928" s="11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  <c r="AZ1928" s="11"/>
      <c r="BA1928" s="11"/>
      <c r="BB1928" s="11"/>
      <c r="BC1928" s="11"/>
      <c r="BD1928" s="11"/>
      <c r="BE1928" s="11"/>
      <c r="BF1928" s="11"/>
      <c r="BG1928" s="11"/>
      <c r="BH1928" s="11"/>
      <c r="BI1928" s="11"/>
      <c r="BJ1928" s="11"/>
      <c r="BK1928" s="11"/>
      <c r="BL1928" s="11"/>
      <c r="BM1928" s="11"/>
      <c r="BN1928" s="11"/>
      <c r="BO1928" s="11"/>
      <c r="BP1928" s="11"/>
      <c r="BQ1928" s="11"/>
      <c r="BR1928" s="11"/>
      <c r="BS1928" s="11"/>
      <c r="BT1928" s="11"/>
      <c r="BU1928" s="11"/>
      <c r="BV1928" s="11"/>
      <c r="BW1928" s="11"/>
      <c r="BX1928" s="11"/>
      <c r="BY1928" s="11"/>
      <c r="BZ1928" s="11"/>
      <c r="CA1928" s="11"/>
      <c r="CB1928" s="11"/>
      <c r="CC1928" s="11"/>
      <c r="CD1928" s="29"/>
      <c r="CE1928" s="11"/>
      <c r="CF1928" s="11"/>
      <c r="CG1928" s="29"/>
      <c r="CH1928" s="11"/>
      <c r="CI1928" s="11"/>
      <c r="CJ1928" s="11"/>
    </row>
    <row r="1929" spans="1:88" x14ac:dyDescent="0.2">
      <c r="A1929" s="13"/>
      <c r="B1929" s="13"/>
      <c r="C1929" s="11"/>
      <c r="D1929" s="29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1"/>
      <c r="T1929" s="11"/>
      <c r="U1929" s="11"/>
      <c r="V1929" s="11"/>
      <c r="W1929" s="11"/>
      <c r="X1929" s="11"/>
      <c r="Y1929" s="11"/>
      <c r="Z1929" s="11"/>
      <c r="AA1929" s="11"/>
      <c r="AB1929" s="11"/>
      <c r="AC1929" s="11"/>
      <c r="AD1929" s="11"/>
      <c r="AE1929" s="11"/>
      <c r="AF1929" s="11"/>
      <c r="AG1929" s="11"/>
      <c r="AH1929" s="11"/>
      <c r="AI1929" s="11"/>
      <c r="AJ1929" s="11"/>
      <c r="AK1929" s="11"/>
      <c r="AL1929" s="11"/>
      <c r="AM1929" s="11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  <c r="AZ1929" s="11"/>
      <c r="BA1929" s="11"/>
      <c r="BB1929" s="11"/>
      <c r="BC1929" s="11"/>
      <c r="BD1929" s="11"/>
      <c r="BE1929" s="11"/>
      <c r="BF1929" s="11"/>
      <c r="BG1929" s="11"/>
      <c r="BH1929" s="11"/>
      <c r="BI1929" s="11"/>
      <c r="BJ1929" s="11"/>
      <c r="BK1929" s="11"/>
      <c r="BL1929" s="11"/>
      <c r="BM1929" s="11"/>
      <c r="BN1929" s="11"/>
      <c r="BO1929" s="11"/>
      <c r="BP1929" s="11"/>
      <c r="BQ1929" s="11"/>
      <c r="BR1929" s="11"/>
      <c r="BS1929" s="11"/>
      <c r="BT1929" s="11"/>
      <c r="BU1929" s="11"/>
      <c r="BV1929" s="11"/>
      <c r="BW1929" s="11"/>
      <c r="BX1929" s="11"/>
      <c r="BY1929" s="11"/>
      <c r="BZ1929" s="11"/>
      <c r="CA1929" s="11"/>
      <c r="CB1929" s="11"/>
      <c r="CC1929" s="11"/>
      <c r="CD1929" s="29"/>
      <c r="CE1929" s="11"/>
      <c r="CF1929" s="11"/>
      <c r="CG1929" s="29"/>
      <c r="CH1929" s="11"/>
      <c r="CI1929" s="11"/>
      <c r="CJ1929" s="11"/>
    </row>
    <row r="1930" spans="1:88" x14ac:dyDescent="0.2">
      <c r="A1930" s="13"/>
      <c r="B1930" s="13"/>
      <c r="C1930" s="11"/>
      <c r="D1930" s="29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11"/>
      <c r="S1930" s="11"/>
      <c r="T1930" s="11"/>
      <c r="U1930" s="11"/>
      <c r="V1930" s="11"/>
      <c r="W1930" s="11"/>
      <c r="X1930" s="11"/>
      <c r="Y1930" s="11"/>
      <c r="Z1930" s="11"/>
      <c r="AA1930" s="11"/>
      <c r="AB1930" s="11"/>
      <c r="AC1930" s="11"/>
      <c r="AD1930" s="11"/>
      <c r="AE1930" s="11"/>
      <c r="AF1930" s="11"/>
      <c r="AG1930" s="11"/>
      <c r="AH1930" s="11"/>
      <c r="AI1930" s="11"/>
      <c r="AJ1930" s="11"/>
      <c r="AK1930" s="11"/>
      <c r="AL1930" s="11"/>
      <c r="AM1930" s="11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  <c r="AZ1930" s="11"/>
      <c r="BA1930" s="11"/>
      <c r="BB1930" s="11"/>
      <c r="BC1930" s="11"/>
      <c r="BD1930" s="11"/>
      <c r="BE1930" s="11"/>
      <c r="BF1930" s="11"/>
      <c r="BG1930" s="11"/>
      <c r="BH1930" s="11"/>
      <c r="BI1930" s="11"/>
      <c r="BJ1930" s="11"/>
      <c r="BK1930" s="11"/>
      <c r="BL1930" s="11"/>
      <c r="BM1930" s="11"/>
      <c r="BN1930" s="11"/>
      <c r="BO1930" s="11"/>
      <c r="BP1930" s="11"/>
      <c r="BQ1930" s="11"/>
      <c r="BR1930" s="11"/>
      <c r="BS1930" s="11"/>
      <c r="BT1930" s="11"/>
      <c r="BU1930" s="11"/>
      <c r="BV1930" s="11"/>
      <c r="BW1930" s="11"/>
      <c r="BX1930" s="11"/>
      <c r="BY1930" s="11"/>
      <c r="BZ1930" s="11"/>
      <c r="CA1930" s="11"/>
      <c r="CB1930" s="11"/>
      <c r="CC1930" s="11"/>
      <c r="CD1930" s="29"/>
      <c r="CE1930" s="11"/>
      <c r="CF1930" s="11"/>
      <c r="CG1930" s="29"/>
      <c r="CH1930" s="11"/>
      <c r="CI1930" s="11"/>
      <c r="CJ1930" s="11"/>
    </row>
    <row r="1931" spans="1:88" x14ac:dyDescent="0.2">
      <c r="A1931" s="13"/>
      <c r="B1931" s="13"/>
      <c r="C1931" s="11"/>
      <c r="D1931" s="29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1"/>
      <c r="T1931" s="11"/>
      <c r="U1931" s="11"/>
      <c r="V1931" s="11"/>
      <c r="W1931" s="11"/>
      <c r="X1931" s="11"/>
      <c r="Y1931" s="11"/>
      <c r="Z1931" s="11"/>
      <c r="AA1931" s="11"/>
      <c r="AB1931" s="11"/>
      <c r="AC1931" s="11"/>
      <c r="AD1931" s="11"/>
      <c r="AE1931" s="11"/>
      <c r="AF1931" s="11"/>
      <c r="AG1931" s="11"/>
      <c r="AH1931" s="11"/>
      <c r="AI1931" s="11"/>
      <c r="AJ1931" s="11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  <c r="AZ1931" s="11"/>
      <c r="BA1931" s="11"/>
      <c r="BB1931" s="11"/>
      <c r="BC1931" s="11"/>
      <c r="BD1931" s="11"/>
      <c r="BE1931" s="11"/>
      <c r="BF1931" s="11"/>
      <c r="BG1931" s="11"/>
      <c r="BH1931" s="11"/>
      <c r="BI1931" s="11"/>
      <c r="BJ1931" s="11"/>
      <c r="BK1931" s="11"/>
      <c r="BL1931" s="11"/>
      <c r="BM1931" s="11"/>
      <c r="BN1931" s="11"/>
      <c r="BO1931" s="11"/>
      <c r="BP1931" s="11"/>
      <c r="BQ1931" s="11"/>
      <c r="BR1931" s="11"/>
      <c r="BS1931" s="11"/>
      <c r="BT1931" s="11"/>
      <c r="BU1931" s="11"/>
      <c r="BV1931" s="11"/>
      <c r="BW1931" s="11"/>
      <c r="BX1931" s="11"/>
      <c r="BY1931" s="11"/>
      <c r="BZ1931" s="11"/>
      <c r="CA1931" s="11"/>
      <c r="CB1931" s="11"/>
      <c r="CC1931" s="11"/>
      <c r="CD1931" s="29"/>
      <c r="CE1931" s="11"/>
      <c r="CF1931" s="11"/>
      <c r="CG1931" s="29"/>
      <c r="CH1931" s="11"/>
      <c r="CI1931" s="11"/>
      <c r="CJ1931" s="11"/>
    </row>
    <row r="1932" spans="1:88" x14ac:dyDescent="0.2">
      <c r="A1932" s="13"/>
      <c r="B1932" s="13"/>
      <c r="C1932" s="11"/>
      <c r="D1932" s="29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11"/>
      <c r="S1932" s="11"/>
      <c r="T1932" s="11"/>
      <c r="U1932" s="11"/>
      <c r="V1932" s="11"/>
      <c r="W1932" s="11"/>
      <c r="X1932" s="11"/>
      <c r="Y1932" s="11"/>
      <c r="Z1932" s="11"/>
      <c r="AA1932" s="11"/>
      <c r="AB1932" s="11"/>
      <c r="AC1932" s="11"/>
      <c r="AD1932" s="11"/>
      <c r="AE1932" s="11"/>
      <c r="AF1932" s="11"/>
      <c r="AG1932" s="11"/>
      <c r="AH1932" s="11"/>
      <c r="AI1932" s="11"/>
      <c r="AJ1932" s="11"/>
      <c r="AK1932" s="11"/>
      <c r="AL1932" s="11"/>
      <c r="AM1932" s="11"/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  <c r="AZ1932" s="11"/>
      <c r="BA1932" s="11"/>
      <c r="BB1932" s="11"/>
      <c r="BC1932" s="11"/>
      <c r="BD1932" s="11"/>
      <c r="BE1932" s="11"/>
      <c r="BF1932" s="11"/>
      <c r="BG1932" s="11"/>
      <c r="BH1932" s="11"/>
      <c r="BI1932" s="11"/>
      <c r="BJ1932" s="11"/>
      <c r="BK1932" s="11"/>
      <c r="BL1932" s="11"/>
      <c r="BM1932" s="11"/>
      <c r="BN1932" s="11"/>
      <c r="BO1932" s="11"/>
      <c r="BP1932" s="11"/>
      <c r="BQ1932" s="11"/>
      <c r="BR1932" s="11"/>
      <c r="BS1932" s="11"/>
      <c r="BT1932" s="11"/>
      <c r="BU1932" s="11"/>
      <c r="BV1932" s="11"/>
      <c r="BW1932" s="11"/>
      <c r="BX1932" s="11"/>
      <c r="BY1932" s="11"/>
      <c r="BZ1932" s="11"/>
      <c r="CA1932" s="11"/>
      <c r="CB1932" s="11"/>
      <c r="CC1932" s="11"/>
      <c r="CD1932" s="29"/>
      <c r="CE1932" s="11"/>
      <c r="CF1932" s="11"/>
      <c r="CG1932" s="29"/>
      <c r="CH1932" s="11"/>
      <c r="CI1932" s="11"/>
      <c r="CJ1932" s="11"/>
    </row>
    <row r="1933" spans="1:88" x14ac:dyDescent="0.2">
      <c r="A1933" s="13"/>
      <c r="B1933" s="13"/>
      <c r="C1933" s="11"/>
      <c r="D1933" s="29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1"/>
      <c r="T1933" s="11"/>
      <c r="U1933" s="11"/>
      <c r="V1933" s="11"/>
      <c r="W1933" s="11"/>
      <c r="X1933" s="11"/>
      <c r="Y1933" s="11"/>
      <c r="Z1933" s="11"/>
      <c r="AA1933" s="11"/>
      <c r="AB1933" s="11"/>
      <c r="AC1933" s="11"/>
      <c r="AD1933" s="11"/>
      <c r="AE1933" s="11"/>
      <c r="AF1933" s="11"/>
      <c r="AG1933" s="11"/>
      <c r="AH1933" s="11"/>
      <c r="AI1933" s="11"/>
      <c r="AJ1933" s="11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  <c r="AZ1933" s="11"/>
      <c r="BA1933" s="11"/>
      <c r="BB1933" s="11"/>
      <c r="BC1933" s="11"/>
      <c r="BD1933" s="11"/>
      <c r="BE1933" s="11"/>
      <c r="BF1933" s="11"/>
      <c r="BG1933" s="11"/>
      <c r="BH1933" s="11"/>
      <c r="BI1933" s="11"/>
      <c r="BJ1933" s="11"/>
      <c r="BK1933" s="11"/>
      <c r="BL1933" s="11"/>
      <c r="BM1933" s="11"/>
      <c r="BN1933" s="11"/>
      <c r="BO1933" s="11"/>
      <c r="BP1933" s="11"/>
      <c r="BQ1933" s="11"/>
      <c r="BR1933" s="11"/>
      <c r="BS1933" s="11"/>
      <c r="BT1933" s="11"/>
      <c r="BU1933" s="11"/>
      <c r="BV1933" s="11"/>
      <c r="BW1933" s="11"/>
      <c r="BX1933" s="11"/>
      <c r="BY1933" s="11"/>
      <c r="BZ1933" s="11"/>
      <c r="CA1933" s="11"/>
      <c r="CB1933" s="11"/>
      <c r="CC1933" s="11"/>
      <c r="CD1933" s="29"/>
      <c r="CE1933" s="11"/>
      <c r="CF1933" s="11"/>
      <c r="CG1933" s="29"/>
      <c r="CH1933" s="11"/>
      <c r="CI1933" s="11"/>
      <c r="CJ1933" s="11"/>
    </row>
    <row r="1934" spans="1:88" x14ac:dyDescent="0.2">
      <c r="A1934" s="13"/>
      <c r="B1934" s="13"/>
      <c r="C1934" s="11"/>
      <c r="D1934" s="29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11"/>
      <c r="S1934" s="11"/>
      <c r="T1934" s="11"/>
      <c r="U1934" s="11"/>
      <c r="V1934" s="11"/>
      <c r="W1934" s="11"/>
      <c r="X1934" s="11"/>
      <c r="Y1934" s="11"/>
      <c r="Z1934" s="11"/>
      <c r="AA1934" s="11"/>
      <c r="AB1934" s="11"/>
      <c r="AC1934" s="11"/>
      <c r="AD1934" s="11"/>
      <c r="AE1934" s="11"/>
      <c r="AF1934" s="11"/>
      <c r="AG1934" s="11"/>
      <c r="AH1934" s="11"/>
      <c r="AI1934" s="11"/>
      <c r="AJ1934" s="11"/>
      <c r="AK1934" s="11"/>
      <c r="AL1934" s="11"/>
      <c r="AM1934" s="11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  <c r="AZ1934" s="11"/>
      <c r="BA1934" s="11"/>
      <c r="BB1934" s="11"/>
      <c r="BC1934" s="11"/>
      <c r="BD1934" s="11"/>
      <c r="BE1934" s="11"/>
      <c r="BF1934" s="11"/>
      <c r="BG1934" s="11"/>
      <c r="BH1934" s="11"/>
      <c r="BI1934" s="11"/>
      <c r="BJ1934" s="11"/>
      <c r="BK1934" s="11"/>
      <c r="BL1934" s="11"/>
      <c r="BM1934" s="11"/>
      <c r="BN1934" s="11"/>
      <c r="BO1934" s="11"/>
      <c r="BP1934" s="11"/>
      <c r="BQ1934" s="11"/>
      <c r="BR1934" s="11"/>
      <c r="BS1934" s="11"/>
      <c r="BT1934" s="11"/>
      <c r="BU1934" s="11"/>
      <c r="BV1934" s="11"/>
      <c r="BW1934" s="11"/>
      <c r="BX1934" s="11"/>
      <c r="BY1934" s="11"/>
      <c r="BZ1934" s="11"/>
      <c r="CA1934" s="11"/>
      <c r="CB1934" s="11"/>
      <c r="CC1934" s="11"/>
      <c r="CD1934" s="29"/>
      <c r="CE1934" s="11"/>
      <c r="CF1934" s="11"/>
      <c r="CG1934" s="29"/>
      <c r="CH1934" s="11"/>
      <c r="CI1934" s="11"/>
      <c r="CJ1934" s="11"/>
    </row>
    <row r="1935" spans="1:88" x14ac:dyDescent="0.2">
      <c r="A1935" s="13"/>
      <c r="B1935" s="13"/>
      <c r="C1935" s="11"/>
      <c r="D1935" s="29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11"/>
      <c r="S1935" s="11"/>
      <c r="T1935" s="11"/>
      <c r="U1935" s="11"/>
      <c r="V1935" s="11"/>
      <c r="W1935" s="11"/>
      <c r="X1935" s="11"/>
      <c r="Y1935" s="11"/>
      <c r="Z1935" s="11"/>
      <c r="AA1935" s="11"/>
      <c r="AB1935" s="11"/>
      <c r="AC1935" s="11"/>
      <c r="AD1935" s="11"/>
      <c r="AE1935" s="11"/>
      <c r="AF1935" s="11"/>
      <c r="AG1935" s="11"/>
      <c r="AH1935" s="11"/>
      <c r="AI1935" s="11"/>
      <c r="AJ1935" s="11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  <c r="AZ1935" s="11"/>
      <c r="BA1935" s="11"/>
      <c r="BB1935" s="11"/>
      <c r="BC1935" s="11"/>
      <c r="BD1935" s="11"/>
      <c r="BE1935" s="11"/>
      <c r="BF1935" s="11"/>
      <c r="BG1935" s="11"/>
      <c r="BH1935" s="11"/>
      <c r="BI1935" s="11"/>
      <c r="BJ1935" s="11"/>
      <c r="BK1935" s="11"/>
      <c r="BL1935" s="11"/>
      <c r="BM1935" s="11"/>
      <c r="BN1935" s="11"/>
      <c r="BO1935" s="11"/>
      <c r="BP1935" s="11"/>
      <c r="BQ1935" s="11"/>
      <c r="BR1935" s="11"/>
      <c r="BS1935" s="11"/>
      <c r="BT1935" s="11"/>
      <c r="BU1935" s="11"/>
      <c r="BV1935" s="11"/>
      <c r="BW1935" s="11"/>
      <c r="BX1935" s="11"/>
      <c r="BY1935" s="11"/>
      <c r="BZ1935" s="11"/>
      <c r="CA1935" s="11"/>
      <c r="CB1935" s="11"/>
      <c r="CC1935" s="11"/>
      <c r="CD1935" s="29"/>
      <c r="CE1935" s="11"/>
      <c r="CF1935" s="11"/>
      <c r="CG1935" s="29"/>
      <c r="CH1935" s="11"/>
      <c r="CI1935" s="11"/>
      <c r="CJ1935" s="11"/>
    </row>
    <row r="1936" spans="1:88" x14ac:dyDescent="0.2">
      <c r="A1936" s="13"/>
      <c r="B1936" s="13"/>
      <c r="C1936" s="11"/>
      <c r="D1936" s="29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1"/>
      <c r="T1936" s="11"/>
      <c r="U1936" s="11"/>
      <c r="V1936" s="11"/>
      <c r="W1936" s="11"/>
      <c r="X1936" s="11"/>
      <c r="Y1936" s="11"/>
      <c r="Z1936" s="11"/>
      <c r="AA1936" s="11"/>
      <c r="AB1936" s="11"/>
      <c r="AC1936" s="11"/>
      <c r="AD1936" s="11"/>
      <c r="AE1936" s="11"/>
      <c r="AF1936" s="11"/>
      <c r="AG1936" s="11"/>
      <c r="AH1936" s="11"/>
      <c r="AI1936" s="11"/>
      <c r="AJ1936" s="11"/>
      <c r="AK1936" s="11"/>
      <c r="AL1936" s="11"/>
      <c r="AM1936" s="11"/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  <c r="AZ1936" s="11"/>
      <c r="BA1936" s="11"/>
      <c r="BB1936" s="11"/>
      <c r="BC1936" s="11"/>
      <c r="BD1936" s="11"/>
      <c r="BE1936" s="11"/>
      <c r="BF1936" s="11"/>
      <c r="BG1936" s="11"/>
      <c r="BH1936" s="11"/>
      <c r="BI1936" s="11"/>
      <c r="BJ1936" s="11"/>
      <c r="BK1936" s="11"/>
      <c r="BL1936" s="11"/>
      <c r="BM1936" s="11"/>
      <c r="BN1936" s="11"/>
      <c r="BO1936" s="11"/>
      <c r="BP1936" s="11"/>
      <c r="BQ1936" s="11"/>
      <c r="BR1936" s="11"/>
      <c r="BS1936" s="11"/>
      <c r="BT1936" s="11"/>
      <c r="BU1936" s="11"/>
      <c r="BV1936" s="11"/>
      <c r="BW1936" s="11"/>
      <c r="BX1936" s="11"/>
      <c r="BY1936" s="11"/>
      <c r="BZ1936" s="11"/>
      <c r="CA1936" s="11"/>
      <c r="CB1936" s="11"/>
      <c r="CC1936" s="11"/>
      <c r="CD1936" s="29"/>
      <c r="CE1936" s="11"/>
      <c r="CF1936" s="11"/>
      <c r="CG1936" s="29"/>
      <c r="CH1936" s="11"/>
      <c r="CI1936" s="11"/>
      <c r="CJ1936" s="11"/>
    </row>
    <row r="1937" spans="1:88" x14ac:dyDescent="0.2">
      <c r="A1937" s="13"/>
      <c r="B1937" s="13"/>
      <c r="C1937" s="11"/>
      <c r="D1937" s="29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1"/>
      <c r="T1937" s="11"/>
      <c r="U1937" s="11"/>
      <c r="V1937" s="11"/>
      <c r="W1937" s="11"/>
      <c r="X1937" s="11"/>
      <c r="Y1937" s="11"/>
      <c r="Z1937" s="11"/>
      <c r="AA1937" s="11"/>
      <c r="AB1937" s="11"/>
      <c r="AC1937" s="11"/>
      <c r="AD1937" s="11"/>
      <c r="AE1937" s="11"/>
      <c r="AF1937" s="11"/>
      <c r="AG1937" s="11"/>
      <c r="AH1937" s="11"/>
      <c r="AI1937" s="11"/>
      <c r="AJ1937" s="11"/>
      <c r="AK1937" s="11"/>
      <c r="AL1937" s="11"/>
      <c r="AM1937" s="11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  <c r="AZ1937" s="11"/>
      <c r="BA1937" s="11"/>
      <c r="BB1937" s="11"/>
      <c r="BC1937" s="11"/>
      <c r="BD1937" s="11"/>
      <c r="BE1937" s="11"/>
      <c r="BF1937" s="11"/>
      <c r="BG1937" s="11"/>
      <c r="BH1937" s="11"/>
      <c r="BI1937" s="11"/>
      <c r="BJ1937" s="11"/>
      <c r="BK1937" s="11"/>
      <c r="BL1937" s="11"/>
      <c r="BM1937" s="11"/>
      <c r="BN1937" s="11"/>
      <c r="BO1937" s="11"/>
      <c r="BP1937" s="11"/>
      <c r="BQ1937" s="11"/>
      <c r="BR1937" s="11"/>
      <c r="BS1937" s="11"/>
      <c r="BT1937" s="11"/>
      <c r="BU1937" s="11"/>
      <c r="BV1937" s="11"/>
      <c r="BW1937" s="11"/>
      <c r="BX1937" s="11"/>
      <c r="BY1937" s="11"/>
      <c r="BZ1937" s="11"/>
      <c r="CA1937" s="11"/>
      <c r="CB1937" s="11"/>
      <c r="CC1937" s="11"/>
      <c r="CD1937" s="29"/>
      <c r="CE1937" s="11"/>
      <c r="CF1937" s="11"/>
      <c r="CG1937" s="29"/>
      <c r="CH1937" s="11"/>
      <c r="CI1937" s="11"/>
      <c r="CJ1937" s="11"/>
    </row>
    <row r="1938" spans="1:88" x14ac:dyDescent="0.2">
      <c r="A1938" s="13"/>
      <c r="B1938" s="13"/>
      <c r="C1938" s="11"/>
      <c r="D1938" s="29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11"/>
      <c r="S1938" s="11"/>
      <c r="T1938" s="11"/>
      <c r="U1938" s="11"/>
      <c r="V1938" s="11"/>
      <c r="W1938" s="11"/>
      <c r="X1938" s="11"/>
      <c r="Y1938" s="11"/>
      <c r="Z1938" s="11"/>
      <c r="AA1938" s="11"/>
      <c r="AB1938" s="11"/>
      <c r="AC1938" s="11"/>
      <c r="AD1938" s="11"/>
      <c r="AE1938" s="11"/>
      <c r="AF1938" s="11"/>
      <c r="AG1938" s="11"/>
      <c r="AH1938" s="11"/>
      <c r="AI1938" s="11"/>
      <c r="AJ1938" s="11"/>
      <c r="AK1938" s="11"/>
      <c r="AL1938" s="11"/>
      <c r="AM1938" s="11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  <c r="AZ1938" s="11"/>
      <c r="BA1938" s="11"/>
      <c r="BB1938" s="11"/>
      <c r="BC1938" s="11"/>
      <c r="BD1938" s="11"/>
      <c r="BE1938" s="11"/>
      <c r="BF1938" s="11"/>
      <c r="BG1938" s="11"/>
      <c r="BH1938" s="11"/>
      <c r="BI1938" s="11"/>
      <c r="BJ1938" s="11"/>
      <c r="BK1938" s="11"/>
      <c r="BL1938" s="11"/>
      <c r="BM1938" s="11"/>
      <c r="BN1938" s="11"/>
      <c r="BO1938" s="11"/>
      <c r="BP1938" s="11"/>
      <c r="BQ1938" s="11"/>
      <c r="BR1938" s="11"/>
      <c r="BS1938" s="11"/>
      <c r="BT1938" s="11"/>
      <c r="BU1938" s="11"/>
      <c r="BV1938" s="11"/>
      <c r="BW1938" s="11"/>
      <c r="BX1938" s="11"/>
      <c r="BY1938" s="11"/>
      <c r="BZ1938" s="11"/>
      <c r="CA1938" s="11"/>
      <c r="CB1938" s="11"/>
      <c r="CC1938" s="11"/>
      <c r="CD1938" s="29"/>
      <c r="CE1938" s="11"/>
      <c r="CF1938" s="11"/>
      <c r="CG1938" s="29"/>
      <c r="CH1938" s="11"/>
      <c r="CI1938" s="11"/>
      <c r="CJ1938" s="11"/>
    </row>
    <row r="1939" spans="1:88" x14ac:dyDescent="0.2">
      <c r="A1939" s="13"/>
      <c r="B1939" s="13"/>
      <c r="C1939" s="11"/>
      <c r="D1939" s="29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11"/>
      <c r="S1939" s="11"/>
      <c r="T1939" s="11"/>
      <c r="U1939" s="11"/>
      <c r="V1939" s="11"/>
      <c r="W1939" s="11"/>
      <c r="X1939" s="11"/>
      <c r="Y1939" s="11"/>
      <c r="Z1939" s="11"/>
      <c r="AA1939" s="11"/>
      <c r="AB1939" s="11"/>
      <c r="AC1939" s="11"/>
      <c r="AD1939" s="11"/>
      <c r="AE1939" s="11"/>
      <c r="AF1939" s="11"/>
      <c r="AG1939" s="11"/>
      <c r="AH1939" s="11"/>
      <c r="AI1939" s="11"/>
      <c r="AJ1939" s="11"/>
      <c r="AK1939" s="11"/>
      <c r="AL1939" s="11"/>
      <c r="AM1939" s="11"/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  <c r="AZ1939" s="11"/>
      <c r="BA1939" s="11"/>
      <c r="BB1939" s="11"/>
      <c r="BC1939" s="11"/>
      <c r="BD1939" s="11"/>
      <c r="BE1939" s="11"/>
      <c r="BF1939" s="11"/>
      <c r="BG1939" s="11"/>
      <c r="BH1939" s="11"/>
      <c r="BI1939" s="11"/>
      <c r="BJ1939" s="11"/>
      <c r="BK1939" s="11"/>
      <c r="BL1939" s="11"/>
      <c r="BM1939" s="11"/>
      <c r="BN1939" s="11"/>
      <c r="BO1939" s="11"/>
      <c r="BP1939" s="11"/>
      <c r="BQ1939" s="11"/>
      <c r="BR1939" s="11"/>
      <c r="BS1939" s="11"/>
      <c r="BT1939" s="11"/>
      <c r="BU1939" s="11"/>
      <c r="BV1939" s="11"/>
      <c r="BW1939" s="11"/>
      <c r="BX1939" s="11"/>
      <c r="BY1939" s="11"/>
      <c r="BZ1939" s="11"/>
      <c r="CA1939" s="11"/>
      <c r="CB1939" s="11"/>
      <c r="CC1939" s="11"/>
      <c r="CD1939" s="29"/>
      <c r="CE1939" s="11"/>
      <c r="CF1939" s="11"/>
      <c r="CG1939" s="29"/>
      <c r="CH1939" s="11"/>
      <c r="CI1939" s="11"/>
      <c r="CJ1939" s="11"/>
    </row>
    <row r="1940" spans="1:88" x14ac:dyDescent="0.2">
      <c r="A1940" s="13"/>
      <c r="B1940" s="13"/>
      <c r="C1940" s="11"/>
      <c r="D1940" s="29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11"/>
      <c r="S1940" s="11"/>
      <c r="T1940" s="11"/>
      <c r="U1940" s="11"/>
      <c r="V1940" s="11"/>
      <c r="W1940" s="11"/>
      <c r="X1940" s="11"/>
      <c r="Y1940" s="11"/>
      <c r="Z1940" s="11"/>
      <c r="AA1940" s="11"/>
      <c r="AB1940" s="11"/>
      <c r="AC1940" s="11"/>
      <c r="AD1940" s="11"/>
      <c r="AE1940" s="11"/>
      <c r="AF1940" s="11"/>
      <c r="AG1940" s="11"/>
      <c r="AH1940" s="11"/>
      <c r="AI1940" s="11"/>
      <c r="AJ1940" s="11"/>
      <c r="AK1940" s="11"/>
      <c r="AL1940" s="11"/>
      <c r="AM1940" s="11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  <c r="AZ1940" s="11"/>
      <c r="BA1940" s="11"/>
      <c r="BB1940" s="11"/>
      <c r="BC1940" s="11"/>
      <c r="BD1940" s="11"/>
      <c r="BE1940" s="11"/>
      <c r="BF1940" s="11"/>
      <c r="BG1940" s="11"/>
      <c r="BH1940" s="11"/>
      <c r="BI1940" s="11"/>
      <c r="BJ1940" s="11"/>
      <c r="BK1940" s="11"/>
      <c r="BL1940" s="11"/>
      <c r="BM1940" s="11"/>
      <c r="BN1940" s="11"/>
      <c r="BO1940" s="11"/>
      <c r="BP1940" s="11"/>
      <c r="BQ1940" s="11"/>
      <c r="BR1940" s="11"/>
      <c r="BS1940" s="11"/>
      <c r="BT1940" s="11"/>
      <c r="BU1940" s="11"/>
      <c r="BV1940" s="11"/>
      <c r="BW1940" s="11"/>
      <c r="BX1940" s="11"/>
      <c r="BY1940" s="11"/>
      <c r="BZ1940" s="11"/>
      <c r="CA1940" s="11"/>
      <c r="CB1940" s="11"/>
      <c r="CC1940" s="11"/>
      <c r="CD1940" s="29"/>
      <c r="CE1940" s="11"/>
      <c r="CF1940" s="11"/>
      <c r="CG1940" s="29"/>
      <c r="CH1940" s="11"/>
      <c r="CI1940" s="11"/>
      <c r="CJ1940" s="11"/>
    </row>
    <row r="1941" spans="1:88" x14ac:dyDescent="0.2">
      <c r="A1941" s="13"/>
      <c r="B1941" s="13"/>
      <c r="C1941" s="11"/>
      <c r="D1941" s="29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1"/>
      <c r="T1941" s="11"/>
      <c r="U1941" s="11"/>
      <c r="V1941" s="11"/>
      <c r="W1941" s="11"/>
      <c r="X1941" s="11"/>
      <c r="Y1941" s="11"/>
      <c r="Z1941" s="11"/>
      <c r="AA1941" s="11"/>
      <c r="AB1941" s="11"/>
      <c r="AC1941" s="11"/>
      <c r="AD1941" s="11"/>
      <c r="AE1941" s="11"/>
      <c r="AF1941" s="11"/>
      <c r="AG1941" s="11"/>
      <c r="AH1941" s="11"/>
      <c r="AI1941" s="11"/>
      <c r="AJ1941" s="11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  <c r="AZ1941" s="11"/>
      <c r="BA1941" s="11"/>
      <c r="BB1941" s="11"/>
      <c r="BC1941" s="11"/>
      <c r="BD1941" s="11"/>
      <c r="BE1941" s="11"/>
      <c r="BF1941" s="11"/>
      <c r="BG1941" s="11"/>
      <c r="BH1941" s="11"/>
      <c r="BI1941" s="11"/>
      <c r="BJ1941" s="11"/>
      <c r="BK1941" s="11"/>
      <c r="BL1941" s="11"/>
      <c r="BM1941" s="11"/>
      <c r="BN1941" s="11"/>
      <c r="BO1941" s="11"/>
      <c r="BP1941" s="11"/>
      <c r="BQ1941" s="11"/>
      <c r="BR1941" s="11"/>
      <c r="BS1941" s="11"/>
      <c r="BT1941" s="11"/>
      <c r="BU1941" s="11"/>
      <c r="BV1941" s="11"/>
      <c r="BW1941" s="11"/>
      <c r="BX1941" s="11"/>
      <c r="BY1941" s="11"/>
      <c r="BZ1941" s="11"/>
      <c r="CA1941" s="11"/>
      <c r="CB1941" s="11"/>
      <c r="CC1941" s="11"/>
      <c r="CD1941" s="29"/>
      <c r="CE1941" s="11"/>
      <c r="CF1941" s="11"/>
      <c r="CG1941" s="29"/>
      <c r="CH1941" s="11"/>
      <c r="CI1941" s="11"/>
      <c r="CJ1941" s="11"/>
    </row>
    <row r="1942" spans="1:88" x14ac:dyDescent="0.2">
      <c r="A1942" s="13"/>
      <c r="B1942" s="13"/>
      <c r="C1942" s="11"/>
      <c r="D1942" s="29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11"/>
      <c r="S1942" s="11"/>
      <c r="T1942" s="11"/>
      <c r="U1942" s="11"/>
      <c r="V1942" s="11"/>
      <c r="W1942" s="11"/>
      <c r="X1942" s="11"/>
      <c r="Y1942" s="11"/>
      <c r="Z1942" s="11"/>
      <c r="AA1942" s="11"/>
      <c r="AB1942" s="11"/>
      <c r="AC1942" s="11"/>
      <c r="AD1942" s="11"/>
      <c r="AE1942" s="11"/>
      <c r="AF1942" s="11"/>
      <c r="AG1942" s="11"/>
      <c r="AH1942" s="11"/>
      <c r="AI1942" s="11"/>
      <c r="AJ1942" s="11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  <c r="AZ1942" s="11"/>
      <c r="BA1942" s="11"/>
      <c r="BB1942" s="11"/>
      <c r="BC1942" s="11"/>
      <c r="BD1942" s="11"/>
      <c r="BE1942" s="11"/>
      <c r="BF1942" s="11"/>
      <c r="BG1942" s="11"/>
      <c r="BH1942" s="11"/>
      <c r="BI1942" s="11"/>
      <c r="BJ1942" s="11"/>
      <c r="BK1942" s="11"/>
      <c r="BL1942" s="11"/>
      <c r="BM1942" s="11"/>
      <c r="BN1942" s="11"/>
      <c r="BO1942" s="11"/>
      <c r="BP1942" s="11"/>
      <c r="BQ1942" s="11"/>
      <c r="BR1942" s="11"/>
      <c r="BS1942" s="11"/>
      <c r="BT1942" s="11"/>
      <c r="BU1942" s="11"/>
      <c r="BV1942" s="11"/>
      <c r="BW1942" s="11"/>
      <c r="BX1942" s="11"/>
      <c r="BY1942" s="11"/>
      <c r="BZ1942" s="11"/>
      <c r="CA1942" s="11"/>
      <c r="CB1942" s="11"/>
      <c r="CC1942" s="11"/>
      <c r="CD1942" s="29"/>
      <c r="CE1942" s="11"/>
      <c r="CF1942" s="11"/>
      <c r="CG1942" s="29"/>
      <c r="CH1942" s="11"/>
      <c r="CI1942" s="11"/>
      <c r="CJ1942" s="11"/>
    </row>
    <row r="1943" spans="1:88" x14ac:dyDescent="0.2">
      <c r="A1943" s="13"/>
      <c r="B1943" s="13"/>
      <c r="C1943" s="11"/>
      <c r="D1943" s="29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1"/>
      <c r="T1943" s="11"/>
      <c r="U1943" s="11"/>
      <c r="V1943" s="11"/>
      <c r="W1943" s="11"/>
      <c r="X1943" s="11"/>
      <c r="Y1943" s="11"/>
      <c r="Z1943" s="11"/>
      <c r="AA1943" s="11"/>
      <c r="AB1943" s="11"/>
      <c r="AC1943" s="11"/>
      <c r="AD1943" s="11"/>
      <c r="AE1943" s="11"/>
      <c r="AF1943" s="11"/>
      <c r="AG1943" s="11"/>
      <c r="AH1943" s="11"/>
      <c r="AI1943" s="11"/>
      <c r="AJ1943" s="11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  <c r="AZ1943" s="11"/>
      <c r="BA1943" s="11"/>
      <c r="BB1943" s="11"/>
      <c r="BC1943" s="11"/>
      <c r="BD1943" s="11"/>
      <c r="BE1943" s="11"/>
      <c r="BF1943" s="11"/>
      <c r="BG1943" s="11"/>
      <c r="BH1943" s="11"/>
      <c r="BI1943" s="11"/>
      <c r="BJ1943" s="11"/>
      <c r="BK1943" s="11"/>
      <c r="BL1943" s="11"/>
      <c r="BM1943" s="11"/>
      <c r="BN1943" s="11"/>
      <c r="BO1943" s="11"/>
      <c r="BP1943" s="11"/>
      <c r="BQ1943" s="11"/>
      <c r="BR1943" s="11"/>
      <c r="BS1943" s="11"/>
      <c r="BT1943" s="11"/>
      <c r="BU1943" s="11"/>
      <c r="BV1943" s="11"/>
      <c r="BW1943" s="11"/>
      <c r="BX1943" s="11"/>
      <c r="BY1943" s="11"/>
      <c r="BZ1943" s="11"/>
      <c r="CA1943" s="11"/>
      <c r="CB1943" s="11"/>
      <c r="CC1943" s="11"/>
      <c r="CD1943" s="29"/>
      <c r="CE1943" s="11"/>
      <c r="CF1943" s="11"/>
      <c r="CG1943" s="29"/>
      <c r="CH1943" s="11"/>
      <c r="CI1943" s="11"/>
      <c r="CJ1943" s="11"/>
    </row>
    <row r="1944" spans="1:88" x14ac:dyDescent="0.2">
      <c r="A1944" s="13"/>
      <c r="B1944" s="13"/>
      <c r="C1944" s="11"/>
      <c r="D1944" s="29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11"/>
      <c r="S1944" s="11"/>
      <c r="T1944" s="11"/>
      <c r="U1944" s="11"/>
      <c r="V1944" s="11"/>
      <c r="W1944" s="11"/>
      <c r="X1944" s="11"/>
      <c r="Y1944" s="11"/>
      <c r="Z1944" s="11"/>
      <c r="AA1944" s="11"/>
      <c r="AB1944" s="11"/>
      <c r="AC1944" s="11"/>
      <c r="AD1944" s="11"/>
      <c r="AE1944" s="11"/>
      <c r="AF1944" s="11"/>
      <c r="AG1944" s="11"/>
      <c r="AH1944" s="11"/>
      <c r="AI1944" s="11"/>
      <c r="AJ1944" s="11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  <c r="AZ1944" s="11"/>
      <c r="BA1944" s="11"/>
      <c r="BB1944" s="11"/>
      <c r="BC1944" s="11"/>
      <c r="BD1944" s="11"/>
      <c r="BE1944" s="11"/>
      <c r="BF1944" s="11"/>
      <c r="BG1944" s="11"/>
      <c r="BH1944" s="11"/>
      <c r="BI1944" s="11"/>
      <c r="BJ1944" s="11"/>
      <c r="BK1944" s="11"/>
      <c r="BL1944" s="11"/>
      <c r="BM1944" s="11"/>
      <c r="BN1944" s="11"/>
      <c r="BO1944" s="11"/>
      <c r="BP1944" s="11"/>
      <c r="BQ1944" s="11"/>
      <c r="BR1944" s="11"/>
      <c r="BS1944" s="11"/>
      <c r="BT1944" s="11"/>
      <c r="BU1944" s="11"/>
      <c r="BV1944" s="11"/>
      <c r="BW1944" s="11"/>
      <c r="BX1944" s="11"/>
      <c r="BY1944" s="11"/>
      <c r="BZ1944" s="11"/>
      <c r="CA1944" s="11"/>
      <c r="CB1944" s="11"/>
      <c r="CC1944" s="11"/>
      <c r="CD1944" s="29"/>
      <c r="CE1944" s="11"/>
      <c r="CF1944" s="11"/>
      <c r="CG1944" s="29"/>
      <c r="CH1944" s="11"/>
      <c r="CI1944" s="11"/>
      <c r="CJ1944" s="11"/>
    </row>
    <row r="1945" spans="1:88" x14ac:dyDescent="0.2">
      <c r="A1945" s="13"/>
      <c r="B1945" s="13"/>
      <c r="C1945" s="11"/>
      <c r="D1945" s="29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1"/>
      <c r="T1945" s="11"/>
      <c r="U1945" s="11"/>
      <c r="V1945" s="11"/>
      <c r="W1945" s="11"/>
      <c r="X1945" s="11"/>
      <c r="Y1945" s="11"/>
      <c r="Z1945" s="11"/>
      <c r="AA1945" s="11"/>
      <c r="AB1945" s="11"/>
      <c r="AC1945" s="11"/>
      <c r="AD1945" s="11"/>
      <c r="AE1945" s="11"/>
      <c r="AF1945" s="11"/>
      <c r="AG1945" s="11"/>
      <c r="AH1945" s="11"/>
      <c r="AI1945" s="11"/>
      <c r="AJ1945" s="11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  <c r="AZ1945" s="11"/>
      <c r="BA1945" s="11"/>
      <c r="BB1945" s="11"/>
      <c r="BC1945" s="11"/>
      <c r="BD1945" s="11"/>
      <c r="BE1945" s="11"/>
      <c r="BF1945" s="11"/>
      <c r="BG1945" s="11"/>
      <c r="BH1945" s="11"/>
      <c r="BI1945" s="11"/>
      <c r="BJ1945" s="11"/>
      <c r="BK1945" s="11"/>
      <c r="BL1945" s="11"/>
      <c r="BM1945" s="11"/>
      <c r="BN1945" s="11"/>
      <c r="BO1945" s="11"/>
      <c r="BP1945" s="11"/>
      <c r="BQ1945" s="11"/>
      <c r="BR1945" s="11"/>
      <c r="BS1945" s="11"/>
      <c r="BT1945" s="11"/>
      <c r="BU1945" s="11"/>
      <c r="BV1945" s="11"/>
      <c r="BW1945" s="11"/>
      <c r="BX1945" s="11"/>
      <c r="BY1945" s="11"/>
      <c r="BZ1945" s="11"/>
      <c r="CA1945" s="11"/>
      <c r="CB1945" s="11"/>
      <c r="CC1945" s="11"/>
      <c r="CD1945" s="29"/>
      <c r="CE1945" s="11"/>
      <c r="CF1945" s="11"/>
      <c r="CG1945" s="29"/>
      <c r="CH1945" s="11"/>
      <c r="CI1945" s="11"/>
      <c r="CJ1945" s="11"/>
    </row>
    <row r="1946" spans="1:88" x14ac:dyDescent="0.2">
      <c r="A1946" s="13"/>
      <c r="B1946" s="13"/>
      <c r="C1946" s="11"/>
      <c r="D1946" s="29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1"/>
      <c r="T1946" s="11"/>
      <c r="U1946" s="11"/>
      <c r="V1946" s="11"/>
      <c r="W1946" s="11"/>
      <c r="X1946" s="11"/>
      <c r="Y1946" s="11"/>
      <c r="Z1946" s="11"/>
      <c r="AA1946" s="11"/>
      <c r="AB1946" s="11"/>
      <c r="AC1946" s="11"/>
      <c r="AD1946" s="11"/>
      <c r="AE1946" s="11"/>
      <c r="AF1946" s="11"/>
      <c r="AG1946" s="11"/>
      <c r="AH1946" s="11"/>
      <c r="AI1946" s="11"/>
      <c r="AJ1946" s="11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  <c r="AZ1946" s="11"/>
      <c r="BA1946" s="11"/>
      <c r="BB1946" s="11"/>
      <c r="BC1946" s="11"/>
      <c r="BD1946" s="11"/>
      <c r="BE1946" s="11"/>
      <c r="BF1946" s="11"/>
      <c r="BG1946" s="11"/>
      <c r="BH1946" s="11"/>
      <c r="BI1946" s="11"/>
      <c r="BJ1946" s="11"/>
      <c r="BK1946" s="11"/>
      <c r="BL1946" s="11"/>
      <c r="BM1946" s="11"/>
      <c r="BN1946" s="11"/>
      <c r="BO1946" s="11"/>
      <c r="BP1946" s="11"/>
      <c r="BQ1946" s="11"/>
      <c r="BR1946" s="11"/>
      <c r="BS1946" s="11"/>
      <c r="BT1946" s="11"/>
      <c r="BU1946" s="11"/>
      <c r="BV1946" s="11"/>
      <c r="BW1946" s="11"/>
      <c r="BX1946" s="11"/>
      <c r="BY1946" s="11"/>
      <c r="BZ1946" s="11"/>
      <c r="CA1946" s="11"/>
      <c r="CB1946" s="11"/>
      <c r="CC1946" s="11"/>
      <c r="CD1946" s="29"/>
      <c r="CE1946" s="11"/>
      <c r="CF1946" s="11"/>
      <c r="CG1946" s="29"/>
      <c r="CH1946" s="11"/>
      <c r="CI1946" s="11"/>
      <c r="CJ1946" s="11"/>
    </row>
    <row r="1947" spans="1:88" x14ac:dyDescent="0.2">
      <c r="A1947" s="13"/>
      <c r="B1947" s="13"/>
      <c r="C1947" s="11"/>
      <c r="D1947" s="29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1"/>
      <c r="T1947" s="11"/>
      <c r="U1947" s="11"/>
      <c r="V1947" s="11"/>
      <c r="W1947" s="11"/>
      <c r="X1947" s="11"/>
      <c r="Y1947" s="11"/>
      <c r="Z1947" s="11"/>
      <c r="AA1947" s="11"/>
      <c r="AB1947" s="11"/>
      <c r="AC1947" s="11"/>
      <c r="AD1947" s="11"/>
      <c r="AE1947" s="11"/>
      <c r="AF1947" s="11"/>
      <c r="AG1947" s="11"/>
      <c r="AH1947" s="11"/>
      <c r="AI1947" s="11"/>
      <c r="AJ1947" s="11"/>
      <c r="AK1947" s="11"/>
      <c r="AL1947" s="11"/>
      <c r="AM1947" s="11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  <c r="AZ1947" s="11"/>
      <c r="BA1947" s="11"/>
      <c r="BB1947" s="11"/>
      <c r="BC1947" s="11"/>
      <c r="BD1947" s="11"/>
      <c r="BE1947" s="11"/>
      <c r="BF1947" s="11"/>
      <c r="BG1947" s="11"/>
      <c r="BH1947" s="11"/>
      <c r="BI1947" s="11"/>
      <c r="BJ1947" s="11"/>
      <c r="BK1947" s="11"/>
      <c r="BL1947" s="11"/>
      <c r="BM1947" s="11"/>
      <c r="BN1947" s="11"/>
      <c r="BO1947" s="11"/>
      <c r="BP1947" s="11"/>
      <c r="BQ1947" s="11"/>
      <c r="BR1947" s="11"/>
      <c r="BS1947" s="11"/>
      <c r="BT1947" s="11"/>
      <c r="BU1947" s="11"/>
      <c r="BV1947" s="11"/>
      <c r="BW1947" s="11"/>
      <c r="BX1947" s="11"/>
      <c r="BY1947" s="11"/>
      <c r="BZ1947" s="11"/>
      <c r="CA1947" s="11"/>
      <c r="CB1947" s="11"/>
      <c r="CC1947" s="11"/>
      <c r="CD1947" s="29"/>
      <c r="CE1947" s="11"/>
      <c r="CF1947" s="11"/>
      <c r="CG1947" s="29"/>
      <c r="CH1947" s="11"/>
      <c r="CI1947" s="11"/>
      <c r="CJ1947" s="11"/>
    </row>
    <row r="1948" spans="1:88" x14ac:dyDescent="0.2">
      <c r="A1948" s="13"/>
      <c r="B1948" s="13"/>
      <c r="C1948" s="11"/>
      <c r="D1948" s="29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11"/>
      <c r="S1948" s="11"/>
      <c r="T1948" s="11"/>
      <c r="U1948" s="11"/>
      <c r="V1948" s="11"/>
      <c r="W1948" s="11"/>
      <c r="X1948" s="11"/>
      <c r="Y1948" s="11"/>
      <c r="Z1948" s="11"/>
      <c r="AA1948" s="11"/>
      <c r="AB1948" s="11"/>
      <c r="AC1948" s="11"/>
      <c r="AD1948" s="11"/>
      <c r="AE1948" s="11"/>
      <c r="AF1948" s="11"/>
      <c r="AG1948" s="11"/>
      <c r="AH1948" s="11"/>
      <c r="AI1948" s="11"/>
      <c r="AJ1948" s="11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  <c r="AZ1948" s="11"/>
      <c r="BA1948" s="11"/>
      <c r="BB1948" s="11"/>
      <c r="BC1948" s="11"/>
      <c r="BD1948" s="11"/>
      <c r="BE1948" s="11"/>
      <c r="BF1948" s="11"/>
      <c r="BG1948" s="11"/>
      <c r="BH1948" s="11"/>
      <c r="BI1948" s="11"/>
      <c r="BJ1948" s="11"/>
      <c r="BK1948" s="11"/>
      <c r="BL1948" s="11"/>
      <c r="BM1948" s="11"/>
      <c r="BN1948" s="11"/>
      <c r="BO1948" s="11"/>
      <c r="BP1948" s="11"/>
      <c r="BQ1948" s="11"/>
      <c r="BR1948" s="11"/>
      <c r="BS1948" s="11"/>
      <c r="BT1948" s="11"/>
      <c r="BU1948" s="11"/>
      <c r="BV1948" s="11"/>
      <c r="BW1948" s="11"/>
      <c r="BX1948" s="11"/>
      <c r="BY1948" s="11"/>
      <c r="BZ1948" s="11"/>
      <c r="CA1948" s="11"/>
      <c r="CB1948" s="11"/>
      <c r="CC1948" s="11"/>
      <c r="CD1948" s="29"/>
      <c r="CE1948" s="11"/>
      <c r="CF1948" s="11"/>
      <c r="CG1948" s="29"/>
      <c r="CH1948" s="11"/>
      <c r="CI1948" s="11"/>
      <c r="CJ1948" s="11"/>
    </row>
    <row r="1949" spans="1:88" x14ac:dyDescent="0.2">
      <c r="A1949" s="13"/>
      <c r="B1949" s="13"/>
      <c r="C1949" s="11"/>
      <c r="D1949" s="29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11"/>
      <c r="S1949" s="11"/>
      <c r="T1949" s="11"/>
      <c r="U1949" s="11"/>
      <c r="V1949" s="11"/>
      <c r="W1949" s="11"/>
      <c r="X1949" s="11"/>
      <c r="Y1949" s="11"/>
      <c r="Z1949" s="11"/>
      <c r="AA1949" s="11"/>
      <c r="AB1949" s="11"/>
      <c r="AC1949" s="11"/>
      <c r="AD1949" s="11"/>
      <c r="AE1949" s="11"/>
      <c r="AF1949" s="11"/>
      <c r="AG1949" s="11"/>
      <c r="AH1949" s="11"/>
      <c r="AI1949" s="11"/>
      <c r="AJ1949" s="11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  <c r="AZ1949" s="11"/>
      <c r="BA1949" s="11"/>
      <c r="BB1949" s="11"/>
      <c r="BC1949" s="11"/>
      <c r="BD1949" s="11"/>
      <c r="BE1949" s="11"/>
      <c r="BF1949" s="11"/>
      <c r="BG1949" s="11"/>
      <c r="BH1949" s="11"/>
      <c r="BI1949" s="11"/>
      <c r="BJ1949" s="11"/>
      <c r="BK1949" s="11"/>
      <c r="BL1949" s="11"/>
      <c r="BM1949" s="11"/>
      <c r="BN1949" s="11"/>
      <c r="BO1949" s="11"/>
      <c r="BP1949" s="11"/>
      <c r="BQ1949" s="11"/>
      <c r="BR1949" s="11"/>
      <c r="BS1949" s="11"/>
      <c r="BT1949" s="11"/>
      <c r="BU1949" s="11"/>
      <c r="BV1949" s="11"/>
      <c r="BW1949" s="11"/>
      <c r="BX1949" s="11"/>
      <c r="BY1949" s="11"/>
      <c r="BZ1949" s="11"/>
      <c r="CA1949" s="11"/>
      <c r="CB1949" s="11"/>
      <c r="CC1949" s="11"/>
      <c r="CD1949" s="29"/>
      <c r="CE1949" s="11"/>
      <c r="CF1949" s="11"/>
      <c r="CG1949" s="29"/>
      <c r="CH1949" s="11"/>
      <c r="CI1949" s="11"/>
      <c r="CJ1949" s="11"/>
    </row>
    <row r="1950" spans="1:88" x14ac:dyDescent="0.2">
      <c r="A1950" s="13"/>
      <c r="B1950" s="13"/>
      <c r="C1950" s="11"/>
      <c r="D1950" s="29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11"/>
      <c r="S1950" s="11"/>
      <c r="T1950" s="11"/>
      <c r="U1950" s="11"/>
      <c r="V1950" s="11"/>
      <c r="W1950" s="11"/>
      <c r="X1950" s="11"/>
      <c r="Y1950" s="11"/>
      <c r="Z1950" s="11"/>
      <c r="AA1950" s="11"/>
      <c r="AB1950" s="11"/>
      <c r="AC1950" s="11"/>
      <c r="AD1950" s="11"/>
      <c r="AE1950" s="11"/>
      <c r="AF1950" s="11"/>
      <c r="AG1950" s="11"/>
      <c r="AH1950" s="11"/>
      <c r="AI1950" s="11"/>
      <c r="AJ1950" s="11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  <c r="AZ1950" s="11"/>
      <c r="BA1950" s="11"/>
      <c r="BB1950" s="11"/>
      <c r="BC1950" s="11"/>
      <c r="BD1950" s="11"/>
      <c r="BE1950" s="11"/>
      <c r="BF1950" s="11"/>
      <c r="BG1950" s="11"/>
      <c r="BH1950" s="11"/>
      <c r="BI1950" s="11"/>
      <c r="BJ1950" s="11"/>
      <c r="BK1950" s="11"/>
      <c r="BL1950" s="11"/>
      <c r="BM1950" s="11"/>
      <c r="BN1950" s="11"/>
      <c r="BO1950" s="11"/>
      <c r="BP1950" s="11"/>
      <c r="BQ1950" s="11"/>
      <c r="BR1950" s="11"/>
      <c r="BS1950" s="11"/>
      <c r="BT1950" s="11"/>
      <c r="BU1950" s="11"/>
      <c r="BV1950" s="11"/>
      <c r="BW1950" s="11"/>
      <c r="BX1950" s="11"/>
      <c r="BY1950" s="11"/>
      <c r="BZ1950" s="11"/>
      <c r="CA1950" s="11"/>
      <c r="CB1950" s="11"/>
      <c r="CC1950" s="11"/>
      <c r="CD1950" s="29"/>
      <c r="CE1950" s="11"/>
      <c r="CF1950" s="11"/>
      <c r="CG1950" s="29"/>
      <c r="CH1950" s="11"/>
      <c r="CI1950" s="11"/>
      <c r="CJ1950" s="11"/>
    </row>
    <row r="1951" spans="1:88" x14ac:dyDescent="0.2">
      <c r="A1951" s="13"/>
      <c r="B1951" s="13"/>
      <c r="C1951" s="11"/>
      <c r="D1951" s="29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1"/>
      <c r="T1951" s="11"/>
      <c r="U1951" s="11"/>
      <c r="V1951" s="11"/>
      <c r="W1951" s="11"/>
      <c r="X1951" s="11"/>
      <c r="Y1951" s="11"/>
      <c r="Z1951" s="11"/>
      <c r="AA1951" s="11"/>
      <c r="AB1951" s="11"/>
      <c r="AC1951" s="11"/>
      <c r="AD1951" s="11"/>
      <c r="AE1951" s="11"/>
      <c r="AF1951" s="11"/>
      <c r="AG1951" s="11"/>
      <c r="AH1951" s="11"/>
      <c r="AI1951" s="11"/>
      <c r="AJ1951" s="11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  <c r="AZ1951" s="11"/>
      <c r="BA1951" s="11"/>
      <c r="BB1951" s="11"/>
      <c r="BC1951" s="11"/>
      <c r="BD1951" s="11"/>
      <c r="BE1951" s="11"/>
      <c r="BF1951" s="11"/>
      <c r="BG1951" s="11"/>
      <c r="BH1951" s="11"/>
      <c r="BI1951" s="11"/>
      <c r="BJ1951" s="11"/>
      <c r="BK1951" s="11"/>
      <c r="BL1951" s="11"/>
      <c r="BM1951" s="11"/>
      <c r="BN1951" s="11"/>
      <c r="BO1951" s="11"/>
      <c r="BP1951" s="11"/>
      <c r="BQ1951" s="11"/>
      <c r="BR1951" s="11"/>
      <c r="BS1951" s="11"/>
      <c r="BT1951" s="11"/>
      <c r="BU1951" s="11"/>
      <c r="BV1951" s="11"/>
      <c r="BW1951" s="11"/>
      <c r="BX1951" s="11"/>
      <c r="BY1951" s="11"/>
      <c r="BZ1951" s="11"/>
      <c r="CA1951" s="11"/>
      <c r="CB1951" s="11"/>
      <c r="CC1951" s="11"/>
      <c r="CD1951" s="29"/>
      <c r="CE1951" s="11"/>
      <c r="CF1951" s="11"/>
      <c r="CG1951" s="29"/>
      <c r="CH1951" s="11"/>
      <c r="CI1951" s="11"/>
      <c r="CJ1951" s="11"/>
    </row>
    <row r="1952" spans="1:88" x14ac:dyDescent="0.2">
      <c r="A1952" s="13"/>
      <c r="B1952" s="13"/>
      <c r="C1952" s="11"/>
      <c r="D1952" s="29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1"/>
      <c r="T1952" s="11"/>
      <c r="U1952" s="11"/>
      <c r="V1952" s="11"/>
      <c r="W1952" s="11"/>
      <c r="X1952" s="11"/>
      <c r="Y1952" s="11"/>
      <c r="Z1952" s="11"/>
      <c r="AA1952" s="11"/>
      <c r="AB1952" s="11"/>
      <c r="AC1952" s="11"/>
      <c r="AD1952" s="11"/>
      <c r="AE1952" s="11"/>
      <c r="AF1952" s="11"/>
      <c r="AG1952" s="11"/>
      <c r="AH1952" s="11"/>
      <c r="AI1952" s="11"/>
      <c r="AJ1952" s="11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  <c r="AZ1952" s="11"/>
      <c r="BA1952" s="11"/>
      <c r="BB1952" s="11"/>
      <c r="BC1952" s="11"/>
      <c r="BD1952" s="11"/>
      <c r="BE1952" s="11"/>
      <c r="BF1952" s="11"/>
      <c r="BG1952" s="11"/>
      <c r="BH1952" s="11"/>
      <c r="BI1952" s="11"/>
      <c r="BJ1952" s="11"/>
      <c r="BK1952" s="11"/>
      <c r="BL1952" s="11"/>
      <c r="BM1952" s="11"/>
      <c r="BN1952" s="11"/>
      <c r="BO1952" s="11"/>
      <c r="BP1952" s="11"/>
      <c r="BQ1952" s="11"/>
      <c r="BR1952" s="11"/>
      <c r="BS1952" s="11"/>
      <c r="BT1952" s="11"/>
      <c r="BU1952" s="11"/>
      <c r="BV1952" s="11"/>
      <c r="BW1952" s="11"/>
      <c r="BX1952" s="11"/>
      <c r="BY1952" s="11"/>
      <c r="BZ1952" s="11"/>
      <c r="CA1952" s="11"/>
      <c r="CB1952" s="11"/>
      <c r="CC1952" s="11"/>
      <c r="CD1952" s="29"/>
      <c r="CE1952" s="11"/>
      <c r="CF1952" s="11"/>
      <c r="CG1952" s="29"/>
      <c r="CH1952" s="11"/>
      <c r="CI1952" s="11"/>
      <c r="CJ1952" s="11"/>
    </row>
    <row r="1953" spans="1:88" x14ac:dyDescent="0.2">
      <c r="A1953" s="13"/>
      <c r="B1953" s="13"/>
      <c r="C1953" s="11"/>
      <c r="D1953" s="29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  <c r="V1953" s="11"/>
      <c r="W1953" s="11"/>
      <c r="X1953" s="11"/>
      <c r="Y1953" s="11"/>
      <c r="Z1953" s="11"/>
      <c r="AA1953" s="11"/>
      <c r="AB1953" s="11"/>
      <c r="AC1953" s="11"/>
      <c r="AD1953" s="11"/>
      <c r="AE1953" s="11"/>
      <c r="AF1953" s="11"/>
      <c r="AG1953" s="11"/>
      <c r="AH1953" s="11"/>
      <c r="AI1953" s="11"/>
      <c r="AJ1953" s="11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  <c r="AZ1953" s="11"/>
      <c r="BA1953" s="11"/>
      <c r="BB1953" s="11"/>
      <c r="BC1953" s="11"/>
      <c r="BD1953" s="11"/>
      <c r="BE1953" s="11"/>
      <c r="BF1953" s="11"/>
      <c r="BG1953" s="11"/>
      <c r="BH1953" s="11"/>
      <c r="BI1953" s="11"/>
      <c r="BJ1953" s="11"/>
      <c r="BK1953" s="11"/>
      <c r="BL1953" s="11"/>
      <c r="BM1953" s="11"/>
      <c r="BN1953" s="11"/>
      <c r="BO1953" s="11"/>
      <c r="BP1953" s="11"/>
      <c r="BQ1953" s="11"/>
      <c r="BR1953" s="11"/>
      <c r="BS1953" s="11"/>
      <c r="BT1953" s="11"/>
      <c r="BU1953" s="11"/>
      <c r="BV1953" s="11"/>
      <c r="BW1953" s="11"/>
      <c r="BX1953" s="11"/>
      <c r="BY1953" s="11"/>
      <c r="BZ1953" s="11"/>
      <c r="CA1953" s="11"/>
      <c r="CB1953" s="11"/>
      <c r="CC1953" s="11"/>
      <c r="CD1953" s="29"/>
      <c r="CE1953" s="11"/>
      <c r="CF1953" s="11"/>
      <c r="CG1953" s="29"/>
      <c r="CH1953" s="11"/>
      <c r="CI1953" s="11"/>
      <c r="CJ1953" s="11"/>
    </row>
    <row r="1954" spans="1:88" x14ac:dyDescent="0.2">
      <c r="A1954" s="13"/>
      <c r="B1954" s="13"/>
      <c r="C1954" s="11"/>
      <c r="D1954" s="29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11"/>
      <c r="Z1954" s="11"/>
      <c r="AA1954" s="11"/>
      <c r="AB1954" s="11"/>
      <c r="AC1954" s="11"/>
      <c r="AD1954" s="11"/>
      <c r="AE1954" s="11"/>
      <c r="AF1954" s="11"/>
      <c r="AG1954" s="11"/>
      <c r="AH1954" s="11"/>
      <c r="AI1954" s="11"/>
      <c r="AJ1954" s="11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  <c r="AZ1954" s="11"/>
      <c r="BA1954" s="11"/>
      <c r="BB1954" s="11"/>
      <c r="BC1954" s="11"/>
      <c r="BD1954" s="11"/>
      <c r="BE1954" s="11"/>
      <c r="BF1954" s="11"/>
      <c r="BG1954" s="11"/>
      <c r="BH1954" s="11"/>
      <c r="BI1954" s="11"/>
      <c r="BJ1954" s="11"/>
      <c r="BK1954" s="11"/>
      <c r="BL1954" s="11"/>
      <c r="BM1954" s="11"/>
      <c r="BN1954" s="11"/>
      <c r="BO1954" s="11"/>
      <c r="BP1954" s="11"/>
      <c r="BQ1954" s="11"/>
      <c r="BR1954" s="11"/>
      <c r="BS1954" s="11"/>
      <c r="BT1954" s="11"/>
      <c r="BU1954" s="11"/>
      <c r="BV1954" s="11"/>
      <c r="BW1954" s="11"/>
      <c r="BX1954" s="11"/>
      <c r="BY1954" s="11"/>
      <c r="BZ1954" s="11"/>
      <c r="CA1954" s="11"/>
      <c r="CB1954" s="11"/>
      <c r="CC1954" s="11"/>
      <c r="CD1954" s="29"/>
      <c r="CE1954" s="11"/>
      <c r="CF1954" s="11"/>
      <c r="CG1954" s="29"/>
      <c r="CH1954" s="11"/>
      <c r="CI1954" s="11"/>
      <c r="CJ1954" s="11"/>
    </row>
    <row r="1955" spans="1:88" x14ac:dyDescent="0.2">
      <c r="A1955" s="13"/>
      <c r="B1955" s="13"/>
      <c r="C1955" s="11"/>
      <c r="D1955" s="29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11"/>
      <c r="Z1955" s="11"/>
      <c r="AA1955" s="11"/>
      <c r="AB1955" s="11"/>
      <c r="AC1955" s="11"/>
      <c r="AD1955" s="11"/>
      <c r="AE1955" s="11"/>
      <c r="AF1955" s="11"/>
      <c r="AG1955" s="11"/>
      <c r="AH1955" s="11"/>
      <c r="AI1955" s="11"/>
      <c r="AJ1955" s="11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  <c r="AZ1955" s="11"/>
      <c r="BA1955" s="11"/>
      <c r="BB1955" s="11"/>
      <c r="BC1955" s="11"/>
      <c r="BD1955" s="11"/>
      <c r="BE1955" s="11"/>
      <c r="BF1955" s="11"/>
      <c r="BG1955" s="11"/>
      <c r="BH1955" s="11"/>
      <c r="BI1955" s="11"/>
      <c r="BJ1955" s="11"/>
      <c r="BK1955" s="11"/>
      <c r="BL1955" s="11"/>
      <c r="BM1955" s="11"/>
      <c r="BN1955" s="11"/>
      <c r="BO1955" s="11"/>
      <c r="BP1955" s="11"/>
      <c r="BQ1955" s="11"/>
      <c r="BR1955" s="11"/>
      <c r="BS1955" s="11"/>
      <c r="BT1955" s="11"/>
      <c r="BU1955" s="11"/>
      <c r="BV1955" s="11"/>
      <c r="BW1955" s="11"/>
      <c r="BX1955" s="11"/>
      <c r="BY1955" s="11"/>
      <c r="BZ1955" s="11"/>
      <c r="CA1955" s="11"/>
      <c r="CB1955" s="11"/>
      <c r="CC1955" s="11"/>
      <c r="CD1955" s="29"/>
      <c r="CE1955" s="11"/>
      <c r="CF1955" s="11"/>
      <c r="CG1955" s="29"/>
      <c r="CH1955" s="11"/>
      <c r="CI1955" s="11"/>
      <c r="CJ1955" s="11"/>
    </row>
    <row r="1956" spans="1:88" x14ac:dyDescent="0.2">
      <c r="A1956" s="13"/>
      <c r="B1956" s="13"/>
      <c r="C1956" s="11"/>
      <c r="D1956" s="29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11"/>
      <c r="Z1956" s="11"/>
      <c r="AA1956" s="11"/>
      <c r="AB1956" s="11"/>
      <c r="AC1956" s="11"/>
      <c r="AD1956" s="11"/>
      <c r="AE1956" s="11"/>
      <c r="AF1956" s="11"/>
      <c r="AG1956" s="11"/>
      <c r="AH1956" s="11"/>
      <c r="AI1956" s="11"/>
      <c r="AJ1956" s="11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  <c r="AZ1956" s="11"/>
      <c r="BA1956" s="11"/>
      <c r="BB1956" s="11"/>
      <c r="BC1956" s="11"/>
      <c r="BD1956" s="11"/>
      <c r="BE1956" s="11"/>
      <c r="BF1956" s="11"/>
      <c r="BG1956" s="11"/>
      <c r="BH1956" s="11"/>
      <c r="BI1956" s="11"/>
      <c r="BJ1956" s="11"/>
      <c r="BK1956" s="11"/>
      <c r="BL1956" s="11"/>
      <c r="BM1956" s="11"/>
      <c r="BN1956" s="11"/>
      <c r="BO1956" s="11"/>
      <c r="BP1956" s="11"/>
      <c r="BQ1956" s="11"/>
      <c r="BR1956" s="11"/>
      <c r="BS1956" s="11"/>
      <c r="BT1956" s="11"/>
      <c r="BU1956" s="11"/>
      <c r="BV1956" s="11"/>
      <c r="BW1956" s="11"/>
      <c r="BX1956" s="11"/>
      <c r="BY1956" s="11"/>
      <c r="BZ1956" s="11"/>
      <c r="CA1956" s="11"/>
      <c r="CB1956" s="11"/>
      <c r="CC1956" s="11"/>
      <c r="CD1956" s="29"/>
      <c r="CE1956" s="11"/>
      <c r="CF1956" s="11"/>
      <c r="CG1956" s="29"/>
      <c r="CH1956" s="11"/>
      <c r="CI1956" s="11"/>
      <c r="CJ1956" s="11"/>
    </row>
    <row r="1957" spans="1:88" x14ac:dyDescent="0.2">
      <c r="A1957" s="13"/>
      <c r="B1957" s="13"/>
      <c r="C1957" s="11"/>
      <c r="D1957" s="29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  <c r="Z1957" s="11"/>
      <c r="AA1957" s="11"/>
      <c r="AB1957" s="11"/>
      <c r="AC1957" s="11"/>
      <c r="AD1957" s="11"/>
      <c r="AE1957" s="11"/>
      <c r="AF1957" s="11"/>
      <c r="AG1957" s="11"/>
      <c r="AH1957" s="11"/>
      <c r="AI1957" s="11"/>
      <c r="AJ1957" s="11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  <c r="AZ1957" s="11"/>
      <c r="BA1957" s="11"/>
      <c r="BB1957" s="11"/>
      <c r="BC1957" s="11"/>
      <c r="BD1957" s="11"/>
      <c r="BE1957" s="11"/>
      <c r="BF1957" s="11"/>
      <c r="BG1957" s="11"/>
      <c r="BH1957" s="11"/>
      <c r="BI1957" s="11"/>
      <c r="BJ1957" s="11"/>
      <c r="BK1957" s="11"/>
      <c r="BL1957" s="11"/>
      <c r="BM1957" s="11"/>
      <c r="BN1957" s="11"/>
      <c r="BO1957" s="11"/>
      <c r="BP1957" s="11"/>
      <c r="BQ1957" s="11"/>
      <c r="BR1957" s="11"/>
      <c r="BS1957" s="11"/>
      <c r="BT1957" s="11"/>
      <c r="BU1957" s="11"/>
      <c r="BV1957" s="11"/>
      <c r="BW1957" s="11"/>
      <c r="BX1957" s="11"/>
      <c r="BY1957" s="11"/>
      <c r="BZ1957" s="11"/>
      <c r="CA1957" s="11"/>
      <c r="CB1957" s="11"/>
      <c r="CC1957" s="11"/>
      <c r="CD1957" s="29"/>
      <c r="CE1957" s="11"/>
      <c r="CF1957" s="11"/>
      <c r="CG1957" s="29"/>
      <c r="CH1957" s="11"/>
      <c r="CI1957" s="11"/>
      <c r="CJ1957" s="11"/>
    </row>
    <row r="1958" spans="1:88" x14ac:dyDescent="0.2">
      <c r="A1958" s="13"/>
      <c r="B1958" s="13"/>
      <c r="C1958" s="11"/>
      <c r="D1958" s="29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  <c r="Z1958" s="11"/>
      <c r="AA1958" s="11"/>
      <c r="AB1958" s="11"/>
      <c r="AC1958" s="11"/>
      <c r="AD1958" s="11"/>
      <c r="AE1958" s="11"/>
      <c r="AF1958" s="11"/>
      <c r="AG1958" s="11"/>
      <c r="AH1958" s="11"/>
      <c r="AI1958" s="11"/>
      <c r="AJ1958" s="11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  <c r="AZ1958" s="11"/>
      <c r="BA1958" s="11"/>
      <c r="BB1958" s="11"/>
      <c r="BC1958" s="11"/>
      <c r="BD1958" s="11"/>
      <c r="BE1958" s="11"/>
      <c r="BF1958" s="11"/>
      <c r="BG1958" s="11"/>
      <c r="BH1958" s="11"/>
      <c r="BI1958" s="11"/>
      <c r="BJ1958" s="11"/>
      <c r="BK1958" s="11"/>
      <c r="BL1958" s="11"/>
      <c r="BM1958" s="11"/>
      <c r="BN1958" s="11"/>
      <c r="BO1958" s="11"/>
      <c r="BP1958" s="11"/>
      <c r="BQ1958" s="11"/>
      <c r="BR1958" s="11"/>
      <c r="BS1958" s="11"/>
      <c r="BT1958" s="11"/>
      <c r="BU1958" s="11"/>
      <c r="BV1958" s="11"/>
      <c r="BW1958" s="11"/>
      <c r="BX1958" s="11"/>
      <c r="BY1958" s="11"/>
      <c r="BZ1958" s="11"/>
      <c r="CA1958" s="11"/>
      <c r="CB1958" s="11"/>
      <c r="CC1958" s="11"/>
      <c r="CD1958" s="29"/>
      <c r="CE1958" s="11"/>
      <c r="CF1958" s="11"/>
      <c r="CG1958" s="29"/>
      <c r="CH1958" s="11"/>
      <c r="CI1958" s="11"/>
      <c r="CJ1958" s="11"/>
    </row>
    <row r="1959" spans="1:88" x14ac:dyDescent="0.2">
      <c r="A1959" s="13"/>
      <c r="B1959" s="13"/>
      <c r="C1959" s="11"/>
      <c r="D1959" s="29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  <c r="Z1959" s="11"/>
      <c r="AA1959" s="11"/>
      <c r="AB1959" s="11"/>
      <c r="AC1959" s="11"/>
      <c r="AD1959" s="11"/>
      <c r="AE1959" s="11"/>
      <c r="AF1959" s="11"/>
      <c r="AG1959" s="11"/>
      <c r="AH1959" s="11"/>
      <c r="AI1959" s="11"/>
      <c r="AJ1959" s="11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  <c r="AZ1959" s="11"/>
      <c r="BA1959" s="11"/>
      <c r="BB1959" s="11"/>
      <c r="BC1959" s="11"/>
      <c r="BD1959" s="11"/>
      <c r="BE1959" s="11"/>
      <c r="BF1959" s="11"/>
      <c r="BG1959" s="11"/>
      <c r="BH1959" s="11"/>
      <c r="BI1959" s="11"/>
      <c r="BJ1959" s="11"/>
      <c r="BK1959" s="11"/>
      <c r="BL1959" s="11"/>
      <c r="BM1959" s="11"/>
      <c r="BN1959" s="11"/>
      <c r="BO1959" s="11"/>
      <c r="BP1959" s="11"/>
      <c r="BQ1959" s="11"/>
      <c r="BR1959" s="11"/>
      <c r="BS1959" s="11"/>
      <c r="BT1959" s="11"/>
      <c r="BU1959" s="11"/>
      <c r="BV1959" s="11"/>
      <c r="BW1959" s="11"/>
      <c r="BX1959" s="11"/>
      <c r="BY1959" s="11"/>
      <c r="BZ1959" s="11"/>
      <c r="CA1959" s="11"/>
      <c r="CB1959" s="11"/>
      <c r="CC1959" s="11"/>
      <c r="CD1959" s="29"/>
      <c r="CE1959" s="11"/>
      <c r="CF1959" s="11"/>
      <c r="CG1959" s="29"/>
      <c r="CH1959" s="11"/>
      <c r="CI1959" s="11"/>
      <c r="CJ1959" s="11"/>
    </row>
    <row r="1960" spans="1:88" x14ac:dyDescent="0.2">
      <c r="A1960" s="13"/>
      <c r="B1960" s="13"/>
      <c r="C1960" s="11"/>
      <c r="D1960" s="29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  <c r="Z1960" s="11"/>
      <c r="AA1960" s="11"/>
      <c r="AB1960" s="11"/>
      <c r="AC1960" s="11"/>
      <c r="AD1960" s="11"/>
      <c r="AE1960" s="11"/>
      <c r="AF1960" s="11"/>
      <c r="AG1960" s="11"/>
      <c r="AH1960" s="11"/>
      <c r="AI1960" s="11"/>
      <c r="AJ1960" s="11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  <c r="AZ1960" s="11"/>
      <c r="BA1960" s="11"/>
      <c r="BB1960" s="11"/>
      <c r="BC1960" s="11"/>
      <c r="BD1960" s="11"/>
      <c r="BE1960" s="11"/>
      <c r="BF1960" s="11"/>
      <c r="BG1960" s="11"/>
      <c r="BH1960" s="11"/>
      <c r="BI1960" s="11"/>
      <c r="BJ1960" s="11"/>
      <c r="BK1960" s="11"/>
      <c r="BL1960" s="11"/>
      <c r="BM1960" s="11"/>
      <c r="BN1960" s="11"/>
      <c r="BO1960" s="11"/>
      <c r="BP1960" s="11"/>
      <c r="BQ1960" s="11"/>
      <c r="BR1960" s="11"/>
      <c r="BS1960" s="11"/>
      <c r="BT1960" s="11"/>
      <c r="BU1960" s="11"/>
      <c r="BV1960" s="11"/>
      <c r="BW1960" s="11"/>
      <c r="BX1960" s="11"/>
      <c r="BY1960" s="11"/>
      <c r="BZ1960" s="11"/>
      <c r="CA1960" s="11"/>
      <c r="CB1960" s="11"/>
      <c r="CC1960" s="11"/>
      <c r="CD1960" s="29"/>
      <c r="CE1960" s="11"/>
      <c r="CF1960" s="11"/>
      <c r="CG1960" s="29"/>
      <c r="CH1960" s="11"/>
      <c r="CI1960" s="11"/>
      <c r="CJ1960" s="11"/>
    </row>
    <row r="1961" spans="1:88" x14ac:dyDescent="0.2">
      <c r="A1961" s="13"/>
      <c r="B1961" s="13"/>
      <c r="C1961" s="11"/>
      <c r="D1961" s="29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  <c r="Z1961" s="11"/>
      <c r="AA1961" s="11"/>
      <c r="AB1961" s="11"/>
      <c r="AC1961" s="11"/>
      <c r="AD1961" s="11"/>
      <c r="AE1961" s="11"/>
      <c r="AF1961" s="11"/>
      <c r="AG1961" s="11"/>
      <c r="AH1961" s="11"/>
      <c r="AI1961" s="11"/>
      <c r="AJ1961" s="11"/>
      <c r="AK1961" s="11"/>
      <c r="AL1961" s="11"/>
      <c r="AM1961" s="11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  <c r="AZ1961" s="11"/>
      <c r="BA1961" s="11"/>
      <c r="BB1961" s="11"/>
      <c r="BC1961" s="11"/>
      <c r="BD1961" s="11"/>
      <c r="BE1961" s="11"/>
      <c r="BF1961" s="11"/>
      <c r="BG1961" s="11"/>
      <c r="BH1961" s="11"/>
      <c r="BI1961" s="11"/>
      <c r="BJ1961" s="11"/>
      <c r="BK1961" s="11"/>
      <c r="BL1961" s="11"/>
      <c r="BM1961" s="11"/>
      <c r="BN1961" s="11"/>
      <c r="BO1961" s="11"/>
      <c r="BP1961" s="11"/>
      <c r="BQ1961" s="11"/>
      <c r="BR1961" s="11"/>
      <c r="BS1961" s="11"/>
      <c r="BT1961" s="11"/>
      <c r="BU1961" s="11"/>
      <c r="BV1961" s="11"/>
      <c r="BW1961" s="11"/>
      <c r="BX1961" s="11"/>
      <c r="BY1961" s="11"/>
      <c r="BZ1961" s="11"/>
      <c r="CA1961" s="11"/>
      <c r="CB1961" s="11"/>
      <c r="CC1961" s="11"/>
      <c r="CD1961" s="29"/>
      <c r="CE1961" s="11"/>
      <c r="CF1961" s="11"/>
      <c r="CG1961" s="29"/>
      <c r="CH1961" s="11"/>
      <c r="CI1961" s="11"/>
      <c r="CJ1961" s="11"/>
    </row>
    <row r="1962" spans="1:88" x14ac:dyDescent="0.2">
      <c r="A1962" s="13"/>
      <c r="B1962" s="13"/>
      <c r="C1962" s="11"/>
      <c r="D1962" s="29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  <c r="Z1962" s="11"/>
      <c r="AA1962" s="11"/>
      <c r="AB1962" s="11"/>
      <c r="AC1962" s="11"/>
      <c r="AD1962" s="11"/>
      <c r="AE1962" s="11"/>
      <c r="AF1962" s="11"/>
      <c r="AG1962" s="11"/>
      <c r="AH1962" s="11"/>
      <c r="AI1962" s="11"/>
      <c r="AJ1962" s="11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  <c r="AZ1962" s="11"/>
      <c r="BA1962" s="11"/>
      <c r="BB1962" s="11"/>
      <c r="BC1962" s="11"/>
      <c r="BD1962" s="11"/>
      <c r="BE1962" s="11"/>
      <c r="BF1962" s="11"/>
      <c r="BG1962" s="11"/>
      <c r="BH1962" s="11"/>
      <c r="BI1962" s="11"/>
      <c r="BJ1962" s="11"/>
      <c r="BK1962" s="11"/>
      <c r="BL1962" s="11"/>
      <c r="BM1962" s="11"/>
      <c r="BN1962" s="11"/>
      <c r="BO1962" s="11"/>
      <c r="BP1962" s="11"/>
      <c r="BQ1962" s="11"/>
      <c r="BR1962" s="11"/>
      <c r="BS1962" s="11"/>
      <c r="BT1962" s="11"/>
      <c r="BU1962" s="11"/>
      <c r="BV1962" s="11"/>
      <c r="BW1962" s="11"/>
      <c r="BX1962" s="11"/>
      <c r="BY1962" s="11"/>
      <c r="BZ1962" s="11"/>
      <c r="CA1962" s="11"/>
      <c r="CB1962" s="11"/>
      <c r="CC1962" s="11"/>
      <c r="CD1962" s="29"/>
      <c r="CE1962" s="11"/>
      <c r="CF1962" s="11"/>
      <c r="CG1962" s="29"/>
      <c r="CH1962" s="11"/>
      <c r="CI1962" s="11"/>
      <c r="CJ1962" s="11"/>
    </row>
    <row r="1963" spans="1:88" x14ac:dyDescent="0.2">
      <c r="A1963" s="13"/>
      <c r="B1963" s="13"/>
      <c r="C1963" s="11"/>
      <c r="D1963" s="29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  <c r="Z1963" s="11"/>
      <c r="AA1963" s="11"/>
      <c r="AB1963" s="11"/>
      <c r="AC1963" s="11"/>
      <c r="AD1963" s="11"/>
      <c r="AE1963" s="11"/>
      <c r="AF1963" s="11"/>
      <c r="AG1963" s="11"/>
      <c r="AH1963" s="11"/>
      <c r="AI1963" s="11"/>
      <c r="AJ1963" s="11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  <c r="AZ1963" s="11"/>
      <c r="BA1963" s="11"/>
      <c r="BB1963" s="11"/>
      <c r="BC1963" s="11"/>
      <c r="BD1963" s="11"/>
      <c r="BE1963" s="11"/>
      <c r="BF1963" s="11"/>
      <c r="BG1963" s="11"/>
      <c r="BH1963" s="11"/>
      <c r="BI1963" s="11"/>
      <c r="BJ1963" s="11"/>
      <c r="BK1963" s="11"/>
      <c r="BL1963" s="11"/>
      <c r="BM1963" s="11"/>
      <c r="BN1963" s="11"/>
      <c r="BO1963" s="11"/>
      <c r="BP1963" s="11"/>
      <c r="BQ1963" s="11"/>
      <c r="BR1963" s="11"/>
      <c r="BS1963" s="11"/>
      <c r="BT1963" s="11"/>
      <c r="BU1963" s="11"/>
      <c r="BV1963" s="11"/>
      <c r="BW1963" s="11"/>
      <c r="BX1963" s="11"/>
      <c r="BY1963" s="11"/>
      <c r="BZ1963" s="11"/>
      <c r="CA1963" s="11"/>
      <c r="CB1963" s="11"/>
      <c r="CC1963" s="11"/>
      <c r="CD1963" s="29"/>
      <c r="CE1963" s="11"/>
      <c r="CF1963" s="11"/>
      <c r="CG1963" s="29"/>
      <c r="CH1963" s="11"/>
      <c r="CI1963" s="11"/>
      <c r="CJ1963" s="11"/>
    </row>
    <row r="1964" spans="1:88" x14ac:dyDescent="0.2">
      <c r="A1964" s="13"/>
      <c r="B1964" s="13"/>
      <c r="C1964" s="11"/>
      <c r="D1964" s="29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  <c r="Z1964" s="11"/>
      <c r="AA1964" s="11"/>
      <c r="AB1964" s="11"/>
      <c r="AC1964" s="11"/>
      <c r="AD1964" s="11"/>
      <c r="AE1964" s="11"/>
      <c r="AF1964" s="11"/>
      <c r="AG1964" s="11"/>
      <c r="AH1964" s="11"/>
      <c r="AI1964" s="11"/>
      <c r="AJ1964" s="11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  <c r="AZ1964" s="11"/>
      <c r="BA1964" s="11"/>
      <c r="BB1964" s="11"/>
      <c r="BC1964" s="11"/>
      <c r="BD1964" s="11"/>
      <c r="BE1964" s="11"/>
      <c r="BF1964" s="11"/>
      <c r="BG1964" s="11"/>
      <c r="BH1964" s="11"/>
      <c r="BI1964" s="11"/>
      <c r="BJ1964" s="11"/>
      <c r="BK1964" s="11"/>
      <c r="BL1964" s="11"/>
      <c r="BM1964" s="11"/>
      <c r="BN1964" s="11"/>
      <c r="BO1964" s="11"/>
      <c r="BP1964" s="11"/>
      <c r="BQ1964" s="11"/>
      <c r="BR1964" s="11"/>
      <c r="BS1964" s="11"/>
      <c r="BT1964" s="11"/>
      <c r="BU1964" s="11"/>
      <c r="BV1964" s="11"/>
      <c r="BW1964" s="11"/>
      <c r="BX1964" s="11"/>
      <c r="BY1964" s="11"/>
      <c r="BZ1964" s="11"/>
      <c r="CA1964" s="11"/>
      <c r="CB1964" s="11"/>
      <c r="CC1964" s="11"/>
      <c r="CD1964" s="29"/>
      <c r="CE1964" s="11"/>
      <c r="CF1964" s="11"/>
      <c r="CG1964" s="29"/>
      <c r="CH1964" s="11"/>
      <c r="CI1964" s="11"/>
      <c r="CJ1964" s="11"/>
    </row>
    <row r="1965" spans="1:88" x14ac:dyDescent="0.2">
      <c r="A1965" s="13"/>
      <c r="B1965" s="13"/>
      <c r="C1965" s="11"/>
      <c r="D1965" s="29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  <c r="Z1965" s="11"/>
      <c r="AA1965" s="11"/>
      <c r="AB1965" s="11"/>
      <c r="AC1965" s="11"/>
      <c r="AD1965" s="11"/>
      <c r="AE1965" s="11"/>
      <c r="AF1965" s="11"/>
      <c r="AG1965" s="11"/>
      <c r="AH1965" s="11"/>
      <c r="AI1965" s="11"/>
      <c r="AJ1965" s="11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  <c r="AZ1965" s="11"/>
      <c r="BA1965" s="11"/>
      <c r="BB1965" s="11"/>
      <c r="BC1965" s="11"/>
      <c r="BD1965" s="11"/>
      <c r="BE1965" s="11"/>
      <c r="BF1965" s="11"/>
      <c r="BG1965" s="11"/>
      <c r="BH1965" s="11"/>
      <c r="BI1965" s="11"/>
      <c r="BJ1965" s="11"/>
      <c r="BK1965" s="11"/>
      <c r="BL1965" s="11"/>
      <c r="BM1965" s="11"/>
      <c r="BN1965" s="11"/>
      <c r="BO1965" s="11"/>
      <c r="BP1965" s="11"/>
      <c r="BQ1965" s="11"/>
      <c r="BR1965" s="11"/>
      <c r="BS1965" s="11"/>
      <c r="BT1965" s="11"/>
      <c r="BU1965" s="11"/>
      <c r="BV1965" s="11"/>
      <c r="BW1965" s="11"/>
      <c r="BX1965" s="11"/>
      <c r="BY1965" s="11"/>
      <c r="BZ1965" s="11"/>
      <c r="CA1965" s="11"/>
      <c r="CB1965" s="11"/>
      <c r="CC1965" s="11"/>
      <c r="CD1965" s="29"/>
      <c r="CE1965" s="11"/>
      <c r="CF1965" s="11"/>
      <c r="CG1965" s="29"/>
      <c r="CH1965" s="11"/>
      <c r="CI1965" s="11"/>
      <c r="CJ1965" s="11"/>
    </row>
    <row r="1966" spans="1:88" x14ac:dyDescent="0.2">
      <c r="A1966" s="13"/>
      <c r="B1966" s="13"/>
      <c r="C1966" s="11"/>
      <c r="D1966" s="29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  <c r="Z1966" s="11"/>
      <c r="AA1966" s="11"/>
      <c r="AB1966" s="11"/>
      <c r="AC1966" s="11"/>
      <c r="AD1966" s="11"/>
      <c r="AE1966" s="11"/>
      <c r="AF1966" s="11"/>
      <c r="AG1966" s="11"/>
      <c r="AH1966" s="11"/>
      <c r="AI1966" s="11"/>
      <c r="AJ1966" s="11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  <c r="AZ1966" s="11"/>
      <c r="BA1966" s="11"/>
      <c r="BB1966" s="11"/>
      <c r="BC1966" s="11"/>
      <c r="BD1966" s="11"/>
      <c r="BE1966" s="11"/>
      <c r="BF1966" s="11"/>
      <c r="BG1966" s="11"/>
      <c r="BH1966" s="11"/>
      <c r="BI1966" s="11"/>
      <c r="BJ1966" s="11"/>
      <c r="BK1966" s="11"/>
      <c r="BL1966" s="11"/>
      <c r="BM1966" s="11"/>
      <c r="BN1966" s="11"/>
      <c r="BO1966" s="11"/>
      <c r="BP1966" s="11"/>
      <c r="BQ1966" s="11"/>
      <c r="BR1966" s="11"/>
      <c r="BS1966" s="11"/>
      <c r="BT1966" s="11"/>
      <c r="BU1966" s="11"/>
      <c r="BV1966" s="11"/>
      <c r="BW1966" s="11"/>
      <c r="BX1966" s="11"/>
      <c r="BY1966" s="11"/>
      <c r="BZ1966" s="11"/>
      <c r="CA1966" s="11"/>
      <c r="CB1966" s="11"/>
      <c r="CC1966" s="11"/>
      <c r="CD1966" s="29"/>
      <c r="CE1966" s="11"/>
      <c r="CF1966" s="11"/>
      <c r="CG1966" s="29"/>
      <c r="CH1966" s="11"/>
      <c r="CI1966" s="11"/>
      <c r="CJ1966" s="11"/>
    </row>
    <row r="1967" spans="1:88" x14ac:dyDescent="0.2">
      <c r="A1967" s="13"/>
      <c r="B1967" s="13"/>
      <c r="C1967" s="11"/>
      <c r="D1967" s="29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  <c r="Z1967" s="11"/>
      <c r="AA1967" s="11"/>
      <c r="AB1967" s="11"/>
      <c r="AC1967" s="11"/>
      <c r="AD1967" s="11"/>
      <c r="AE1967" s="11"/>
      <c r="AF1967" s="11"/>
      <c r="AG1967" s="11"/>
      <c r="AH1967" s="11"/>
      <c r="AI1967" s="11"/>
      <c r="AJ1967" s="11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  <c r="AZ1967" s="11"/>
      <c r="BA1967" s="11"/>
      <c r="BB1967" s="11"/>
      <c r="BC1967" s="11"/>
      <c r="BD1967" s="11"/>
      <c r="BE1967" s="11"/>
      <c r="BF1967" s="11"/>
      <c r="BG1967" s="11"/>
      <c r="BH1967" s="11"/>
      <c r="BI1967" s="11"/>
      <c r="BJ1967" s="11"/>
      <c r="BK1967" s="11"/>
      <c r="BL1967" s="11"/>
      <c r="BM1967" s="11"/>
      <c r="BN1967" s="11"/>
      <c r="BO1967" s="11"/>
      <c r="BP1967" s="11"/>
      <c r="BQ1967" s="11"/>
      <c r="BR1967" s="11"/>
      <c r="BS1967" s="11"/>
      <c r="BT1967" s="11"/>
      <c r="BU1967" s="11"/>
      <c r="BV1967" s="11"/>
      <c r="BW1967" s="11"/>
      <c r="BX1967" s="11"/>
      <c r="BY1967" s="11"/>
      <c r="BZ1967" s="11"/>
      <c r="CA1967" s="11"/>
      <c r="CB1967" s="11"/>
      <c r="CC1967" s="11"/>
      <c r="CD1967" s="29"/>
      <c r="CE1967" s="11"/>
      <c r="CF1967" s="11"/>
      <c r="CG1967" s="29"/>
      <c r="CH1967" s="11"/>
      <c r="CI1967" s="11"/>
      <c r="CJ1967" s="11"/>
    </row>
    <row r="1968" spans="1:88" x14ac:dyDescent="0.2">
      <c r="A1968" s="13"/>
      <c r="B1968" s="13"/>
      <c r="C1968" s="11"/>
      <c r="D1968" s="29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  <c r="Z1968" s="11"/>
      <c r="AA1968" s="11"/>
      <c r="AB1968" s="11"/>
      <c r="AC1968" s="11"/>
      <c r="AD1968" s="11"/>
      <c r="AE1968" s="11"/>
      <c r="AF1968" s="11"/>
      <c r="AG1968" s="11"/>
      <c r="AH1968" s="11"/>
      <c r="AI1968" s="11"/>
      <c r="AJ1968" s="11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  <c r="AZ1968" s="11"/>
      <c r="BA1968" s="11"/>
      <c r="BB1968" s="11"/>
      <c r="BC1968" s="11"/>
      <c r="BD1968" s="11"/>
      <c r="BE1968" s="11"/>
      <c r="BF1968" s="11"/>
      <c r="BG1968" s="11"/>
      <c r="BH1968" s="11"/>
      <c r="BI1968" s="11"/>
      <c r="BJ1968" s="11"/>
      <c r="BK1968" s="11"/>
      <c r="BL1968" s="11"/>
      <c r="BM1968" s="11"/>
      <c r="BN1968" s="11"/>
      <c r="BO1968" s="11"/>
      <c r="BP1968" s="11"/>
      <c r="BQ1968" s="11"/>
      <c r="BR1968" s="11"/>
      <c r="BS1968" s="11"/>
      <c r="BT1968" s="11"/>
      <c r="BU1968" s="11"/>
      <c r="BV1968" s="11"/>
      <c r="BW1968" s="11"/>
      <c r="BX1968" s="11"/>
      <c r="BY1968" s="11"/>
      <c r="BZ1968" s="11"/>
      <c r="CA1968" s="11"/>
      <c r="CB1968" s="11"/>
      <c r="CC1968" s="11"/>
      <c r="CD1968" s="29"/>
      <c r="CE1968" s="11"/>
      <c r="CF1968" s="11"/>
      <c r="CG1968" s="29"/>
      <c r="CH1968" s="11"/>
      <c r="CI1968" s="11"/>
      <c r="CJ1968" s="11"/>
    </row>
    <row r="1969" spans="1:88" x14ac:dyDescent="0.2">
      <c r="A1969" s="13"/>
      <c r="B1969" s="13"/>
      <c r="C1969" s="11"/>
      <c r="D1969" s="29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  <c r="Z1969" s="11"/>
      <c r="AA1969" s="11"/>
      <c r="AB1969" s="11"/>
      <c r="AC1969" s="11"/>
      <c r="AD1969" s="11"/>
      <c r="AE1969" s="11"/>
      <c r="AF1969" s="11"/>
      <c r="AG1969" s="11"/>
      <c r="AH1969" s="11"/>
      <c r="AI1969" s="11"/>
      <c r="AJ1969" s="11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  <c r="AZ1969" s="11"/>
      <c r="BA1969" s="11"/>
      <c r="BB1969" s="11"/>
      <c r="BC1969" s="11"/>
      <c r="BD1969" s="11"/>
      <c r="BE1969" s="11"/>
      <c r="BF1969" s="11"/>
      <c r="BG1969" s="11"/>
      <c r="BH1969" s="11"/>
      <c r="BI1969" s="11"/>
      <c r="BJ1969" s="11"/>
      <c r="BK1969" s="11"/>
      <c r="BL1969" s="11"/>
      <c r="BM1969" s="11"/>
      <c r="BN1969" s="11"/>
      <c r="BO1969" s="11"/>
      <c r="BP1969" s="11"/>
      <c r="BQ1969" s="11"/>
      <c r="BR1969" s="11"/>
      <c r="BS1969" s="11"/>
      <c r="BT1969" s="11"/>
      <c r="BU1969" s="11"/>
      <c r="BV1969" s="11"/>
      <c r="BW1969" s="11"/>
      <c r="BX1969" s="11"/>
      <c r="BY1969" s="11"/>
      <c r="BZ1969" s="11"/>
      <c r="CA1969" s="11"/>
      <c r="CB1969" s="11"/>
      <c r="CC1969" s="11"/>
      <c r="CD1969" s="29"/>
      <c r="CE1969" s="11"/>
      <c r="CF1969" s="11"/>
      <c r="CG1969" s="29"/>
      <c r="CH1969" s="11"/>
      <c r="CI1969" s="11"/>
      <c r="CJ1969" s="11"/>
    </row>
    <row r="1970" spans="1:88" x14ac:dyDescent="0.2">
      <c r="A1970" s="13"/>
      <c r="B1970" s="13"/>
      <c r="C1970" s="11"/>
      <c r="D1970" s="29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  <c r="Z1970" s="11"/>
      <c r="AA1970" s="11"/>
      <c r="AB1970" s="11"/>
      <c r="AC1970" s="11"/>
      <c r="AD1970" s="11"/>
      <c r="AE1970" s="11"/>
      <c r="AF1970" s="11"/>
      <c r="AG1970" s="11"/>
      <c r="AH1970" s="11"/>
      <c r="AI1970" s="11"/>
      <c r="AJ1970" s="11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  <c r="AZ1970" s="11"/>
      <c r="BA1970" s="11"/>
      <c r="BB1970" s="11"/>
      <c r="BC1970" s="11"/>
      <c r="BD1970" s="11"/>
      <c r="BE1970" s="11"/>
      <c r="BF1970" s="11"/>
      <c r="BG1970" s="11"/>
      <c r="BH1970" s="11"/>
      <c r="BI1970" s="11"/>
      <c r="BJ1970" s="11"/>
      <c r="BK1970" s="11"/>
      <c r="BL1970" s="11"/>
      <c r="BM1970" s="11"/>
      <c r="BN1970" s="11"/>
      <c r="BO1970" s="11"/>
      <c r="BP1970" s="11"/>
      <c r="BQ1970" s="11"/>
      <c r="BR1970" s="11"/>
      <c r="BS1970" s="11"/>
      <c r="BT1970" s="11"/>
      <c r="BU1970" s="11"/>
      <c r="BV1970" s="11"/>
      <c r="BW1970" s="11"/>
      <c r="BX1970" s="11"/>
      <c r="BY1970" s="11"/>
      <c r="BZ1970" s="11"/>
      <c r="CA1970" s="11"/>
      <c r="CB1970" s="11"/>
      <c r="CC1970" s="11"/>
      <c r="CD1970" s="29"/>
      <c r="CE1970" s="11"/>
      <c r="CF1970" s="11"/>
      <c r="CG1970" s="29"/>
      <c r="CH1970" s="11"/>
      <c r="CI1970" s="11"/>
      <c r="CJ1970" s="11"/>
    </row>
    <row r="1971" spans="1:88" x14ac:dyDescent="0.2">
      <c r="A1971" s="13"/>
      <c r="B1971" s="13"/>
      <c r="C1971" s="11"/>
      <c r="D1971" s="29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  <c r="Z1971" s="11"/>
      <c r="AA1971" s="11"/>
      <c r="AB1971" s="11"/>
      <c r="AC1971" s="11"/>
      <c r="AD1971" s="11"/>
      <c r="AE1971" s="11"/>
      <c r="AF1971" s="11"/>
      <c r="AG1971" s="11"/>
      <c r="AH1971" s="11"/>
      <c r="AI1971" s="11"/>
      <c r="AJ1971" s="11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  <c r="AZ1971" s="11"/>
      <c r="BA1971" s="11"/>
      <c r="BB1971" s="11"/>
      <c r="BC1971" s="11"/>
      <c r="BD1971" s="11"/>
      <c r="BE1971" s="11"/>
      <c r="BF1971" s="11"/>
      <c r="BG1971" s="11"/>
      <c r="BH1971" s="11"/>
      <c r="BI1971" s="11"/>
      <c r="BJ1971" s="11"/>
      <c r="BK1971" s="11"/>
      <c r="BL1971" s="11"/>
      <c r="BM1971" s="11"/>
      <c r="BN1971" s="11"/>
      <c r="BO1971" s="11"/>
      <c r="BP1971" s="11"/>
      <c r="BQ1971" s="11"/>
      <c r="BR1971" s="11"/>
      <c r="BS1971" s="11"/>
      <c r="BT1971" s="11"/>
      <c r="BU1971" s="11"/>
      <c r="BV1971" s="11"/>
      <c r="BW1971" s="11"/>
      <c r="BX1971" s="11"/>
      <c r="BY1971" s="11"/>
      <c r="BZ1971" s="11"/>
      <c r="CA1971" s="11"/>
      <c r="CB1971" s="11"/>
      <c r="CC1971" s="11"/>
      <c r="CD1971" s="29"/>
      <c r="CE1971" s="11"/>
      <c r="CF1971" s="11"/>
      <c r="CG1971" s="29"/>
      <c r="CH1971" s="11"/>
      <c r="CI1971" s="11"/>
      <c r="CJ1971" s="11"/>
    </row>
    <row r="1972" spans="1:88" x14ac:dyDescent="0.2">
      <c r="A1972" s="13"/>
      <c r="B1972" s="13"/>
      <c r="C1972" s="11"/>
      <c r="D1972" s="29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  <c r="Z1972" s="11"/>
      <c r="AA1972" s="11"/>
      <c r="AB1972" s="11"/>
      <c r="AC1972" s="11"/>
      <c r="AD1972" s="11"/>
      <c r="AE1972" s="11"/>
      <c r="AF1972" s="11"/>
      <c r="AG1972" s="11"/>
      <c r="AH1972" s="11"/>
      <c r="AI1972" s="11"/>
      <c r="AJ1972" s="11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  <c r="AZ1972" s="11"/>
      <c r="BA1972" s="11"/>
      <c r="BB1972" s="11"/>
      <c r="BC1972" s="11"/>
      <c r="BD1972" s="11"/>
      <c r="BE1972" s="11"/>
      <c r="BF1972" s="11"/>
      <c r="BG1972" s="11"/>
      <c r="BH1972" s="11"/>
      <c r="BI1972" s="11"/>
      <c r="BJ1972" s="11"/>
      <c r="BK1972" s="11"/>
      <c r="BL1972" s="11"/>
      <c r="BM1972" s="11"/>
      <c r="BN1972" s="11"/>
      <c r="BO1972" s="11"/>
      <c r="BP1972" s="11"/>
      <c r="BQ1972" s="11"/>
      <c r="BR1972" s="11"/>
      <c r="BS1972" s="11"/>
      <c r="BT1972" s="11"/>
      <c r="BU1972" s="11"/>
      <c r="BV1972" s="11"/>
      <c r="BW1972" s="11"/>
      <c r="BX1972" s="11"/>
      <c r="BY1972" s="11"/>
      <c r="BZ1972" s="11"/>
      <c r="CA1972" s="11"/>
      <c r="CB1972" s="11"/>
      <c r="CC1972" s="11"/>
      <c r="CD1972" s="29"/>
      <c r="CE1972" s="11"/>
      <c r="CF1972" s="11"/>
      <c r="CG1972" s="29"/>
      <c r="CH1972" s="11"/>
      <c r="CI1972" s="11"/>
      <c r="CJ1972" s="11"/>
    </row>
    <row r="1973" spans="1:88" x14ac:dyDescent="0.2">
      <c r="A1973" s="13"/>
      <c r="B1973" s="13"/>
      <c r="C1973" s="11"/>
      <c r="D1973" s="29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  <c r="Z1973" s="11"/>
      <c r="AA1973" s="11"/>
      <c r="AB1973" s="11"/>
      <c r="AC1973" s="11"/>
      <c r="AD1973" s="11"/>
      <c r="AE1973" s="11"/>
      <c r="AF1973" s="11"/>
      <c r="AG1973" s="11"/>
      <c r="AH1973" s="11"/>
      <c r="AI1973" s="11"/>
      <c r="AJ1973" s="11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  <c r="AZ1973" s="11"/>
      <c r="BA1973" s="11"/>
      <c r="BB1973" s="11"/>
      <c r="BC1973" s="11"/>
      <c r="BD1973" s="11"/>
      <c r="BE1973" s="11"/>
      <c r="BF1973" s="11"/>
      <c r="BG1973" s="11"/>
      <c r="BH1973" s="11"/>
      <c r="BI1973" s="11"/>
      <c r="BJ1973" s="11"/>
      <c r="BK1973" s="11"/>
      <c r="BL1973" s="11"/>
      <c r="BM1973" s="11"/>
      <c r="BN1973" s="11"/>
      <c r="BO1973" s="11"/>
      <c r="BP1973" s="11"/>
      <c r="BQ1973" s="11"/>
      <c r="BR1973" s="11"/>
      <c r="BS1973" s="11"/>
      <c r="BT1973" s="11"/>
      <c r="BU1973" s="11"/>
      <c r="BV1973" s="11"/>
      <c r="BW1973" s="11"/>
      <c r="BX1973" s="11"/>
      <c r="BY1973" s="11"/>
      <c r="BZ1973" s="11"/>
      <c r="CA1973" s="11"/>
      <c r="CB1973" s="11"/>
      <c r="CC1973" s="11"/>
      <c r="CD1973" s="29"/>
      <c r="CE1973" s="11"/>
      <c r="CF1973" s="11"/>
      <c r="CG1973" s="29"/>
      <c r="CH1973" s="11"/>
      <c r="CI1973" s="11"/>
      <c r="CJ1973" s="11"/>
    </row>
    <row r="1974" spans="1:88" x14ac:dyDescent="0.2">
      <c r="A1974" s="13"/>
      <c r="B1974" s="13"/>
      <c r="C1974" s="11"/>
      <c r="D1974" s="29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  <c r="Z1974" s="11"/>
      <c r="AA1974" s="11"/>
      <c r="AB1974" s="11"/>
      <c r="AC1974" s="11"/>
      <c r="AD1974" s="11"/>
      <c r="AE1974" s="11"/>
      <c r="AF1974" s="11"/>
      <c r="AG1974" s="11"/>
      <c r="AH1974" s="11"/>
      <c r="AI1974" s="11"/>
      <c r="AJ1974" s="11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  <c r="AZ1974" s="11"/>
      <c r="BA1974" s="11"/>
      <c r="BB1974" s="11"/>
      <c r="BC1974" s="11"/>
      <c r="BD1974" s="11"/>
      <c r="BE1974" s="11"/>
      <c r="BF1974" s="11"/>
      <c r="BG1974" s="11"/>
      <c r="BH1974" s="11"/>
      <c r="BI1974" s="11"/>
      <c r="BJ1974" s="11"/>
      <c r="BK1974" s="11"/>
      <c r="BL1974" s="11"/>
      <c r="BM1974" s="11"/>
      <c r="BN1974" s="11"/>
      <c r="BO1974" s="11"/>
      <c r="BP1974" s="11"/>
      <c r="BQ1974" s="11"/>
      <c r="BR1974" s="11"/>
      <c r="BS1974" s="11"/>
      <c r="BT1974" s="11"/>
      <c r="BU1974" s="11"/>
      <c r="BV1974" s="11"/>
      <c r="BW1974" s="11"/>
      <c r="BX1974" s="11"/>
      <c r="BY1974" s="11"/>
      <c r="BZ1974" s="11"/>
      <c r="CA1974" s="11"/>
      <c r="CB1974" s="11"/>
      <c r="CC1974" s="11"/>
      <c r="CD1974" s="29"/>
      <c r="CE1974" s="11"/>
      <c r="CF1974" s="11"/>
      <c r="CG1974" s="29"/>
      <c r="CH1974" s="11"/>
      <c r="CI1974" s="11"/>
      <c r="CJ1974" s="11"/>
    </row>
    <row r="1975" spans="1:88" x14ac:dyDescent="0.2">
      <c r="A1975" s="13"/>
      <c r="B1975" s="13"/>
      <c r="C1975" s="11"/>
      <c r="D1975" s="29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  <c r="Z1975" s="11"/>
      <c r="AA1975" s="11"/>
      <c r="AB1975" s="11"/>
      <c r="AC1975" s="11"/>
      <c r="AD1975" s="11"/>
      <c r="AE1975" s="11"/>
      <c r="AF1975" s="11"/>
      <c r="AG1975" s="11"/>
      <c r="AH1975" s="11"/>
      <c r="AI1975" s="11"/>
      <c r="AJ1975" s="11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  <c r="AZ1975" s="11"/>
      <c r="BA1975" s="11"/>
      <c r="BB1975" s="11"/>
      <c r="BC1975" s="11"/>
      <c r="BD1975" s="11"/>
      <c r="BE1975" s="11"/>
      <c r="BF1975" s="11"/>
      <c r="BG1975" s="11"/>
      <c r="BH1975" s="11"/>
      <c r="BI1975" s="11"/>
      <c r="BJ1975" s="11"/>
      <c r="BK1975" s="11"/>
      <c r="BL1975" s="11"/>
      <c r="BM1975" s="11"/>
      <c r="BN1975" s="11"/>
      <c r="BO1975" s="11"/>
      <c r="BP1975" s="11"/>
      <c r="BQ1975" s="11"/>
      <c r="BR1975" s="11"/>
      <c r="BS1975" s="11"/>
      <c r="BT1975" s="11"/>
      <c r="BU1975" s="11"/>
      <c r="BV1975" s="11"/>
      <c r="BW1975" s="11"/>
      <c r="BX1975" s="11"/>
      <c r="BY1975" s="11"/>
      <c r="BZ1975" s="11"/>
      <c r="CA1975" s="11"/>
      <c r="CB1975" s="11"/>
      <c r="CC1975" s="11"/>
      <c r="CD1975" s="29"/>
      <c r="CE1975" s="11"/>
      <c r="CF1975" s="11"/>
      <c r="CG1975" s="29"/>
      <c r="CH1975" s="11"/>
      <c r="CI1975" s="11"/>
      <c r="CJ1975" s="11"/>
    </row>
    <row r="1976" spans="1:88" x14ac:dyDescent="0.2">
      <c r="A1976" s="13"/>
      <c r="B1976" s="13"/>
      <c r="C1976" s="11"/>
      <c r="D1976" s="29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  <c r="Z1976" s="11"/>
      <c r="AA1976" s="11"/>
      <c r="AB1976" s="11"/>
      <c r="AC1976" s="11"/>
      <c r="AD1976" s="11"/>
      <c r="AE1976" s="11"/>
      <c r="AF1976" s="11"/>
      <c r="AG1976" s="11"/>
      <c r="AH1976" s="11"/>
      <c r="AI1976" s="11"/>
      <c r="AJ1976" s="11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  <c r="AZ1976" s="11"/>
      <c r="BA1976" s="11"/>
      <c r="BB1976" s="11"/>
      <c r="BC1976" s="11"/>
      <c r="BD1976" s="11"/>
      <c r="BE1976" s="11"/>
      <c r="BF1976" s="11"/>
      <c r="BG1976" s="11"/>
      <c r="BH1976" s="11"/>
      <c r="BI1976" s="11"/>
      <c r="BJ1976" s="11"/>
      <c r="BK1976" s="11"/>
      <c r="BL1976" s="11"/>
      <c r="BM1976" s="11"/>
      <c r="BN1976" s="11"/>
      <c r="BO1976" s="11"/>
      <c r="BP1976" s="11"/>
      <c r="BQ1976" s="11"/>
      <c r="BR1976" s="11"/>
      <c r="BS1976" s="11"/>
      <c r="BT1976" s="11"/>
      <c r="BU1976" s="11"/>
      <c r="BV1976" s="11"/>
      <c r="BW1976" s="11"/>
      <c r="BX1976" s="11"/>
      <c r="BY1976" s="11"/>
      <c r="BZ1976" s="11"/>
      <c r="CA1976" s="11"/>
      <c r="CB1976" s="11"/>
      <c r="CC1976" s="11"/>
      <c r="CD1976" s="29"/>
      <c r="CE1976" s="11"/>
      <c r="CF1976" s="11"/>
      <c r="CG1976" s="29"/>
      <c r="CH1976" s="11"/>
      <c r="CI1976" s="11"/>
      <c r="CJ1976" s="11"/>
    </row>
    <row r="1977" spans="1:88" x14ac:dyDescent="0.2">
      <c r="A1977" s="13"/>
      <c r="B1977" s="13"/>
      <c r="C1977" s="11"/>
      <c r="D1977" s="29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  <c r="Z1977" s="11"/>
      <c r="AA1977" s="11"/>
      <c r="AB1977" s="11"/>
      <c r="AC1977" s="11"/>
      <c r="AD1977" s="11"/>
      <c r="AE1977" s="11"/>
      <c r="AF1977" s="11"/>
      <c r="AG1977" s="11"/>
      <c r="AH1977" s="11"/>
      <c r="AI1977" s="11"/>
      <c r="AJ1977" s="11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  <c r="AZ1977" s="11"/>
      <c r="BA1977" s="11"/>
      <c r="BB1977" s="11"/>
      <c r="BC1977" s="11"/>
      <c r="BD1977" s="11"/>
      <c r="BE1977" s="11"/>
      <c r="BF1977" s="11"/>
      <c r="BG1977" s="11"/>
      <c r="BH1977" s="11"/>
      <c r="BI1977" s="11"/>
      <c r="BJ1977" s="11"/>
      <c r="BK1977" s="11"/>
      <c r="BL1977" s="11"/>
      <c r="BM1977" s="11"/>
      <c r="BN1977" s="11"/>
      <c r="BO1977" s="11"/>
      <c r="BP1977" s="11"/>
      <c r="BQ1977" s="11"/>
      <c r="BR1977" s="11"/>
      <c r="BS1977" s="11"/>
      <c r="BT1977" s="11"/>
      <c r="BU1977" s="11"/>
      <c r="BV1977" s="11"/>
      <c r="BW1977" s="11"/>
      <c r="BX1977" s="11"/>
      <c r="BY1977" s="11"/>
      <c r="BZ1977" s="11"/>
      <c r="CA1977" s="11"/>
      <c r="CB1977" s="11"/>
      <c r="CC1977" s="11"/>
      <c r="CD1977" s="29"/>
      <c r="CE1977" s="11"/>
      <c r="CF1977" s="11"/>
      <c r="CG1977" s="29"/>
      <c r="CH1977" s="11"/>
      <c r="CI1977" s="11"/>
      <c r="CJ1977" s="11"/>
    </row>
    <row r="1978" spans="1:88" x14ac:dyDescent="0.2">
      <c r="A1978" s="13"/>
      <c r="B1978" s="13"/>
      <c r="C1978" s="11"/>
      <c r="D1978" s="29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  <c r="Z1978" s="11"/>
      <c r="AA1978" s="11"/>
      <c r="AB1978" s="11"/>
      <c r="AC1978" s="11"/>
      <c r="AD1978" s="11"/>
      <c r="AE1978" s="11"/>
      <c r="AF1978" s="11"/>
      <c r="AG1978" s="11"/>
      <c r="AH1978" s="11"/>
      <c r="AI1978" s="11"/>
      <c r="AJ1978" s="11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  <c r="AZ1978" s="11"/>
      <c r="BA1978" s="11"/>
      <c r="BB1978" s="11"/>
      <c r="BC1978" s="11"/>
      <c r="BD1978" s="11"/>
      <c r="BE1978" s="11"/>
      <c r="BF1978" s="11"/>
      <c r="BG1978" s="11"/>
      <c r="BH1978" s="11"/>
      <c r="BI1978" s="11"/>
      <c r="BJ1978" s="11"/>
      <c r="BK1978" s="11"/>
      <c r="BL1978" s="11"/>
      <c r="BM1978" s="11"/>
      <c r="BN1978" s="11"/>
      <c r="BO1978" s="11"/>
      <c r="BP1978" s="11"/>
      <c r="BQ1978" s="11"/>
      <c r="BR1978" s="11"/>
      <c r="BS1978" s="11"/>
      <c r="BT1978" s="11"/>
      <c r="BU1978" s="11"/>
      <c r="BV1978" s="11"/>
      <c r="BW1978" s="11"/>
      <c r="BX1978" s="11"/>
      <c r="BY1978" s="11"/>
      <c r="BZ1978" s="11"/>
      <c r="CA1978" s="11"/>
      <c r="CB1978" s="11"/>
      <c r="CC1978" s="11"/>
      <c r="CD1978" s="29"/>
      <c r="CE1978" s="11"/>
      <c r="CF1978" s="11"/>
      <c r="CG1978" s="29"/>
      <c r="CH1978" s="11"/>
      <c r="CI1978" s="11"/>
      <c r="CJ1978" s="11"/>
    </row>
    <row r="1979" spans="1:88" x14ac:dyDescent="0.2">
      <c r="A1979" s="13"/>
      <c r="B1979" s="13"/>
      <c r="C1979" s="11"/>
      <c r="D1979" s="29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  <c r="Z1979" s="11"/>
      <c r="AA1979" s="11"/>
      <c r="AB1979" s="11"/>
      <c r="AC1979" s="11"/>
      <c r="AD1979" s="11"/>
      <c r="AE1979" s="11"/>
      <c r="AF1979" s="11"/>
      <c r="AG1979" s="11"/>
      <c r="AH1979" s="11"/>
      <c r="AI1979" s="11"/>
      <c r="AJ1979" s="11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  <c r="AZ1979" s="11"/>
      <c r="BA1979" s="11"/>
      <c r="BB1979" s="11"/>
      <c r="BC1979" s="11"/>
      <c r="BD1979" s="11"/>
      <c r="BE1979" s="11"/>
      <c r="BF1979" s="11"/>
      <c r="BG1979" s="11"/>
      <c r="BH1979" s="11"/>
      <c r="BI1979" s="11"/>
      <c r="BJ1979" s="11"/>
      <c r="BK1979" s="11"/>
      <c r="BL1979" s="11"/>
      <c r="BM1979" s="11"/>
      <c r="BN1979" s="11"/>
      <c r="BO1979" s="11"/>
      <c r="BP1979" s="11"/>
      <c r="BQ1979" s="11"/>
      <c r="BR1979" s="11"/>
      <c r="BS1979" s="11"/>
      <c r="BT1979" s="11"/>
      <c r="BU1979" s="11"/>
      <c r="BV1979" s="11"/>
      <c r="BW1979" s="11"/>
      <c r="BX1979" s="11"/>
      <c r="BY1979" s="11"/>
      <c r="BZ1979" s="11"/>
      <c r="CA1979" s="11"/>
      <c r="CB1979" s="11"/>
      <c r="CC1979" s="11"/>
      <c r="CD1979" s="29"/>
      <c r="CE1979" s="11"/>
      <c r="CF1979" s="11"/>
      <c r="CG1979" s="29"/>
      <c r="CH1979" s="11"/>
      <c r="CI1979" s="11"/>
      <c r="CJ1979" s="11"/>
    </row>
    <row r="1980" spans="1:88" x14ac:dyDescent="0.2">
      <c r="A1980" s="13"/>
      <c r="B1980" s="13"/>
      <c r="C1980" s="11"/>
      <c r="D1980" s="29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  <c r="Z1980" s="11"/>
      <c r="AA1980" s="11"/>
      <c r="AB1980" s="11"/>
      <c r="AC1980" s="11"/>
      <c r="AD1980" s="11"/>
      <c r="AE1980" s="11"/>
      <c r="AF1980" s="11"/>
      <c r="AG1980" s="11"/>
      <c r="AH1980" s="11"/>
      <c r="AI1980" s="11"/>
      <c r="AJ1980" s="11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  <c r="AZ1980" s="11"/>
      <c r="BA1980" s="11"/>
      <c r="BB1980" s="11"/>
      <c r="BC1980" s="11"/>
      <c r="BD1980" s="11"/>
      <c r="BE1980" s="11"/>
      <c r="BF1980" s="11"/>
      <c r="BG1980" s="11"/>
      <c r="BH1980" s="11"/>
      <c r="BI1980" s="11"/>
      <c r="BJ1980" s="11"/>
      <c r="BK1980" s="11"/>
      <c r="BL1980" s="11"/>
      <c r="BM1980" s="11"/>
      <c r="BN1980" s="11"/>
      <c r="BO1980" s="11"/>
      <c r="BP1980" s="11"/>
      <c r="BQ1980" s="11"/>
      <c r="BR1980" s="11"/>
      <c r="BS1980" s="11"/>
      <c r="BT1980" s="11"/>
      <c r="BU1980" s="11"/>
      <c r="BV1980" s="11"/>
      <c r="BW1980" s="11"/>
      <c r="BX1980" s="11"/>
      <c r="BY1980" s="11"/>
      <c r="BZ1980" s="11"/>
      <c r="CA1980" s="11"/>
      <c r="CB1980" s="11"/>
      <c r="CC1980" s="11"/>
      <c r="CD1980" s="29"/>
      <c r="CE1980" s="11"/>
      <c r="CF1980" s="11"/>
      <c r="CG1980" s="29"/>
      <c r="CH1980" s="11"/>
      <c r="CI1980" s="11"/>
      <c r="CJ1980" s="11"/>
    </row>
    <row r="1981" spans="1:88" x14ac:dyDescent="0.2">
      <c r="A1981" s="13"/>
      <c r="B1981" s="13"/>
      <c r="C1981" s="11"/>
      <c r="D1981" s="29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  <c r="V1981" s="11"/>
      <c r="W1981" s="11"/>
      <c r="X1981" s="11"/>
      <c r="Y1981" s="11"/>
      <c r="Z1981" s="11"/>
      <c r="AA1981" s="11"/>
      <c r="AB1981" s="11"/>
      <c r="AC1981" s="11"/>
      <c r="AD1981" s="11"/>
      <c r="AE1981" s="11"/>
      <c r="AF1981" s="11"/>
      <c r="AG1981" s="11"/>
      <c r="AH1981" s="11"/>
      <c r="AI1981" s="11"/>
      <c r="AJ1981" s="11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  <c r="AZ1981" s="11"/>
      <c r="BA1981" s="11"/>
      <c r="BB1981" s="11"/>
      <c r="BC1981" s="11"/>
      <c r="BD1981" s="11"/>
      <c r="BE1981" s="11"/>
      <c r="BF1981" s="11"/>
      <c r="BG1981" s="11"/>
      <c r="BH1981" s="11"/>
      <c r="BI1981" s="11"/>
      <c r="BJ1981" s="11"/>
      <c r="BK1981" s="11"/>
      <c r="BL1981" s="11"/>
      <c r="BM1981" s="11"/>
      <c r="BN1981" s="11"/>
      <c r="BO1981" s="11"/>
      <c r="BP1981" s="11"/>
      <c r="BQ1981" s="11"/>
      <c r="BR1981" s="11"/>
      <c r="BS1981" s="11"/>
      <c r="BT1981" s="11"/>
      <c r="BU1981" s="11"/>
      <c r="BV1981" s="11"/>
      <c r="BW1981" s="11"/>
      <c r="BX1981" s="11"/>
      <c r="BY1981" s="11"/>
      <c r="BZ1981" s="11"/>
      <c r="CA1981" s="11"/>
      <c r="CB1981" s="11"/>
      <c r="CC1981" s="11"/>
      <c r="CD1981" s="29"/>
      <c r="CE1981" s="11"/>
      <c r="CF1981" s="11"/>
      <c r="CG1981" s="29"/>
      <c r="CH1981" s="11"/>
      <c r="CI1981" s="11"/>
      <c r="CJ1981" s="11"/>
    </row>
    <row r="1982" spans="1:88" x14ac:dyDescent="0.2">
      <c r="A1982" s="13"/>
      <c r="B1982" s="13"/>
      <c r="C1982" s="11"/>
      <c r="D1982" s="29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11"/>
      <c r="S1982" s="11"/>
      <c r="T1982" s="11"/>
      <c r="U1982" s="11"/>
      <c r="V1982" s="11"/>
      <c r="W1982" s="11"/>
      <c r="X1982" s="11"/>
      <c r="Y1982" s="11"/>
      <c r="Z1982" s="11"/>
      <c r="AA1982" s="11"/>
      <c r="AB1982" s="11"/>
      <c r="AC1982" s="11"/>
      <c r="AD1982" s="11"/>
      <c r="AE1982" s="11"/>
      <c r="AF1982" s="11"/>
      <c r="AG1982" s="11"/>
      <c r="AH1982" s="11"/>
      <c r="AI1982" s="11"/>
      <c r="AJ1982" s="11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  <c r="AZ1982" s="11"/>
      <c r="BA1982" s="11"/>
      <c r="BB1982" s="11"/>
      <c r="BC1982" s="11"/>
      <c r="BD1982" s="11"/>
      <c r="BE1982" s="11"/>
      <c r="BF1982" s="11"/>
      <c r="BG1982" s="11"/>
      <c r="BH1982" s="11"/>
      <c r="BI1982" s="11"/>
      <c r="BJ1982" s="11"/>
      <c r="BK1982" s="11"/>
      <c r="BL1982" s="11"/>
      <c r="BM1982" s="11"/>
      <c r="BN1982" s="11"/>
      <c r="BO1982" s="11"/>
      <c r="BP1982" s="11"/>
      <c r="BQ1982" s="11"/>
      <c r="BR1982" s="11"/>
      <c r="BS1982" s="11"/>
      <c r="BT1982" s="11"/>
      <c r="BU1982" s="11"/>
      <c r="BV1982" s="11"/>
      <c r="BW1982" s="11"/>
      <c r="BX1982" s="11"/>
      <c r="BY1982" s="11"/>
      <c r="BZ1982" s="11"/>
      <c r="CA1982" s="11"/>
      <c r="CB1982" s="11"/>
      <c r="CC1982" s="11"/>
      <c r="CD1982" s="29"/>
      <c r="CE1982" s="11"/>
      <c r="CF1982" s="11"/>
      <c r="CG1982" s="29"/>
      <c r="CH1982" s="11"/>
      <c r="CI1982" s="11"/>
      <c r="CJ1982" s="11"/>
    </row>
    <row r="1983" spans="1:88" x14ac:dyDescent="0.2">
      <c r="A1983" s="13"/>
      <c r="B1983" s="13"/>
      <c r="C1983" s="11"/>
      <c r="D1983" s="29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  <c r="Z1983" s="11"/>
      <c r="AA1983" s="11"/>
      <c r="AB1983" s="11"/>
      <c r="AC1983" s="11"/>
      <c r="AD1983" s="11"/>
      <c r="AE1983" s="11"/>
      <c r="AF1983" s="11"/>
      <c r="AG1983" s="11"/>
      <c r="AH1983" s="11"/>
      <c r="AI1983" s="11"/>
      <c r="AJ1983" s="11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  <c r="AZ1983" s="11"/>
      <c r="BA1983" s="11"/>
      <c r="BB1983" s="11"/>
      <c r="BC1983" s="11"/>
      <c r="BD1983" s="11"/>
      <c r="BE1983" s="11"/>
      <c r="BF1983" s="11"/>
      <c r="BG1983" s="11"/>
      <c r="BH1983" s="11"/>
      <c r="BI1983" s="11"/>
      <c r="BJ1983" s="11"/>
      <c r="BK1983" s="11"/>
      <c r="BL1983" s="11"/>
      <c r="BM1983" s="11"/>
      <c r="BN1983" s="11"/>
      <c r="BO1983" s="11"/>
      <c r="BP1983" s="11"/>
      <c r="BQ1983" s="11"/>
      <c r="BR1983" s="11"/>
      <c r="BS1983" s="11"/>
      <c r="BT1983" s="11"/>
      <c r="BU1983" s="11"/>
      <c r="BV1983" s="11"/>
      <c r="BW1983" s="11"/>
      <c r="BX1983" s="11"/>
      <c r="BY1983" s="11"/>
      <c r="BZ1983" s="11"/>
      <c r="CA1983" s="11"/>
      <c r="CB1983" s="11"/>
      <c r="CC1983" s="11"/>
      <c r="CD1983" s="29"/>
      <c r="CE1983" s="11"/>
      <c r="CF1983" s="11"/>
      <c r="CG1983" s="29"/>
      <c r="CH1983" s="11"/>
      <c r="CI1983" s="11"/>
      <c r="CJ1983" s="11"/>
    </row>
    <row r="1984" spans="1:88" x14ac:dyDescent="0.2">
      <c r="A1984" s="13"/>
      <c r="B1984" s="13"/>
      <c r="C1984" s="11"/>
      <c r="D1984" s="29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  <c r="W1984" s="11"/>
      <c r="X1984" s="11"/>
      <c r="Y1984" s="11"/>
      <c r="Z1984" s="11"/>
      <c r="AA1984" s="11"/>
      <c r="AB1984" s="11"/>
      <c r="AC1984" s="11"/>
      <c r="AD1984" s="11"/>
      <c r="AE1984" s="11"/>
      <c r="AF1984" s="11"/>
      <c r="AG1984" s="11"/>
      <c r="AH1984" s="11"/>
      <c r="AI1984" s="11"/>
      <c r="AJ1984" s="11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  <c r="AZ1984" s="11"/>
      <c r="BA1984" s="11"/>
      <c r="BB1984" s="11"/>
      <c r="BC1984" s="11"/>
      <c r="BD1984" s="11"/>
      <c r="BE1984" s="11"/>
      <c r="BF1984" s="11"/>
      <c r="BG1984" s="11"/>
      <c r="BH1984" s="11"/>
      <c r="BI1984" s="11"/>
      <c r="BJ1984" s="11"/>
      <c r="BK1984" s="11"/>
      <c r="BL1984" s="11"/>
      <c r="BM1984" s="11"/>
      <c r="BN1984" s="11"/>
      <c r="BO1984" s="11"/>
      <c r="BP1984" s="11"/>
      <c r="BQ1984" s="11"/>
      <c r="BR1984" s="11"/>
      <c r="BS1984" s="11"/>
      <c r="BT1984" s="11"/>
      <c r="BU1984" s="11"/>
      <c r="BV1984" s="11"/>
      <c r="BW1984" s="11"/>
      <c r="BX1984" s="11"/>
      <c r="BY1984" s="11"/>
      <c r="BZ1984" s="11"/>
      <c r="CA1984" s="11"/>
      <c r="CB1984" s="11"/>
      <c r="CC1984" s="11"/>
      <c r="CD1984" s="29"/>
      <c r="CE1984" s="11"/>
      <c r="CF1984" s="11"/>
      <c r="CG1984" s="29"/>
      <c r="CH1984" s="11"/>
      <c r="CI1984" s="11"/>
      <c r="CJ1984" s="11"/>
    </row>
    <row r="1985" spans="1:88" x14ac:dyDescent="0.2">
      <c r="A1985" s="13"/>
      <c r="B1985" s="13"/>
      <c r="C1985" s="11"/>
      <c r="D1985" s="29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  <c r="W1985" s="11"/>
      <c r="X1985" s="11"/>
      <c r="Y1985" s="11"/>
      <c r="Z1985" s="11"/>
      <c r="AA1985" s="11"/>
      <c r="AB1985" s="11"/>
      <c r="AC1985" s="11"/>
      <c r="AD1985" s="11"/>
      <c r="AE1985" s="11"/>
      <c r="AF1985" s="11"/>
      <c r="AG1985" s="11"/>
      <c r="AH1985" s="11"/>
      <c r="AI1985" s="11"/>
      <c r="AJ1985" s="11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  <c r="AZ1985" s="11"/>
      <c r="BA1985" s="11"/>
      <c r="BB1985" s="11"/>
      <c r="BC1985" s="11"/>
      <c r="BD1985" s="11"/>
      <c r="BE1985" s="11"/>
      <c r="BF1985" s="11"/>
      <c r="BG1985" s="11"/>
      <c r="BH1985" s="11"/>
      <c r="BI1985" s="11"/>
      <c r="BJ1985" s="11"/>
      <c r="BK1985" s="11"/>
      <c r="BL1985" s="11"/>
      <c r="BM1985" s="11"/>
      <c r="BN1985" s="11"/>
      <c r="BO1985" s="11"/>
      <c r="BP1985" s="11"/>
      <c r="BQ1985" s="11"/>
      <c r="BR1985" s="11"/>
      <c r="BS1985" s="11"/>
      <c r="BT1985" s="11"/>
      <c r="BU1985" s="11"/>
      <c r="BV1985" s="11"/>
      <c r="BW1985" s="11"/>
      <c r="BX1985" s="11"/>
      <c r="BY1985" s="11"/>
      <c r="BZ1985" s="11"/>
      <c r="CA1985" s="11"/>
      <c r="CB1985" s="11"/>
      <c r="CC1985" s="11"/>
      <c r="CD1985" s="29"/>
      <c r="CE1985" s="11"/>
      <c r="CF1985" s="11"/>
      <c r="CG1985" s="29"/>
      <c r="CH1985" s="11"/>
      <c r="CI1985" s="11"/>
      <c r="CJ1985" s="11"/>
    </row>
    <row r="1986" spans="1:88" x14ac:dyDescent="0.2">
      <c r="A1986" s="13"/>
      <c r="B1986" s="13"/>
      <c r="C1986" s="11"/>
      <c r="D1986" s="29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11"/>
      <c r="Z1986" s="11"/>
      <c r="AA1986" s="11"/>
      <c r="AB1986" s="11"/>
      <c r="AC1986" s="11"/>
      <c r="AD1986" s="11"/>
      <c r="AE1986" s="11"/>
      <c r="AF1986" s="11"/>
      <c r="AG1986" s="11"/>
      <c r="AH1986" s="11"/>
      <c r="AI1986" s="11"/>
      <c r="AJ1986" s="11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  <c r="AZ1986" s="11"/>
      <c r="BA1986" s="11"/>
      <c r="BB1986" s="11"/>
      <c r="BC1986" s="11"/>
      <c r="BD1986" s="11"/>
      <c r="BE1986" s="11"/>
      <c r="BF1986" s="11"/>
      <c r="BG1986" s="11"/>
      <c r="BH1986" s="11"/>
      <c r="BI1986" s="11"/>
      <c r="BJ1986" s="11"/>
      <c r="BK1986" s="11"/>
      <c r="BL1986" s="11"/>
      <c r="BM1986" s="11"/>
      <c r="BN1986" s="11"/>
      <c r="BO1986" s="11"/>
      <c r="BP1986" s="11"/>
      <c r="BQ1986" s="11"/>
      <c r="BR1986" s="11"/>
      <c r="BS1986" s="11"/>
      <c r="BT1986" s="11"/>
      <c r="BU1986" s="11"/>
      <c r="BV1986" s="11"/>
      <c r="BW1986" s="11"/>
      <c r="BX1986" s="11"/>
      <c r="BY1986" s="11"/>
      <c r="BZ1986" s="11"/>
      <c r="CA1986" s="11"/>
      <c r="CB1986" s="11"/>
      <c r="CC1986" s="11"/>
      <c r="CD1986" s="29"/>
      <c r="CE1986" s="11"/>
      <c r="CF1986" s="11"/>
      <c r="CG1986" s="29"/>
      <c r="CH1986" s="11"/>
      <c r="CI1986" s="11"/>
      <c r="CJ1986" s="11"/>
    </row>
    <row r="1987" spans="1:88" x14ac:dyDescent="0.2">
      <c r="A1987" s="13"/>
      <c r="B1987" s="13"/>
      <c r="C1987" s="11"/>
      <c r="D1987" s="29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  <c r="W1987" s="11"/>
      <c r="X1987" s="11"/>
      <c r="Y1987" s="11"/>
      <c r="Z1987" s="11"/>
      <c r="AA1987" s="11"/>
      <c r="AB1987" s="11"/>
      <c r="AC1987" s="11"/>
      <c r="AD1987" s="11"/>
      <c r="AE1987" s="11"/>
      <c r="AF1987" s="11"/>
      <c r="AG1987" s="11"/>
      <c r="AH1987" s="11"/>
      <c r="AI1987" s="11"/>
      <c r="AJ1987" s="11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  <c r="AZ1987" s="11"/>
      <c r="BA1987" s="11"/>
      <c r="BB1987" s="11"/>
      <c r="BC1987" s="11"/>
      <c r="BD1987" s="11"/>
      <c r="BE1987" s="11"/>
      <c r="BF1987" s="11"/>
      <c r="BG1987" s="11"/>
      <c r="BH1987" s="11"/>
      <c r="BI1987" s="11"/>
      <c r="BJ1987" s="11"/>
      <c r="BK1987" s="11"/>
      <c r="BL1987" s="11"/>
      <c r="BM1987" s="11"/>
      <c r="BN1987" s="11"/>
      <c r="BO1987" s="11"/>
      <c r="BP1987" s="11"/>
      <c r="BQ1987" s="11"/>
      <c r="BR1987" s="11"/>
      <c r="BS1987" s="11"/>
      <c r="BT1987" s="11"/>
      <c r="BU1987" s="11"/>
      <c r="BV1987" s="11"/>
      <c r="BW1987" s="11"/>
      <c r="BX1987" s="11"/>
      <c r="BY1987" s="11"/>
      <c r="BZ1987" s="11"/>
      <c r="CA1987" s="11"/>
      <c r="CB1987" s="11"/>
      <c r="CC1987" s="11"/>
      <c r="CD1987" s="29"/>
      <c r="CE1987" s="11"/>
      <c r="CF1987" s="11"/>
      <c r="CG1987" s="29"/>
      <c r="CH1987" s="11"/>
      <c r="CI1987" s="11"/>
      <c r="CJ1987" s="11"/>
    </row>
    <row r="1988" spans="1:88" x14ac:dyDescent="0.2">
      <c r="A1988" s="13"/>
      <c r="B1988" s="13"/>
      <c r="C1988" s="11"/>
      <c r="D1988" s="29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11"/>
      <c r="Z1988" s="11"/>
      <c r="AA1988" s="11"/>
      <c r="AB1988" s="11"/>
      <c r="AC1988" s="11"/>
      <c r="AD1988" s="11"/>
      <c r="AE1988" s="11"/>
      <c r="AF1988" s="11"/>
      <c r="AG1988" s="11"/>
      <c r="AH1988" s="11"/>
      <c r="AI1988" s="11"/>
      <c r="AJ1988" s="11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  <c r="AZ1988" s="11"/>
      <c r="BA1988" s="11"/>
      <c r="BB1988" s="11"/>
      <c r="BC1988" s="11"/>
      <c r="BD1988" s="11"/>
      <c r="BE1988" s="11"/>
      <c r="BF1988" s="11"/>
      <c r="BG1988" s="11"/>
      <c r="BH1988" s="11"/>
      <c r="BI1988" s="11"/>
      <c r="BJ1988" s="11"/>
      <c r="BK1988" s="11"/>
      <c r="BL1988" s="11"/>
      <c r="BM1988" s="11"/>
      <c r="BN1988" s="11"/>
      <c r="BO1988" s="11"/>
      <c r="BP1988" s="11"/>
      <c r="BQ1988" s="11"/>
      <c r="BR1988" s="11"/>
      <c r="BS1988" s="11"/>
      <c r="BT1988" s="11"/>
      <c r="BU1988" s="11"/>
      <c r="BV1988" s="11"/>
      <c r="BW1988" s="11"/>
      <c r="BX1988" s="11"/>
      <c r="BY1988" s="11"/>
      <c r="BZ1988" s="11"/>
      <c r="CA1988" s="11"/>
      <c r="CB1988" s="11"/>
      <c r="CC1988" s="11"/>
      <c r="CD1988" s="29"/>
      <c r="CE1988" s="11"/>
      <c r="CF1988" s="11"/>
      <c r="CG1988" s="29"/>
      <c r="CH1988" s="11"/>
      <c r="CI1988" s="11"/>
      <c r="CJ1988" s="11"/>
    </row>
    <row r="1989" spans="1:88" x14ac:dyDescent="0.2">
      <c r="A1989" s="13"/>
      <c r="B1989" s="13"/>
      <c r="C1989" s="11"/>
      <c r="D1989" s="29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1"/>
      <c r="T1989" s="11"/>
      <c r="U1989" s="11"/>
      <c r="V1989" s="11"/>
      <c r="W1989" s="11"/>
      <c r="X1989" s="11"/>
      <c r="Y1989" s="11"/>
      <c r="Z1989" s="11"/>
      <c r="AA1989" s="11"/>
      <c r="AB1989" s="11"/>
      <c r="AC1989" s="11"/>
      <c r="AD1989" s="11"/>
      <c r="AE1989" s="11"/>
      <c r="AF1989" s="11"/>
      <c r="AG1989" s="11"/>
      <c r="AH1989" s="11"/>
      <c r="AI1989" s="11"/>
      <c r="AJ1989" s="11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  <c r="AZ1989" s="11"/>
      <c r="BA1989" s="11"/>
      <c r="BB1989" s="11"/>
      <c r="BC1989" s="11"/>
      <c r="BD1989" s="11"/>
      <c r="BE1989" s="11"/>
      <c r="BF1989" s="11"/>
      <c r="BG1989" s="11"/>
      <c r="BH1989" s="11"/>
      <c r="BI1989" s="11"/>
      <c r="BJ1989" s="11"/>
      <c r="BK1989" s="11"/>
      <c r="BL1989" s="11"/>
      <c r="BM1989" s="11"/>
      <c r="BN1989" s="11"/>
      <c r="BO1989" s="11"/>
      <c r="BP1989" s="11"/>
      <c r="BQ1989" s="11"/>
      <c r="BR1989" s="11"/>
      <c r="BS1989" s="11"/>
      <c r="BT1989" s="11"/>
      <c r="BU1989" s="11"/>
      <c r="BV1989" s="11"/>
      <c r="BW1989" s="11"/>
      <c r="BX1989" s="11"/>
      <c r="BY1989" s="11"/>
      <c r="BZ1989" s="11"/>
      <c r="CA1989" s="11"/>
      <c r="CB1989" s="11"/>
      <c r="CC1989" s="11"/>
      <c r="CD1989" s="29"/>
      <c r="CE1989" s="11"/>
      <c r="CF1989" s="11"/>
      <c r="CG1989" s="29"/>
      <c r="CH1989" s="11"/>
      <c r="CI1989" s="11"/>
      <c r="CJ1989" s="11"/>
    </row>
    <row r="1990" spans="1:88" x14ac:dyDescent="0.2">
      <c r="A1990" s="13"/>
      <c r="B1990" s="13"/>
      <c r="C1990" s="11"/>
      <c r="D1990" s="29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  <c r="V1990" s="11"/>
      <c r="W1990" s="11"/>
      <c r="X1990" s="11"/>
      <c r="Y1990" s="11"/>
      <c r="Z1990" s="11"/>
      <c r="AA1990" s="11"/>
      <c r="AB1990" s="11"/>
      <c r="AC1990" s="11"/>
      <c r="AD1990" s="11"/>
      <c r="AE1990" s="11"/>
      <c r="AF1990" s="11"/>
      <c r="AG1990" s="11"/>
      <c r="AH1990" s="11"/>
      <c r="AI1990" s="11"/>
      <c r="AJ1990" s="11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  <c r="AZ1990" s="11"/>
      <c r="BA1990" s="11"/>
      <c r="BB1990" s="11"/>
      <c r="BC1990" s="11"/>
      <c r="BD1990" s="11"/>
      <c r="BE1990" s="11"/>
      <c r="BF1990" s="11"/>
      <c r="BG1990" s="11"/>
      <c r="BH1990" s="11"/>
      <c r="BI1990" s="11"/>
      <c r="BJ1990" s="11"/>
      <c r="BK1990" s="11"/>
      <c r="BL1990" s="11"/>
      <c r="BM1990" s="11"/>
      <c r="BN1990" s="11"/>
      <c r="BO1990" s="11"/>
      <c r="BP1990" s="11"/>
      <c r="BQ1990" s="11"/>
      <c r="BR1990" s="11"/>
      <c r="BS1990" s="11"/>
      <c r="BT1990" s="11"/>
      <c r="BU1990" s="11"/>
      <c r="BV1990" s="11"/>
      <c r="BW1990" s="11"/>
      <c r="BX1990" s="11"/>
      <c r="BY1990" s="11"/>
      <c r="BZ1990" s="11"/>
      <c r="CA1990" s="11"/>
      <c r="CB1990" s="11"/>
      <c r="CC1990" s="11"/>
      <c r="CD1990" s="29"/>
      <c r="CE1990" s="11"/>
      <c r="CF1990" s="11"/>
      <c r="CG1990" s="29"/>
      <c r="CH1990" s="11"/>
      <c r="CI1990" s="11"/>
      <c r="CJ1990" s="11"/>
    </row>
    <row r="1991" spans="1:88" x14ac:dyDescent="0.2">
      <c r="A1991" s="13"/>
      <c r="B1991" s="13"/>
      <c r="C1991" s="11"/>
      <c r="D1991" s="29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  <c r="T1991" s="11"/>
      <c r="U1991" s="11"/>
      <c r="V1991" s="11"/>
      <c r="W1991" s="11"/>
      <c r="X1991" s="11"/>
      <c r="Y1991" s="11"/>
      <c r="Z1991" s="11"/>
      <c r="AA1991" s="11"/>
      <c r="AB1991" s="11"/>
      <c r="AC1991" s="11"/>
      <c r="AD1991" s="11"/>
      <c r="AE1991" s="11"/>
      <c r="AF1991" s="11"/>
      <c r="AG1991" s="11"/>
      <c r="AH1991" s="11"/>
      <c r="AI1991" s="11"/>
      <c r="AJ1991" s="11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  <c r="AZ1991" s="11"/>
      <c r="BA1991" s="11"/>
      <c r="BB1991" s="11"/>
      <c r="BC1991" s="11"/>
      <c r="BD1991" s="11"/>
      <c r="BE1991" s="11"/>
      <c r="BF1991" s="11"/>
      <c r="BG1991" s="11"/>
      <c r="BH1991" s="11"/>
      <c r="BI1991" s="11"/>
      <c r="BJ1991" s="11"/>
      <c r="BK1991" s="11"/>
      <c r="BL1991" s="11"/>
      <c r="BM1991" s="11"/>
      <c r="BN1991" s="11"/>
      <c r="BO1991" s="11"/>
      <c r="BP1991" s="11"/>
      <c r="BQ1991" s="11"/>
      <c r="BR1991" s="11"/>
      <c r="BS1991" s="11"/>
      <c r="BT1991" s="11"/>
      <c r="BU1991" s="11"/>
      <c r="BV1991" s="11"/>
      <c r="BW1991" s="11"/>
      <c r="BX1991" s="11"/>
      <c r="BY1991" s="11"/>
      <c r="BZ1991" s="11"/>
      <c r="CA1991" s="11"/>
      <c r="CB1991" s="11"/>
      <c r="CC1991" s="11"/>
      <c r="CD1991" s="29"/>
      <c r="CE1991" s="11"/>
      <c r="CF1991" s="11"/>
      <c r="CG1991" s="29"/>
      <c r="CH1991" s="11"/>
      <c r="CI1991" s="11"/>
      <c r="CJ1991" s="11"/>
    </row>
    <row r="1992" spans="1:88" x14ac:dyDescent="0.2">
      <c r="A1992" s="13"/>
      <c r="B1992" s="13"/>
      <c r="C1992" s="11"/>
      <c r="D1992" s="29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  <c r="T1992" s="11"/>
      <c r="U1992" s="11"/>
      <c r="V1992" s="11"/>
      <c r="W1992" s="11"/>
      <c r="X1992" s="11"/>
      <c r="Y1992" s="11"/>
      <c r="Z1992" s="11"/>
      <c r="AA1992" s="11"/>
      <c r="AB1992" s="11"/>
      <c r="AC1992" s="11"/>
      <c r="AD1992" s="11"/>
      <c r="AE1992" s="11"/>
      <c r="AF1992" s="11"/>
      <c r="AG1992" s="11"/>
      <c r="AH1992" s="11"/>
      <c r="AI1992" s="11"/>
      <c r="AJ1992" s="11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  <c r="AZ1992" s="11"/>
      <c r="BA1992" s="11"/>
      <c r="BB1992" s="11"/>
      <c r="BC1992" s="11"/>
      <c r="BD1992" s="11"/>
      <c r="BE1992" s="11"/>
      <c r="BF1992" s="11"/>
      <c r="BG1992" s="11"/>
      <c r="BH1992" s="11"/>
      <c r="BI1992" s="11"/>
      <c r="BJ1992" s="11"/>
      <c r="BK1992" s="11"/>
      <c r="BL1992" s="11"/>
      <c r="BM1992" s="11"/>
      <c r="BN1992" s="11"/>
      <c r="BO1992" s="11"/>
      <c r="BP1992" s="11"/>
      <c r="BQ1992" s="11"/>
      <c r="BR1992" s="11"/>
      <c r="BS1992" s="11"/>
      <c r="BT1992" s="11"/>
      <c r="BU1992" s="11"/>
      <c r="BV1992" s="11"/>
      <c r="BW1992" s="11"/>
      <c r="BX1992" s="11"/>
      <c r="BY1992" s="11"/>
      <c r="BZ1992" s="11"/>
      <c r="CA1992" s="11"/>
      <c r="CB1992" s="11"/>
      <c r="CC1992" s="11"/>
      <c r="CD1992" s="29"/>
      <c r="CE1992" s="11"/>
      <c r="CF1992" s="11"/>
      <c r="CG1992" s="29"/>
      <c r="CH1992" s="11"/>
      <c r="CI1992" s="11"/>
      <c r="CJ1992" s="11"/>
    </row>
    <row r="1993" spans="1:88" x14ac:dyDescent="0.2">
      <c r="A1993" s="13"/>
      <c r="B1993" s="13"/>
      <c r="C1993" s="11"/>
      <c r="D1993" s="29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  <c r="V1993" s="11"/>
      <c r="W1993" s="11"/>
      <c r="X1993" s="11"/>
      <c r="Y1993" s="11"/>
      <c r="Z1993" s="11"/>
      <c r="AA1993" s="11"/>
      <c r="AB1993" s="11"/>
      <c r="AC1993" s="11"/>
      <c r="AD1993" s="11"/>
      <c r="AE1993" s="11"/>
      <c r="AF1993" s="11"/>
      <c r="AG1993" s="11"/>
      <c r="AH1993" s="11"/>
      <c r="AI1993" s="11"/>
      <c r="AJ1993" s="11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  <c r="AZ1993" s="11"/>
      <c r="BA1993" s="11"/>
      <c r="BB1993" s="11"/>
      <c r="BC1993" s="11"/>
      <c r="BD1993" s="11"/>
      <c r="BE1993" s="11"/>
      <c r="BF1993" s="11"/>
      <c r="BG1993" s="11"/>
      <c r="BH1993" s="11"/>
      <c r="BI1993" s="11"/>
      <c r="BJ1993" s="11"/>
      <c r="BK1993" s="11"/>
      <c r="BL1993" s="11"/>
      <c r="BM1993" s="11"/>
      <c r="BN1993" s="11"/>
      <c r="BO1993" s="11"/>
      <c r="BP1993" s="11"/>
      <c r="BQ1993" s="11"/>
      <c r="BR1993" s="11"/>
      <c r="BS1993" s="11"/>
      <c r="BT1993" s="11"/>
      <c r="BU1993" s="11"/>
      <c r="BV1993" s="11"/>
      <c r="BW1993" s="11"/>
      <c r="BX1993" s="11"/>
      <c r="BY1993" s="11"/>
      <c r="BZ1993" s="11"/>
      <c r="CA1993" s="11"/>
      <c r="CB1993" s="11"/>
      <c r="CC1993" s="11"/>
      <c r="CD1993" s="29"/>
      <c r="CE1993" s="11"/>
      <c r="CF1993" s="11"/>
      <c r="CG1993" s="29"/>
      <c r="CH1993" s="11"/>
      <c r="CI1993" s="11"/>
      <c r="CJ1993" s="11"/>
    </row>
    <row r="1994" spans="1:88" x14ac:dyDescent="0.2">
      <c r="A1994" s="13"/>
      <c r="B1994" s="13"/>
      <c r="C1994" s="11"/>
      <c r="D1994" s="29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11"/>
      <c r="U1994" s="11"/>
      <c r="V1994" s="11"/>
      <c r="W1994" s="11"/>
      <c r="X1994" s="11"/>
      <c r="Y1994" s="11"/>
      <c r="Z1994" s="11"/>
      <c r="AA1994" s="11"/>
      <c r="AB1994" s="11"/>
      <c r="AC1994" s="11"/>
      <c r="AD1994" s="11"/>
      <c r="AE1994" s="11"/>
      <c r="AF1994" s="11"/>
      <c r="AG1994" s="11"/>
      <c r="AH1994" s="11"/>
      <c r="AI1994" s="11"/>
      <c r="AJ1994" s="11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  <c r="AZ1994" s="11"/>
      <c r="BA1994" s="11"/>
      <c r="BB1994" s="11"/>
      <c r="BC1994" s="11"/>
      <c r="BD1994" s="11"/>
      <c r="BE1994" s="11"/>
      <c r="BF1994" s="11"/>
      <c r="BG1994" s="11"/>
      <c r="BH1994" s="11"/>
      <c r="BI1994" s="11"/>
      <c r="BJ1994" s="11"/>
      <c r="BK1994" s="11"/>
      <c r="BL1994" s="11"/>
      <c r="BM1994" s="11"/>
      <c r="BN1994" s="11"/>
      <c r="BO1994" s="11"/>
      <c r="BP1994" s="11"/>
      <c r="BQ1994" s="11"/>
      <c r="BR1994" s="11"/>
      <c r="BS1994" s="11"/>
      <c r="BT1994" s="11"/>
      <c r="BU1994" s="11"/>
      <c r="BV1994" s="11"/>
      <c r="BW1994" s="11"/>
      <c r="BX1994" s="11"/>
      <c r="BY1994" s="11"/>
      <c r="BZ1994" s="11"/>
      <c r="CA1994" s="11"/>
      <c r="CB1994" s="11"/>
      <c r="CC1994" s="11"/>
      <c r="CD1994" s="29"/>
      <c r="CE1994" s="11"/>
      <c r="CF1994" s="11"/>
      <c r="CG1994" s="29"/>
      <c r="CH1994" s="11"/>
      <c r="CI1994" s="11"/>
      <c r="CJ1994" s="11"/>
    </row>
    <row r="1995" spans="1:88" x14ac:dyDescent="0.2">
      <c r="A1995" s="13"/>
      <c r="B1995" s="13"/>
      <c r="C1995" s="11"/>
      <c r="D1995" s="29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  <c r="Z1995" s="11"/>
      <c r="AA1995" s="11"/>
      <c r="AB1995" s="11"/>
      <c r="AC1995" s="11"/>
      <c r="AD1995" s="11"/>
      <c r="AE1995" s="11"/>
      <c r="AF1995" s="11"/>
      <c r="AG1995" s="11"/>
      <c r="AH1995" s="11"/>
      <c r="AI1995" s="11"/>
      <c r="AJ1995" s="11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  <c r="AZ1995" s="11"/>
      <c r="BA1995" s="11"/>
      <c r="BB1995" s="11"/>
      <c r="BC1995" s="11"/>
      <c r="BD1995" s="11"/>
      <c r="BE1995" s="11"/>
      <c r="BF1995" s="11"/>
      <c r="BG1995" s="11"/>
      <c r="BH1995" s="11"/>
      <c r="BI1995" s="11"/>
      <c r="BJ1995" s="11"/>
      <c r="BK1995" s="11"/>
      <c r="BL1995" s="11"/>
      <c r="BM1995" s="11"/>
      <c r="BN1995" s="11"/>
      <c r="BO1995" s="11"/>
      <c r="BP1995" s="11"/>
      <c r="BQ1995" s="11"/>
      <c r="BR1995" s="11"/>
      <c r="BS1995" s="11"/>
      <c r="BT1995" s="11"/>
      <c r="BU1995" s="11"/>
      <c r="BV1995" s="11"/>
      <c r="BW1995" s="11"/>
      <c r="BX1995" s="11"/>
      <c r="BY1995" s="11"/>
      <c r="BZ1995" s="11"/>
      <c r="CA1995" s="11"/>
      <c r="CB1995" s="11"/>
      <c r="CC1995" s="11"/>
      <c r="CD1995" s="29"/>
      <c r="CE1995" s="11"/>
      <c r="CF1995" s="11"/>
      <c r="CG1995" s="29"/>
      <c r="CH1995" s="11"/>
      <c r="CI1995" s="11"/>
      <c r="CJ1995" s="11"/>
    </row>
    <row r="1996" spans="1:88" x14ac:dyDescent="0.2">
      <c r="A1996" s="13"/>
      <c r="B1996" s="13"/>
      <c r="C1996" s="11"/>
      <c r="D1996" s="29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  <c r="V1996" s="11"/>
      <c r="W1996" s="11"/>
      <c r="X1996" s="11"/>
      <c r="Y1996" s="11"/>
      <c r="Z1996" s="11"/>
      <c r="AA1996" s="11"/>
      <c r="AB1996" s="11"/>
      <c r="AC1996" s="11"/>
      <c r="AD1996" s="11"/>
      <c r="AE1996" s="11"/>
      <c r="AF1996" s="11"/>
      <c r="AG1996" s="11"/>
      <c r="AH1996" s="11"/>
      <c r="AI1996" s="11"/>
      <c r="AJ1996" s="11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  <c r="AZ1996" s="11"/>
      <c r="BA1996" s="11"/>
      <c r="BB1996" s="11"/>
      <c r="BC1996" s="11"/>
      <c r="BD1996" s="11"/>
      <c r="BE1996" s="11"/>
      <c r="BF1996" s="11"/>
      <c r="BG1996" s="11"/>
      <c r="BH1996" s="11"/>
      <c r="BI1996" s="11"/>
      <c r="BJ1996" s="11"/>
      <c r="BK1996" s="11"/>
      <c r="BL1996" s="11"/>
      <c r="BM1996" s="11"/>
      <c r="BN1996" s="11"/>
      <c r="BO1996" s="11"/>
      <c r="BP1996" s="11"/>
      <c r="BQ1996" s="11"/>
      <c r="BR1996" s="11"/>
      <c r="BS1996" s="11"/>
      <c r="BT1996" s="11"/>
      <c r="BU1996" s="11"/>
      <c r="BV1996" s="11"/>
      <c r="BW1996" s="11"/>
      <c r="BX1996" s="11"/>
      <c r="BY1996" s="11"/>
      <c r="BZ1996" s="11"/>
      <c r="CA1996" s="11"/>
      <c r="CB1996" s="11"/>
      <c r="CC1996" s="11"/>
      <c r="CD1996" s="29"/>
      <c r="CE1996" s="11"/>
      <c r="CF1996" s="11"/>
      <c r="CG1996" s="29"/>
      <c r="CH1996" s="11"/>
      <c r="CI1996" s="11"/>
      <c r="CJ1996" s="11"/>
    </row>
    <row r="1997" spans="1:88" x14ac:dyDescent="0.2">
      <c r="A1997" s="13"/>
      <c r="B1997" s="13"/>
      <c r="C1997" s="11"/>
      <c r="D1997" s="29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  <c r="V1997" s="11"/>
      <c r="W1997" s="11"/>
      <c r="X1997" s="11"/>
      <c r="Y1997" s="11"/>
      <c r="Z1997" s="11"/>
      <c r="AA1997" s="11"/>
      <c r="AB1997" s="11"/>
      <c r="AC1997" s="11"/>
      <c r="AD1997" s="11"/>
      <c r="AE1997" s="11"/>
      <c r="AF1997" s="11"/>
      <c r="AG1997" s="11"/>
      <c r="AH1997" s="11"/>
      <c r="AI1997" s="11"/>
      <c r="AJ1997" s="11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  <c r="AZ1997" s="11"/>
      <c r="BA1997" s="11"/>
      <c r="BB1997" s="11"/>
      <c r="BC1997" s="11"/>
      <c r="BD1997" s="11"/>
      <c r="BE1997" s="11"/>
      <c r="BF1997" s="11"/>
      <c r="BG1997" s="11"/>
      <c r="BH1997" s="11"/>
      <c r="BI1997" s="11"/>
      <c r="BJ1997" s="11"/>
      <c r="BK1997" s="11"/>
      <c r="BL1997" s="11"/>
      <c r="BM1997" s="11"/>
      <c r="BN1997" s="11"/>
      <c r="BO1997" s="11"/>
      <c r="BP1997" s="11"/>
      <c r="BQ1997" s="11"/>
      <c r="BR1997" s="11"/>
      <c r="BS1997" s="11"/>
      <c r="BT1997" s="11"/>
      <c r="BU1997" s="11"/>
      <c r="BV1997" s="11"/>
      <c r="BW1997" s="11"/>
      <c r="BX1997" s="11"/>
      <c r="BY1997" s="11"/>
      <c r="BZ1997" s="11"/>
      <c r="CA1997" s="11"/>
      <c r="CB1997" s="11"/>
      <c r="CC1997" s="11"/>
      <c r="CD1997" s="29"/>
      <c r="CE1997" s="11"/>
      <c r="CF1997" s="11"/>
      <c r="CG1997" s="29"/>
      <c r="CH1997" s="11"/>
      <c r="CI1997" s="11"/>
      <c r="CJ1997" s="11"/>
    </row>
    <row r="1998" spans="1:88" x14ac:dyDescent="0.2">
      <c r="A1998" s="13"/>
      <c r="B1998" s="13"/>
      <c r="C1998" s="11"/>
      <c r="D1998" s="29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  <c r="Z1998" s="11"/>
      <c r="AA1998" s="11"/>
      <c r="AB1998" s="11"/>
      <c r="AC1998" s="11"/>
      <c r="AD1998" s="11"/>
      <c r="AE1998" s="11"/>
      <c r="AF1998" s="11"/>
      <c r="AG1998" s="11"/>
      <c r="AH1998" s="11"/>
      <c r="AI1998" s="11"/>
      <c r="AJ1998" s="11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  <c r="AZ1998" s="11"/>
      <c r="BA1998" s="11"/>
      <c r="BB1998" s="11"/>
      <c r="BC1998" s="11"/>
      <c r="BD1998" s="11"/>
      <c r="BE1998" s="11"/>
      <c r="BF1998" s="11"/>
      <c r="BG1998" s="11"/>
      <c r="BH1998" s="11"/>
      <c r="BI1998" s="11"/>
      <c r="BJ1998" s="11"/>
      <c r="BK1998" s="11"/>
      <c r="BL1998" s="11"/>
      <c r="BM1998" s="11"/>
      <c r="BN1998" s="11"/>
      <c r="BO1998" s="11"/>
      <c r="BP1998" s="11"/>
      <c r="BQ1998" s="11"/>
      <c r="BR1998" s="11"/>
      <c r="BS1998" s="11"/>
      <c r="BT1998" s="11"/>
      <c r="BU1998" s="11"/>
      <c r="BV1998" s="11"/>
      <c r="BW1998" s="11"/>
      <c r="BX1998" s="11"/>
      <c r="BY1998" s="11"/>
      <c r="BZ1998" s="11"/>
      <c r="CA1998" s="11"/>
      <c r="CB1998" s="11"/>
      <c r="CC1998" s="11"/>
      <c r="CD1998" s="29"/>
      <c r="CE1998" s="11"/>
      <c r="CF1998" s="11"/>
      <c r="CG1998" s="29"/>
      <c r="CH1998" s="11"/>
      <c r="CI1998" s="11"/>
      <c r="CJ1998" s="11"/>
    </row>
    <row r="1999" spans="1:88" x14ac:dyDescent="0.2">
      <c r="A1999" s="13"/>
      <c r="B1999" s="13"/>
      <c r="C1999" s="11"/>
      <c r="D1999" s="29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  <c r="V1999" s="11"/>
      <c r="W1999" s="11"/>
      <c r="X1999" s="11"/>
      <c r="Y1999" s="11"/>
      <c r="Z1999" s="11"/>
      <c r="AA1999" s="11"/>
      <c r="AB1999" s="11"/>
      <c r="AC1999" s="11"/>
      <c r="AD1999" s="11"/>
      <c r="AE1999" s="11"/>
      <c r="AF1999" s="11"/>
      <c r="AG1999" s="11"/>
      <c r="AH1999" s="11"/>
      <c r="AI1999" s="11"/>
      <c r="AJ1999" s="11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  <c r="AZ1999" s="11"/>
      <c r="BA1999" s="11"/>
      <c r="BB1999" s="11"/>
      <c r="BC1999" s="11"/>
      <c r="BD1999" s="11"/>
      <c r="BE1999" s="11"/>
      <c r="BF1999" s="11"/>
      <c r="BG1999" s="11"/>
      <c r="BH1999" s="11"/>
      <c r="BI1999" s="11"/>
      <c r="BJ1999" s="11"/>
      <c r="BK1999" s="11"/>
      <c r="BL1999" s="11"/>
      <c r="BM1999" s="11"/>
      <c r="BN1999" s="11"/>
      <c r="BO1999" s="11"/>
      <c r="BP1999" s="11"/>
      <c r="BQ1999" s="11"/>
      <c r="BR1999" s="11"/>
      <c r="BS1999" s="11"/>
      <c r="BT1999" s="11"/>
      <c r="BU1999" s="11"/>
      <c r="BV1999" s="11"/>
      <c r="BW1999" s="11"/>
      <c r="BX1999" s="11"/>
      <c r="BY1999" s="11"/>
      <c r="BZ1999" s="11"/>
      <c r="CA1999" s="11"/>
      <c r="CB1999" s="11"/>
      <c r="CC1999" s="11"/>
      <c r="CD1999" s="29"/>
      <c r="CE1999" s="11"/>
      <c r="CF1999" s="11"/>
      <c r="CG1999" s="29"/>
      <c r="CH1999" s="11"/>
      <c r="CI1999" s="11"/>
      <c r="CJ1999" s="11"/>
    </row>
    <row r="2000" spans="1:88" x14ac:dyDescent="0.2">
      <c r="A2000" s="13"/>
      <c r="B2000" s="13"/>
      <c r="C2000" s="11"/>
      <c r="D2000" s="29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  <c r="Z2000" s="11"/>
      <c r="AA2000" s="11"/>
      <c r="AB2000" s="11"/>
      <c r="AC2000" s="11"/>
      <c r="AD2000" s="11"/>
      <c r="AE2000" s="11"/>
      <c r="AF2000" s="11"/>
      <c r="AG2000" s="11"/>
      <c r="AH2000" s="11"/>
      <c r="AI2000" s="11"/>
      <c r="AJ2000" s="11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  <c r="AZ2000" s="11"/>
      <c r="BA2000" s="11"/>
      <c r="BB2000" s="11"/>
      <c r="BC2000" s="11"/>
      <c r="BD2000" s="11"/>
      <c r="BE2000" s="11"/>
      <c r="BF2000" s="11"/>
      <c r="BG2000" s="11"/>
      <c r="BH2000" s="11"/>
      <c r="BI2000" s="11"/>
      <c r="BJ2000" s="11"/>
      <c r="BK2000" s="11"/>
      <c r="BL2000" s="11"/>
      <c r="BM2000" s="11"/>
      <c r="BN2000" s="11"/>
      <c r="BO2000" s="11"/>
      <c r="BP2000" s="11"/>
      <c r="BQ2000" s="11"/>
      <c r="BR2000" s="11"/>
      <c r="BS2000" s="11"/>
      <c r="BT2000" s="11"/>
      <c r="BU2000" s="11"/>
      <c r="BV2000" s="11"/>
      <c r="BW2000" s="11"/>
      <c r="BX2000" s="11"/>
      <c r="BY2000" s="11"/>
      <c r="BZ2000" s="11"/>
      <c r="CA2000" s="11"/>
      <c r="CB2000" s="11"/>
      <c r="CC2000" s="11"/>
      <c r="CD2000" s="29"/>
      <c r="CE2000" s="11"/>
      <c r="CF2000" s="11"/>
      <c r="CG2000" s="29"/>
      <c r="CH2000" s="11"/>
      <c r="CI2000" s="11"/>
      <c r="CJ2000" s="11"/>
    </row>
    <row r="2001" spans="1:88" x14ac:dyDescent="0.2">
      <c r="A2001" s="13"/>
      <c r="B2001" s="13"/>
      <c r="C2001" s="11"/>
      <c r="D2001" s="29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  <c r="Z2001" s="11"/>
      <c r="AA2001" s="11"/>
      <c r="AB2001" s="11"/>
      <c r="AC2001" s="11"/>
      <c r="AD2001" s="11"/>
      <c r="AE2001" s="11"/>
      <c r="AF2001" s="11"/>
      <c r="AG2001" s="11"/>
      <c r="AH2001" s="11"/>
      <c r="AI2001" s="11"/>
      <c r="AJ2001" s="11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  <c r="AZ2001" s="11"/>
      <c r="BA2001" s="11"/>
      <c r="BB2001" s="11"/>
      <c r="BC2001" s="11"/>
      <c r="BD2001" s="11"/>
      <c r="BE2001" s="11"/>
      <c r="BF2001" s="11"/>
      <c r="BG2001" s="11"/>
      <c r="BH2001" s="11"/>
      <c r="BI2001" s="11"/>
      <c r="BJ2001" s="11"/>
      <c r="BK2001" s="11"/>
      <c r="BL2001" s="11"/>
      <c r="BM2001" s="11"/>
      <c r="BN2001" s="11"/>
      <c r="BO2001" s="11"/>
      <c r="BP2001" s="11"/>
      <c r="BQ2001" s="11"/>
      <c r="BR2001" s="11"/>
      <c r="BS2001" s="11"/>
      <c r="BT2001" s="11"/>
      <c r="BU2001" s="11"/>
      <c r="BV2001" s="11"/>
      <c r="BW2001" s="11"/>
      <c r="BX2001" s="11"/>
      <c r="BY2001" s="11"/>
      <c r="BZ2001" s="11"/>
      <c r="CA2001" s="11"/>
      <c r="CB2001" s="11"/>
      <c r="CC2001" s="11"/>
      <c r="CD2001" s="29"/>
      <c r="CE2001" s="11"/>
      <c r="CF2001" s="11"/>
      <c r="CG2001" s="29"/>
      <c r="CH2001" s="11"/>
      <c r="CI2001" s="11"/>
      <c r="CJ2001" s="11"/>
    </row>
    <row r="2002" spans="1:88" x14ac:dyDescent="0.2">
      <c r="A2002" s="13"/>
      <c r="B2002" s="13"/>
      <c r="C2002" s="11"/>
      <c r="D2002" s="29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  <c r="V2002" s="11"/>
      <c r="W2002" s="11"/>
      <c r="X2002" s="11"/>
      <c r="Y2002" s="11"/>
      <c r="Z2002" s="11"/>
      <c r="AA2002" s="11"/>
      <c r="AB2002" s="11"/>
      <c r="AC2002" s="11"/>
      <c r="AD2002" s="11"/>
      <c r="AE2002" s="11"/>
      <c r="AF2002" s="11"/>
      <c r="AG2002" s="11"/>
      <c r="AH2002" s="11"/>
      <c r="AI2002" s="11"/>
      <c r="AJ2002" s="11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  <c r="AZ2002" s="11"/>
      <c r="BA2002" s="11"/>
      <c r="BB2002" s="11"/>
      <c r="BC2002" s="11"/>
      <c r="BD2002" s="11"/>
      <c r="BE2002" s="11"/>
      <c r="BF2002" s="11"/>
      <c r="BG2002" s="11"/>
      <c r="BH2002" s="11"/>
      <c r="BI2002" s="11"/>
      <c r="BJ2002" s="11"/>
      <c r="BK2002" s="11"/>
      <c r="BL2002" s="11"/>
      <c r="BM2002" s="11"/>
      <c r="BN2002" s="11"/>
      <c r="BO2002" s="11"/>
      <c r="BP2002" s="11"/>
      <c r="BQ2002" s="11"/>
      <c r="BR2002" s="11"/>
      <c r="BS2002" s="11"/>
      <c r="BT2002" s="11"/>
      <c r="BU2002" s="11"/>
      <c r="BV2002" s="11"/>
      <c r="BW2002" s="11"/>
      <c r="BX2002" s="11"/>
      <c r="BY2002" s="11"/>
      <c r="BZ2002" s="11"/>
      <c r="CA2002" s="11"/>
      <c r="CB2002" s="11"/>
      <c r="CC2002" s="11"/>
      <c r="CD2002" s="29"/>
      <c r="CE2002" s="11"/>
      <c r="CF2002" s="11"/>
      <c r="CG2002" s="29"/>
      <c r="CH2002" s="11"/>
      <c r="CI2002" s="11"/>
      <c r="CJ2002" s="11"/>
    </row>
    <row r="2003" spans="1:88" x14ac:dyDescent="0.2">
      <c r="A2003" s="13"/>
      <c r="B2003" s="13"/>
      <c r="C2003" s="11"/>
      <c r="D2003" s="29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  <c r="V2003" s="11"/>
      <c r="W2003" s="11"/>
      <c r="X2003" s="11"/>
      <c r="Y2003" s="11"/>
      <c r="Z2003" s="11"/>
      <c r="AA2003" s="11"/>
      <c r="AB2003" s="11"/>
      <c r="AC2003" s="11"/>
      <c r="AD2003" s="11"/>
      <c r="AE2003" s="11"/>
      <c r="AF2003" s="11"/>
      <c r="AG2003" s="11"/>
      <c r="AH2003" s="11"/>
      <c r="AI2003" s="11"/>
      <c r="AJ2003" s="11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  <c r="AZ2003" s="11"/>
      <c r="BA2003" s="11"/>
      <c r="BB2003" s="11"/>
      <c r="BC2003" s="11"/>
      <c r="BD2003" s="11"/>
      <c r="BE2003" s="11"/>
      <c r="BF2003" s="11"/>
      <c r="BG2003" s="11"/>
      <c r="BH2003" s="11"/>
      <c r="BI2003" s="11"/>
      <c r="BJ2003" s="11"/>
      <c r="BK2003" s="11"/>
      <c r="BL2003" s="11"/>
      <c r="BM2003" s="11"/>
      <c r="BN2003" s="11"/>
      <c r="BO2003" s="11"/>
      <c r="BP2003" s="11"/>
      <c r="BQ2003" s="11"/>
      <c r="BR2003" s="11"/>
      <c r="BS2003" s="11"/>
      <c r="BT2003" s="11"/>
      <c r="BU2003" s="11"/>
      <c r="BV2003" s="11"/>
      <c r="BW2003" s="11"/>
      <c r="BX2003" s="11"/>
      <c r="BY2003" s="11"/>
      <c r="BZ2003" s="11"/>
      <c r="CA2003" s="11"/>
      <c r="CB2003" s="11"/>
      <c r="CC2003" s="11"/>
      <c r="CD2003" s="29"/>
      <c r="CE2003" s="11"/>
      <c r="CF2003" s="11"/>
      <c r="CG2003" s="29"/>
      <c r="CH2003" s="11"/>
      <c r="CI2003" s="11"/>
      <c r="CJ2003" s="11"/>
    </row>
    <row r="2004" spans="1:88" x14ac:dyDescent="0.2">
      <c r="A2004" s="13"/>
      <c r="B2004" s="13"/>
      <c r="C2004" s="11"/>
      <c r="D2004" s="29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  <c r="Z2004" s="11"/>
      <c r="AA2004" s="11"/>
      <c r="AB2004" s="11"/>
      <c r="AC2004" s="11"/>
      <c r="AD2004" s="11"/>
      <c r="AE2004" s="11"/>
      <c r="AF2004" s="11"/>
      <c r="AG2004" s="11"/>
      <c r="AH2004" s="11"/>
      <c r="AI2004" s="11"/>
      <c r="AJ2004" s="11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  <c r="AZ2004" s="11"/>
      <c r="BA2004" s="11"/>
      <c r="BB2004" s="11"/>
      <c r="BC2004" s="11"/>
      <c r="BD2004" s="11"/>
      <c r="BE2004" s="11"/>
      <c r="BF2004" s="11"/>
      <c r="BG2004" s="11"/>
      <c r="BH2004" s="11"/>
      <c r="BI2004" s="11"/>
      <c r="BJ2004" s="11"/>
      <c r="BK2004" s="11"/>
      <c r="BL2004" s="11"/>
      <c r="BM2004" s="11"/>
      <c r="BN2004" s="11"/>
      <c r="BO2004" s="11"/>
      <c r="BP2004" s="11"/>
      <c r="BQ2004" s="11"/>
      <c r="BR2004" s="11"/>
      <c r="BS2004" s="11"/>
      <c r="BT2004" s="11"/>
      <c r="BU2004" s="11"/>
      <c r="BV2004" s="11"/>
      <c r="BW2004" s="11"/>
      <c r="BX2004" s="11"/>
      <c r="BY2004" s="11"/>
      <c r="BZ2004" s="11"/>
      <c r="CA2004" s="11"/>
      <c r="CB2004" s="11"/>
      <c r="CC2004" s="11"/>
      <c r="CD2004" s="29"/>
      <c r="CE2004" s="11"/>
      <c r="CF2004" s="11"/>
      <c r="CG2004" s="29"/>
      <c r="CH2004" s="11"/>
      <c r="CI2004" s="11"/>
      <c r="CJ2004" s="11"/>
    </row>
    <row r="2005" spans="1:88" x14ac:dyDescent="0.2">
      <c r="A2005" s="13"/>
      <c r="B2005" s="13"/>
      <c r="C2005" s="11"/>
      <c r="D2005" s="29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  <c r="V2005" s="11"/>
      <c r="W2005" s="11"/>
      <c r="X2005" s="11"/>
      <c r="Y2005" s="11"/>
      <c r="Z2005" s="11"/>
      <c r="AA2005" s="11"/>
      <c r="AB2005" s="11"/>
      <c r="AC2005" s="11"/>
      <c r="AD2005" s="11"/>
      <c r="AE2005" s="11"/>
      <c r="AF2005" s="11"/>
      <c r="AG2005" s="11"/>
      <c r="AH2005" s="11"/>
      <c r="AI2005" s="11"/>
      <c r="AJ2005" s="11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  <c r="AZ2005" s="11"/>
      <c r="BA2005" s="11"/>
      <c r="BB2005" s="11"/>
      <c r="BC2005" s="11"/>
      <c r="BD2005" s="11"/>
      <c r="BE2005" s="11"/>
      <c r="BF2005" s="11"/>
      <c r="BG2005" s="11"/>
      <c r="BH2005" s="11"/>
      <c r="BI2005" s="11"/>
      <c r="BJ2005" s="11"/>
      <c r="BK2005" s="11"/>
      <c r="BL2005" s="11"/>
      <c r="BM2005" s="11"/>
      <c r="BN2005" s="11"/>
      <c r="BO2005" s="11"/>
      <c r="BP2005" s="11"/>
      <c r="BQ2005" s="11"/>
      <c r="BR2005" s="11"/>
      <c r="BS2005" s="11"/>
      <c r="BT2005" s="11"/>
      <c r="BU2005" s="11"/>
      <c r="BV2005" s="11"/>
      <c r="BW2005" s="11"/>
      <c r="BX2005" s="11"/>
      <c r="BY2005" s="11"/>
      <c r="BZ2005" s="11"/>
      <c r="CA2005" s="11"/>
      <c r="CB2005" s="11"/>
      <c r="CC2005" s="11"/>
      <c r="CD2005" s="29"/>
      <c r="CE2005" s="11"/>
      <c r="CF2005" s="11"/>
      <c r="CG2005" s="29"/>
      <c r="CH2005" s="11"/>
      <c r="CI2005" s="11"/>
      <c r="CJ2005" s="11"/>
    </row>
    <row r="2006" spans="1:88" x14ac:dyDescent="0.2">
      <c r="A2006" s="13"/>
      <c r="B2006" s="13"/>
      <c r="C2006" s="11"/>
      <c r="D2006" s="29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  <c r="V2006" s="11"/>
      <c r="W2006" s="11"/>
      <c r="X2006" s="11"/>
      <c r="Y2006" s="11"/>
      <c r="Z2006" s="11"/>
      <c r="AA2006" s="11"/>
      <c r="AB2006" s="11"/>
      <c r="AC2006" s="11"/>
      <c r="AD2006" s="11"/>
      <c r="AE2006" s="11"/>
      <c r="AF2006" s="11"/>
      <c r="AG2006" s="11"/>
      <c r="AH2006" s="11"/>
      <c r="AI2006" s="11"/>
      <c r="AJ2006" s="11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  <c r="AZ2006" s="11"/>
      <c r="BA2006" s="11"/>
      <c r="BB2006" s="11"/>
      <c r="BC2006" s="11"/>
      <c r="BD2006" s="11"/>
      <c r="BE2006" s="11"/>
      <c r="BF2006" s="11"/>
      <c r="BG2006" s="11"/>
      <c r="BH2006" s="11"/>
      <c r="BI2006" s="11"/>
      <c r="BJ2006" s="11"/>
      <c r="BK2006" s="11"/>
      <c r="BL2006" s="11"/>
      <c r="BM2006" s="11"/>
      <c r="BN2006" s="11"/>
      <c r="BO2006" s="11"/>
      <c r="BP2006" s="11"/>
      <c r="BQ2006" s="11"/>
      <c r="BR2006" s="11"/>
      <c r="BS2006" s="11"/>
      <c r="BT2006" s="11"/>
      <c r="BU2006" s="11"/>
      <c r="BV2006" s="11"/>
      <c r="BW2006" s="11"/>
      <c r="BX2006" s="11"/>
      <c r="BY2006" s="11"/>
      <c r="BZ2006" s="11"/>
      <c r="CA2006" s="11"/>
      <c r="CB2006" s="11"/>
      <c r="CC2006" s="11"/>
      <c r="CD2006" s="29"/>
      <c r="CE2006" s="11"/>
      <c r="CF2006" s="11"/>
      <c r="CG2006" s="29"/>
      <c r="CH2006" s="11"/>
      <c r="CI2006" s="11"/>
      <c r="CJ2006" s="11"/>
    </row>
    <row r="2007" spans="1:88" x14ac:dyDescent="0.2">
      <c r="A2007" s="13"/>
      <c r="B2007" s="13"/>
      <c r="C2007" s="11"/>
      <c r="D2007" s="29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  <c r="Z2007" s="11"/>
      <c r="AA2007" s="11"/>
      <c r="AB2007" s="11"/>
      <c r="AC2007" s="11"/>
      <c r="AD2007" s="11"/>
      <c r="AE2007" s="11"/>
      <c r="AF2007" s="11"/>
      <c r="AG2007" s="11"/>
      <c r="AH2007" s="11"/>
      <c r="AI2007" s="11"/>
      <c r="AJ2007" s="11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  <c r="AZ2007" s="11"/>
      <c r="BA2007" s="11"/>
      <c r="BB2007" s="11"/>
      <c r="BC2007" s="11"/>
      <c r="BD2007" s="11"/>
      <c r="BE2007" s="11"/>
      <c r="BF2007" s="11"/>
      <c r="BG2007" s="11"/>
      <c r="BH2007" s="11"/>
      <c r="BI2007" s="11"/>
      <c r="BJ2007" s="11"/>
      <c r="BK2007" s="11"/>
      <c r="BL2007" s="11"/>
      <c r="BM2007" s="11"/>
      <c r="BN2007" s="11"/>
      <c r="BO2007" s="11"/>
      <c r="BP2007" s="11"/>
      <c r="BQ2007" s="11"/>
      <c r="BR2007" s="11"/>
      <c r="BS2007" s="11"/>
      <c r="BT2007" s="11"/>
      <c r="BU2007" s="11"/>
      <c r="BV2007" s="11"/>
      <c r="BW2007" s="11"/>
      <c r="BX2007" s="11"/>
      <c r="BY2007" s="11"/>
      <c r="BZ2007" s="11"/>
      <c r="CA2007" s="11"/>
      <c r="CB2007" s="11"/>
      <c r="CC2007" s="11"/>
      <c r="CD2007" s="29"/>
      <c r="CE2007" s="11"/>
      <c r="CF2007" s="11"/>
      <c r="CG2007" s="29"/>
      <c r="CH2007" s="11"/>
      <c r="CI2007" s="11"/>
      <c r="CJ2007" s="11"/>
    </row>
    <row r="2008" spans="1:88" x14ac:dyDescent="0.2">
      <c r="A2008" s="13"/>
      <c r="B2008" s="13"/>
      <c r="C2008" s="11"/>
      <c r="D2008" s="29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  <c r="T2008" s="11"/>
      <c r="U2008" s="11"/>
      <c r="V2008" s="11"/>
      <c r="W2008" s="11"/>
      <c r="X2008" s="11"/>
      <c r="Y2008" s="11"/>
      <c r="Z2008" s="11"/>
      <c r="AA2008" s="11"/>
      <c r="AB2008" s="11"/>
      <c r="AC2008" s="11"/>
      <c r="AD2008" s="11"/>
      <c r="AE2008" s="11"/>
      <c r="AF2008" s="11"/>
      <c r="AG2008" s="11"/>
      <c r="AH2008" s="11"/>
      <c r="AI2008" s="11"/>
      <c r="AJ2008" s="11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  <c r="AZ2008" s="11"/>
      <c r="BA2008" s="11"/>
      <c r="BB2008" s="11"/>
      <c r="BC2008" s="11"/>
      <c r="BD2008" s="11"/>
      <c r="BE2008" s="11"/>
      <c r="BF2008" s="11"/>
      <c r="BG2008" s="11"/>
      <c r="BH2008" s="11"/>
      <c r="BI2008" s="11"/>
      <c r="BJ2008" s="11"/>
      <c r="BK2008" s="11"/>
      <c r="BL2008" s="11"/>
      <c r="BM2008" s="11"/>
      <c r="BN2008" s="11"/>
      <c r="BO2008" s="11"/>
      <c r="BP2008" s="11"/>
      <c r="BQ2008" s="11"/>
      <c r="BR2008" s="11"/>
      <c r="BS2008" s="11"/>
      <c r="BT2008" s="11"/>
      <c r="BU2008" s="11"/>
      <c r="BV2008" s="11"/>
      <c r="BW2008" s="11"/>
      <c r="BX2008" s="11"/>
      <c r="BY2008" s="11"/>
      <c r="BZ2008" s="11"/>
      <c r="CA2008" s="11"/>
      <c r="CB2008" s="11"/>
      <c r="CC2008" s="11"/>
      <c r="CD2008" s="29"/>
      <c r="CE2008" s="11"/>
      <c r="CF2008" s="11"/>
      <c r="CG2008" s="29"/>
      <c r="CH2008" s="11"/>
      <c r="CI2008" s="11"/>
      <c r="CJ2008" s="11"/>
    </row>
    <row r="2009" spans="1:88" x14ac:dyDescent="0.2">
      <c r="A2009" s="13"/>
      <c r="B2009" s="13"/>
      <c r="C2009" s="11"/>
      <c r="D2009" s="29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  <c r="V2009" s="11"/>
      <c r="W2009" s="11"/>
      <c r="X2009" s="11"/>
      <c r="Y2009" s="11"/>
      <c r="Z2009" s="11"/>
      <c r="AA2009" s="11"/>
      <c r="AB2009" s="11"/>
      <c r="AC2009" s="11"/>
      <c r="AD2009" s="11"/>
      <c r="AE2009" s="11"/>
      <c r="AF2009" s="11"/>
      <c r="AG2009" s="11"/>
      <c r="AH2009" s="11"/>
      <c r="AI2009" s="11"/>
      <c r="AJ2009" s="11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  <c r="AZ2009" s="11"/>
      <c r="BA2009" s="11"/>
      <c r="BB2009" s="11"/>
      <c r="BC2009" s="11"/>
      <c r="BD2009" s="11"/>
      <c r="BE2009" s="11"/>
      <c r="BF2009" s="11"/>
      <c r="BG2009" s="11"/>
      <c r="BH2009" s="11"/>
      <c r="BI2009" s="11"/>
      <c r="BJ2009" s="11"/>
      <c r="BK2009" s="11"/>
      <c r="BL2009" s="11"/>
      <c r="BM2009" s="11"/>
      <c r="BN2009" s="11"/>
      <c r="BO2009" s="11"/>
      <c r="BP2009" s="11"/>
      <c r="BQ2009" s="11"/>
      <c r="BR2009" s="11"/>
      <c r="BS2009" s="11"/>
      <c r="BT2009" s="11"/>
      <c r="BU2009" s="11"/>
      <c r="BV2009" s="11"/>
      <c r="BW2009" s="11"/>
      <c r="BX2009" s="11"/>
      <c r="BY2009" s="11"/>
      <c r="BZ2009" s="11"/>
      <c r="CA2009" s="11"/>
      <c r="CB2009" s="11"/>
      <c r="CC2009" s="11"/>
      <c r="CD2009" s="29"/>
      <c r="CE2009" s="11"/>
      <c r="CF2009" s="11"/>
      <c r="CG2009" s="29"/>
      <c r="CH2009" s="11"/>
      <c r="CI2009" s="11"/>
      <c r="CJ2009" s="11"/>
    </row>
    <row r="2010" spans="1:88" x14ac:dyDescent="0.2">
      <c r="A2010" s="13"/>
      <c r="B2010" s="13"/>
      <c r="C2010" s="11"/>
      <c r="D2010" s="29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  <c r="Z2010" s="11"/>
      <c r="AA2010" s="11"/>
      <c r="AB2010" s="11"/>
      <c r="AC2010" s="11"/>
      <c r="AD2010" s="11"/>
      <c r="AE2010" s="11"/>
      <c r="AF2010" s="11"/>
      <c r="AG2010" s="11"/>
      <c r="AH2010" s="11"/>
      <c r="AI2010" s="11"/>
      <c r="AJ2010" s="11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  <c r="AZ2010" s="11"/>
      <c r="BA2010" s="11"/>
      <c r="BB2010" s="11"/>
      <c r="BC2010" s="11"/>
      <c r="BD2010" s="11"/>
      <c r="BE2010" s="11"/>
      <c r="BF2010" s="11"/>
      <c r="BG2010" s="11"/>
      <c r="BH2010" s="11"/>
      <c r="BI2010" s="11"/>
      <c r="BJ2010" s="11"/>
      <c r="BK2010" s="11"/>
      <c r="BL2010" s="11"/>
      <c r="BM2010" s="11"/>
      <c r="BN2010" s="11"/>
      <c r="BO2010" s="11"/>
      <c r="BP2010" s="11"/>
      <c r="BQ2010" s="11"/>
      <c r="BR2010" s="11"/>
      <c r="BS2010" s="11"/>
      <c r="BT2010" s="11"/>
      <c r="BU2010" s="11"/>
      <c r="BV2010" s="11"/>
      <c r="BW2010" s="11"/>
      <c r="BX2010" s="11"/>
      <c r="BY2010" s="11"/>
      <c r="BZ2010" s="11"/>
      <c r="CA2010" s="11"/>
      <c r="CB2010" s="11"/>
      <c r="CC2010" s="11"/>
      <c r="CD2010" s="29"/>
      <c r="CE2010" s="11"/>
      <c r="CF2010" s="11"/>
      <c r="CG2010" s="29"/>
      <c r="CH2010" s="11"/>
      <c r="CI2010" s="11"/>
      <c r="CJ2010" s="11"/>
    </row>
    <row r="2011" spans="1:88" x14ac:dyDescent="0.2">
      <c r="A2011" s="13"/>
      <c r="B2011" s="13"/>
      <c r="C2011" s="11"/>
      <c r="D2011" s="29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  <c r="V2011" s="11"/>
      <c r="W2011" s="11"/>
      <c r="X2011" s="11"/>
      <c r="Y2011" s="11"/>
      <c r="Z2011" s="11"/>
      <c r="AA2011" s="11"/>
      <c r="AB2011" s="11"/>
      <c r="AC2011" s="11"/>
      <c r="AD2011" s="11"/>
      <c r="AE2011" s="11"/>
      <c r="AF2011" s="11"/>
      <c r="AG2011" s="11"/>
      <c r="AH2011" s="11"/>
      <c r="AI2011" s="11"/>
      <c r="AJ2011" s="11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  <c r="AZ2011" s="11"/>
      <c r="BA2011" s="11"/>
      <c r="BB2011" s="11"/>
      <c r="BC2011" s="11"/>
      <c r="BD2011" s="11"/>
      <c r="BE2011" s="11"/>
      <c r="BF2011" s="11"/>
      <c r="BG2011" s="11"/>
      <c r="BH2011" s="11"/>
      <c r="BI2011" s="11"/>
      <c r="BJ2011" s="11"/>
      <c r="BK2011" s="11"/>
      <c r="BL2011" s="11"/>
      <c r="BM2011" s="11"/>
      <c r="BN2011" s="11"/>
      <c r="BO2011" s="11"/>
      <c r="BP2011" s="11"/>
      <c r="BQ2011" s="11"/>
      <c r="BR2011" s="11"/>
      <c r="BS2011" s="11"/>
      <c r="BT2011" s="11"/>
      <c r="BU2011" s="11"/>
      <c r="BV2011" s="11"/>
      <c r="BW2011" s="11"/>
      <c r="BX2011" s="11"/>
      <c r="BY2011" s="11"/>
      <c r="BZ2011" s="11"/>
      <c r="CA2011" s="11"/>
      <c r="CB2011" s="11"/>
      <c r="CC2011" s="11"/>
      <c r="CD2011" s="29"/>
      <c r="CE2011" s="11"/>
      <c r="CF2011" s="11"/>
      <c r="CG2011" s="29"/>
      <c r="CH2011" s="11"/>
      <c r="CI2011" s="11"/>
      <c r="CJ2011" s="11"/>
    </row>
    <row r="2012" spans="1:88" x14ac:dyDescent="0.2">
      <c r="A2012" s="13"/>
      <c r="B2012" s="13"/>
      <c r="C2012" s="11"/>
      <c r="D2012" s="29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  <c r="T2012" s="11"/>
      <c r="U2012" s="11"/>
      <c r="V2012" s="11"/>
      <c r="W2012" s="11"/>
      <c r="X2012" s="11"/>
      <c r="Y2012" s="11"/>
      <c r="Z2012" s="11"/>
      <c r="AA2012" s="11"/>
      <c r="AB2012" s="11"/>
      <c r="AC2012" s="11"/>
      <c r="AD2012" s="11"/>
      <c r="AE2012" s="11"/>
      <c r="AF2012" s="11"/>
      <c r="AG2012" s="11"/>
      <c r="AH2012" s="11"/>
      <c r="AI2012" s="11"/>
      <c r="AJ2012" s="11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  <c r="AZ2012" s="11"/>
      <c r="BA2012" s="11"/>
      <c r="BB2012" s="11"/>
      <c r="BC2012" s="11"/>
      <c r="BD2012" s="11"/>
      <c r="BE2012" s="11"/>
      <c r="BF2012" s="11"/>
      <c r="BG2012" s="11"/>
      <c r="BH2012" s="11"/>
      <c r="BI2012" s="11"/>
      <c r="BJ2012" s="11"/>
      <c r="BK2012" s="11"/>
      <c r="BL2012" s="11"/>
      <c r="BM2012" s="11"/>
      <c r="BN2012" s="11"/>
      <c r="BO2012" s="11"/>
      <c r="BP2012" s="11"/>
      <c r="BQ2012" s="11"/>
      <c r="BR2012" s="11"/>
      <c r="BS2012" s="11"/>
      <c r="BT2012" s="11"/>
      <c r="BU2012" s="11"/>
      <c r="BV2012" s="11"/>
      <c r="BW2012" s="11"/>
      <c r="BX2012" s="11"/>
      <c r="BY2012" s="11"/>
      <c r="BZ2012" s="11"/>
      <c r="CA2012" s="11"/>
      <c r="CB2012" s="11"/>
      <c r="CC2012" s="11"/>
      <c r="CD2012" s="29"/>
      <c r="CE2012" s="11"/>
      <c r="CF2012" s="11"/>
      <c r="CG2012" s="29"/>
      <c r="CH2012" s="11"/>
      <c r="CI2012" s="11"/>
      <c r="CJ2012" s="11"/>
    </row>
    <row r="2013" spans="1:88" x14ac:dyDescent="0.2">
      <c r="A2013" s="13"/>
      <c r="B2013" s="13"/>
      <c r="C2013" s="11"/>
      <c r="D2013" s="29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  <c r="Z2013" s="11"/>
      <c r="AA2013" s="11"/>
      <c r="AB2013" s="11"/>
      <c r="AC2013" s="11"/>
      <c r="AD2013" s="11"/>
      <c r="AE2013" s="11"/>
      <c r="AF2013" s="11"/>
      <c r="AG2013" s="11"/>
      <c r="AH2013" s="11"/>
      <c r="AI2013" s="11"/>
      <c r="AJ2013" s="11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  <c r="AZ2013" s="11"/>
      <c r="BA2013" s="11"/>
      <c r="BB2013" s="11"/>
      <c r="BC2013" s="11"/>
      <c r="BD2013" s="11"/>
      <c r="BE2013" s="11"/>
      <c r="BF2013" s="11"/>
      <c r="BG2013" s="11"/>
      <c r="BH2013" s="11"/>
      <c r="BI2013" s="11"/>
      <c r="BJ2013" s="11"/>
      <c r="BK2013" s="11"/>
      <c r="BL2013" s="11"/>
      <c r="BM2013" s="11"/>
      <c r="BN2013" s="11"/>
      <c r="BO2013" s="11"/>
      <c r="BP2013" s="11"/>
      <c r="BQ2013" s="11"/>
      <c r="BR2013" s="11"/>
      <c r="BS2013" s="11"/>
      <c r="BT2013" s="11"/>
      <c r="BU2013" s="11"/>
      <c r="BV2013" s="11"/>
      <c r="BW2013" s="11"/>
      <c r="BX2013" s="11"/>
      <c r="BY2013" s="11"/>
      <c r="BZ2013" s="11"/>
      <c r="CA2013" s="11"/>
      <c r="CB2013" s="11"/>
      <c r="CC2013" s="11"/>
      <c r="CD2013" s="29"/>
      <c r="CE2013" s="11"/>
      <c r="CF2013" s="11"/>
      <c r="CG2013" s="29"/>
      <c r="CH2013" s="11"/>
      <c r="CI2013" s="11"/>
      <c r="CJ2013" s="11"/>
    </row>
    <row r="2014" spans="1:88" x14ac:dyDescent="0.2">
      <c r="A2014" s="13"/>
      <c r="B2014" s="13"/>
      <c r="C2014" s="11"/>
      <c r="D2014" s="29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  <c r="V2014" s="11"/>
      <c r="W2014" s="11"/>
      <c r="X2014" s="11"/>
      <c r="Y2014" s="11"/>
      <c r="Z2014" s="11"/>
      <c r="AA2014" s="11"/>
      <c r="AB2014" s="11"/>
      <c r="AC2014" s="11"/>
      <c r="AD2014" s="11"/>
      <c r="AE2014" s="11"/>
      <c r="AF2014" s="11"/>
      <c r="AG2014" s="11"/>
      <c r="AH2014" s="11"/>
      <c r="AI2014" s="11"/>
      <c r="AJ2014" s="11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  <c r="AZ2014" s="11"/>
      <c r="BA2014" s="11"/>
      <c r="BB2014" s="11"/>
      <c r="BC2014" s="11"/>
      <c r="BD2014" s="11"/>
      <c r="BE2014" s="11"/>
      <c r="BF2014" s="11"/>
      <c r="BG2014" s="11"/>
      <c r="BH2014" s="11"/>
      <c r="BI2014" s="11"/>
      <c r="BJ2014" s="11"/>
      <c r="BK2014" s="11"/>
      <c r="BL2014" s="11"/>
      <c r="BM2014" s="11"/>
      <c r="BN2014" s="11"/>
      <c r="BO2014" s="11"/>
      <c r="BP2014" s="11"/>
      <c r="BQ2014" s="11"/>
      <c r="BR2014" s="11"/>
      <c r="BS2014" s="11"/>
      <c r="BT2014" s="11"/>
      <c r="BU2014" s="11"/>
      <c r="BV2014" s="11"/>
      <c r="BW2014" s="11"/>
      <c r="BX2014" s="11"/>
      <c r="BY2014" s="11"/>
      <c r="BZ2014" s="11"/>
      <c r="CA2014" s="11"/>
      <c r="CB2014" s="11"/>
      <c r="CC2014" s="11"/>
      <c r="CD2014" s="29"/>
      <c r="CE2014" s="11"/>
      <c r="CF2014" s="11"/>
      <c r="CG2014" s="29"/>
      <c r="CH2014" s="11"/>
      <c r="CI2014" s="11"/>
      <c r="CJ2014" s="11"/>
    </row>
    <row r="2015" spans="1:88" x14ac:dyDescent="0.2">
      <c r="A2015" s="13"/>
      <c r="B2015" s="13"/>
      <c r="C2015" s="11"/>
      <c r="D2015" s="29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  <c r="T2015" s="11"/>
      <c r="U2015" s="11"/>
      <c r="V2015" s="11"/>
      <c r="W2015" s="11"/>
      <c r="X2015" s="11"/>
      <c r="Y2015" s="11"/>
      <c r="Z2015" s="11"/>
      <c r="AA2015" s="11"/>
      <c r="AB2015" s="11"/>
      <c r="AC2015" s="11"/>
      <c r="AD2015" s="11"/>
      <c r="AE2015" s="11"/>
      <c r="AF2015" s="11"/>
      <c r="AG2015" s="11"/>
      <c r="AH2015" s="11"/>
      <c r="AI2015" s="11"/>
      <c r="AJ2015" s="11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  <c r="AZ2015" s="11"/>
      <c r="BA2015" s="11"/>
      <c r="BB2015" s="11"/>
      <c r="BC2015" s="11"/>
      <c r="BD2015" s="11"/>
      <c r="BE2015" s="11"/>
      <c r="BF2015" s="11"/>
      <c r="BG2015" s="11"/>
      <c r="BH2015" s="11"/>
      <c r="BI2015" s="11"/>
      <c r="BJ2015" s="11"/>
      <c r="BK2015" s="11"/>
      <c r="BL2015" s="11"/>
      <c r="BM2015" s="11"/>
      <c r="BN2015" s="11"/>
      <c r="BO2015" s="11"/>
      <c r="BP2015" s="11"/>
      <c r="BQ2015" s="11"/>
      <c r="BR2015" s="11"/>
      <c r="BS2015" s="11"/>
      <c r="BT2015" s="11"/>
      <c r="BU2015" s="11"/>
      <c r="BV2015" s="11"/>
      <c r="BW2015" s="11"/>
      <c r="BX2015" s="11"/>
      <c r="BY2015" s="11"/>
      <c r="BZ2015" s="11"/>
      <c r="CA2015" s="11"/>
      <c r="CB2015" s="11"/>
      <c r="CC2015" s="11"/>
      <c r="CD2015" s="29"/>
      <c r="CE2015" s="11"/>
      <c r="CF2015" s="11"/>
      <c r="CG2015" s="29"/>
      <c r="CH2015" s="11"/>
      <c r="CI2015" s="11"/>
      <c r="CJ2015" s="11"/>
    </row>
    <row r="2016" spans="1:88" x14ac:dyDescent="0.2">
      <c r="A2016" s="13"/>
      <c r="B2016" s="13"/>
      <c r="C2016" s="11"/>
      <c r="D2016" s="29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  <c r="Z2016" s="11"/>
      <c r="AA2016" s="11"/>
      <c r="AB2016" s="11"/>
      <c r="AC2016" s="11"/>
      <c r="AD2016" s="11"/>
      <c r="AE2016" s="11"/>
      <c r="AF2016" s="11"/>
      <c r="AG2016" s="11"/>
      <c r="AH2016" s="11"/>
      <c r="AI2016" s="11"/>
      <c r="AJ2016" s="11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  <c r="AZ2016" s="11"/>
      <c r="BA2016" s="11"/>
      <c r="BB2016" s="11"/>
      <c r="BC2016" s="11"/>
      <c r="BD2016" s="11"/>
      <c r="BE2016" s="11"/>
      <c r="BF2016" s="11"/>
      <c r="BG2016" s="11"/>
      <c r="BH2016" s="11"/>
      <c r="BI2016" s="11"/>
      <c r="BJ2016" s="11"/>
      <c r="BK2016" s="11"/>
      <c r="BL2016" s="11"/>
      <c r="BM2016" s="11"/>
      <c r="BN2016" s="11"/>
      <c r="BO2016" s="11"/>
      <c r="BP2016" s="11"/>
      <c r="BQ2016" s="11"/>
      <c r="BR2016" s="11"/>
      <c r="BS2016" s="11"/>
      <c r="BT2016" s="11"/>
      <c r="BU2016" s="11"/>
      <c r="BV2016" s="11"/>
      <c r="BW2016" s="11"/>
      <c r="BX2016" s="11"/>
      <c r="BY2016" s="11"/>
      <c r="BZ2016" s="11"/>
      <c r="CA2016" s="11"/>
      <c r="CB2016" s="11"/>
      <c r="CC2016" s="11"/>
      <c r="CD2016" s="29"/>
      <c r="CE2016" s="11"/>
      <c r="CF2016" s="11"/>
      <c r="CG2016" s="29"/>
      <c r="CH2016" s="11"/>
      <c r="CI2016" s="11"/>
      <c r="CJ2016" s="11"/>
    </row>
    <row r="2017" spans="1:88" x14ac:dyDescent="0.2">
      <c r="A2017" s="13"/>
      <c r="B2017" s="13"/>
      <c r="C2017" s="11"/>
      <c r="D2017" s="29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  <c r="V2017" s="11"/>
      <c r="W2017" s="11"/>
      <c r="X2017" s="11"/>
      <c r="Y2017" s="11"/>
      <c r="Z2017" s="11"/>
      <c r="AA2017" s="11"/>
      <c r="AB2017" s="11"/>
      <c r="AC2017" s="11"/>
      <c r="AD2017" s="11"/>
      <c r="AE2017" s="11"/>
      <c r="AF2017" s="11"/>
      <c r="AG2017" s="11"/>
      <c r="AH2017" s="11"/>
      <c r="AI2017" s="11"/>
      <c r="AJ2017" s="11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  <c r="AZ2017" s="11"/>
      <c r="BA2017" s="11"/>
      <c r="BB2017" s="11"/>
      <c r="BC2017" s="11"/>
      <c r="BD2017" s="11"/>
      <c r="BE2017" s="11"/>
      <c r="BF2017" s="11"/>
      <c r="BG2017" s="11"/>
      <c r="BH2017" s="11"/>
      <c r="BI2017" s="11"/>
      <c r="BJ2017" s="11"/>
      <c r="BK2017" s="11"/>
      <c r="BL2017" s="11"/>
      <c r="BM2017" s="11"/>
      <c r="BN2017" s="11"/>
      <c r="BO2017" s="11"/>
      <c r="BP2017" s="11"/>
      <c r="BQ2017" s="11"/>
      <c r="BR2017" s="11"/>
      <c r="BS2017" s="11"/>
      <c r="BT2017" s="11"/>
      <c r="BU2017" s="11"/>
      <c r="BV2017" s="11"/>
      <c r="BW2017" s="11"/>
      <c r="BX2017" s="11"/>
      <c r="BY2017" s="11"/>
      <c r="BZ2017" s="11"/>
      <c r="CA2017" s="11"/>
      <c r="CB2017" s="11"/>
      <c r="CC2017" s="11"/>
      <c r="CD2017" s="29"/>
      <c r="CE2017" s="11"/>
      <c r="CF2017" s="11"/>
      <c r="CG2017" s="29"/>
      <c r="CH2017" s="11"/>
      <c r="CI2017" s="11"/>
      <c r="CJ2017" s="11"/>
    </row>
    <row r="2018" spans="1:88" x14ac:dyDescent="0.2">
      <c r="A2018" s="13"/>
      <c r="B2018" s="13"/>
      <c r="C2018" s="11"/>
      <c r="D2018" s="29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  <c r="V2018" s="11"/>
      <c r="W2018" s="11"/>
      <c r="X2018" s="11"/>
      <c r="Y2018" s="11"/>
      <c r="Z2018" s="11"/>
      <c r="AA2018" s="11"/>
      <c r="AB2018" s="11"/>
      <c r="AC2018" s="11"/>
      <c r="AD2018" s="11"/>
      <c r="AE2018" s="11"/>
      <c r="AF2018" s="11"/>
      <c r="AG2018" s="11"/>
      <c r="AH2018" s="11"/>
      <c r="AI2018" s="11"/>
      <c r="AJ2018" s="11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  <c r="AZ2018" s="11"/>
      <c r="BA2018" s="11"/>
      <c r="BB2018" s="11"/>
      <c r="BC2018" s="11"/>
      <c r="BD2018" s="11"/>
      <c r="BE2018" s="11"/>
      <c r="BF2018" s="11"/>
      <c r="BG2018" s="11"/>
      <c r="BH2018" s="11"/>
      <c r="BI2018" s="11"/>
      <c r="BJ2018" s="11"/>
      <c r="BK2018" s="11"/>
      <c r="BL2018" s="11"/>
      <c r="BM2018" s="11"/>
      <c r="BN2018" s="11"/>
      <c r="BO2018" s="11"/>
      <c r="BP2018" s="11"/>
      <c r="BQ2018" s="11"/>
      <c r="BR2018" s="11"/>
      <c r="BS2018" s="11"/>
      <c r="BT2018" s="11"/>
      <c r="BU2018" s="11"/>
      <c r="BV2018" s="11"/>
      <c r="BW2018" s="11"/>
      <c r="BX2018" s="11"/>
      <c r="BY2018" s="11"/>
      <c r="BZ2018" s="11"/>
      <c r="CA2018" s="11"/>
      <c r="CB2018" s="11"/>
      <c r="CC2018" s="11"/>
      <c r="CD2018" s="29"/>
      <c r="CE2018" s="11"/>
      <c r="CF2018" s="11"/>
      <c r="CG2018" s="29"/>
      <c r="CH2018" s="11"/>
      <c r="CI2018" s="11"/>
      <c r="CJ2018" s="11"/>
    </row>
    <row r="2019" spans="1:88" x14ac:dyDescent="0.2">
      <c r="A2019" s="13"/>
      <c r="B2019" s="13"/>
      <c r="C2019" s="11"/>
      <c r="D2019" s="29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  <c r="Z2019" s="11"/>
      <c r="AA2019" s="11"/>
      <c r="AB2019" s="11"/>
      <c r="AC2019" s="11"/>
      <c r="AD2019" s="11"/>
      <c r="AE2019" s="11"/>
      <c r="AF2019" s="11"/>
      <c r="AG2019" s="11"/>
      <c r="AH2019" s="11"/>
      <c r="AI2019" s="11"/>
      <c r="AJ2019" s="11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  <c r="AZ2019" s="11"/>
      <c r="BA2019" s="11"/>
      <c r="BB2019" s="11"/>
      <c r="BC2019" s="11"/>
      <c r="BD2019" s="11"/>
      <c r="BE2019" s="11"/>
      <c r="BF2019" s="11"/>
      <c r="BG2019" s="11"/>
      <c r="BH2019" s="11"/>
      <c r="BI2019" s="11"/>
      <c r="BJ2019" s="11"/>
      <c r="BK2019" s="11"/>
      <c r="BL2019" s="11"/>
      <c r="BM2019" s="11"/>
      <c r="BN2019" s="11"/>
      <c r="BO2019" s="11"/>
      <c r="BP2019" s="11"/>
      <c r="BQ2019" s="11"/>
      <c r="BR2019" s="11"/>
      <c r="BS2019" s="11"/>
      <c r="BT2019" s="11"/>
      <c r="BU2019" s="11"/>
      <c r="BV2019" s="11"/>
      <c r="BW2019" s="11"/>
      <c r="BX2019" s="11"/>
      <c r="BY2019" s="11"/>
      <c r="BZ2019" s="11"/>
      <c r="CA2019" s="11"/>
      <c r="CB2019" s="11"/>
      <c r="CC2019" s="11"/>
      <c r="CD2019" s="29"/>
      <c r="CE2019" s="11"/>
      <c r="CF2019" s="11"/>
      <c r="CG2019" s="29"/>
      <c r="CH2019" s="11"/>
      <c r="CI2019" s="11"/>
      <c r="CJ2019" s="11"/>
    </row>
    <row r="2020" spans="1:88" x14ac:dyDescent="0.2">
      <c r="A2020" s="13"/>
      <c r="B2020" s="13"/>
      <c r="C2020" s="11"/>
      <c r="D2020" s="29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  <c r="V2020" s="11"/>
      <c r="W2020" s="11"/>
      <c r="X2020" s="11"/>
      <c r="Y2020" s="11"/>
      <c r="Z2020" s="11"/>
      <c r="AA2020" s="11"/>
      <c r="AB2020" s="11"/>
      <c r="AC2020" s="11"/>
      <c r="AD2020" s="11"/>
      <c r="AE2020" s="11"/>
      <c r="AF2020" s="11"/>
      <c r="AG2020" s="11"/>
      <c r="AH2020" s="11"/>
      <c r="AI2020" s="11"/>
      <c r="AJ2020" s="11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  <c r="AZ2020" s="11"/>
      <c r="BA2020" s="11"/>
      <c r="BB2020" s="11"/>
      <c r="BC2020" s="11"/>
      <c r="BD2020" s="11"/>
      <c r="BE2020" s="11"/>
      <c r="BF2020" s="11"/>
      <c r="BG2020" s="11"/>
      <c r="BH2020" s="11"/>
      <c r="BI2020" s="11"/>
      <c r="BJ2020" s="11"/>
      <c r="BK2020" s="11"/>
      <c r="BL2020" s="11"/>
      <c r="BM2020" s="11"/>
      <c r="BN2020" s="11"/>
      <c r="BO2020" s="11"/>
      <c r="BP2020" s="11"/>
      <c r="BQ2020" s="11"/>
      <c r="BR2020" s="11"/>
      <c r="BS2020" s="11"/>
      <c r="BT2020" s="11"/>
      <c r="BU2020" s="11"/>
      <c r="BV2020" s="11"/>
      <c r="BW2020" s="11"/>
      <c r="BX2020" s="11"/>
      <c r="BY2020" s="11"/>
      <c r="BZ2020" s="11"/>
      <c r="CA2020" s="11"/>
      <c r="CB2020" s="11"/>
      <c r="CC2020" s="11"/>
      <c r="CD2020" s="29"/>
      <c r="CE2020" s="11"/>
      <c r="CF2020" s="11"/>
      <c r="CG2020" s="29"/>
      <c r="CH2020" s="11"/>
      <c r="CI2020" s="11"/>
      <c r="CJ2020" s="11"/>
    </row>
    <row r="2021" spans="1:88" x14ac:dyDescent="0.2">
      <c r="A2021" s="13"/>
      <c r="B2021" s="13"/>
      <c r="C2021" s="11"/>
      <c r="D2021" s="29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  <c r="V2021" s="11"/>
      <c r="W2021" s="11"/>
      <c r="X2021" s="11"/>
      <c r="Y2021" s="11"/>
      <c r="Z2021" s="11"/>
      <c r="AA2021" s="11"/>
      <c r="AB2021" s="11"/>
      <c r="AC2021" s="11"/>
      <c r="AD2021" s="11"/>
      <c r="AE2021" s="11"/>
      <c r="AF2021" s="11"/>
      <c r="AG2021" s="11"/>
      <c r="AH2021" s="11"/>
      <c r="AI2021" s="11"/>
      <c r="AJ2021" s="11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  <c r="AZ2021" s="11"/>
      <c r="BA2021" s="11"/>
      <c r="BB2021" s="11"/>
      <c r="BC2021" s="11"/>
      <c r="BD2021" s="11"/>
      <c r="BE2021" s="11"/>
      <c r="BF2021" s="11"/>
      <c r="BG2021" s="11"/>
      <c r="BH2021" s="11"/>
      <c r="BI2021" s="11"/>
      <c r="BJ2021" s="11"/>
      <c r="BK2021" s="11"/>
      <c r="BL2021" s="11"/>
      <c r="BM2021" s="11"/>
      <c r="BN2021" s="11"/>
      <c r="BO2021" s="11"/>
      <c r="BP2021" s="11"/>
      <c r="BQ2021" s="11"/>
      <c r="BR2021" s="11"/>
      <c r="BS2021" s="11"/>
      <c r="BT2021" s="11"/>
      <c r="BU2021" s="11"/>
      <c r="BV2021" s="11"/>
      <c r="BW2021" s="11"/>
      <c r="BX2021" s="11"/>
      <c r="BY2021" s="11"/>
      <c r="BZ2021" s="11"/>
      <c r="CA2021" s="11"/>
      <c r="CB2021" s="11"/>
      <c r="CC2021" s="11"/>
      <c r="CD2021" s="29"/>
      <c r="CE2021" s="11"/>
      <c r="CF2021" s="11"/>
      <c r="CG2021" s="29"/>
      <c r="CH2021" s="11"/>
      <c r="CI2021" s="11"/>
      <c r="CJ2021" s="11"/>
    </row>
    <row r="2022" spans="1:88" x14ac:dyDescent="0.2">
      <c r="A2022" s="13"/>
      <c r="B2022" s="13"/>
      <c r="C2022" s="11"/>
      <c r="D2022" s="29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  <c r="Z2022" s="11"/>
      <c r="AA2022" s="11"/>
      <c r="AB2022" s="11"/>
      <c r="AC2022" s="11"/>
      <c r="AD2022" s="11"/>
      <c r="AE2022" s="11"/>
      <c r="AF2022" s="11"/>
      <c r="AG2022" s="11"/>
      <c r="AH2022" s="11"/>
      <c r="AI2022" s="11"/>
      <c r="AJ2022" s="11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  <c r="AZ2022" s="11"/>
      <c r="BA2022" s="11"/>
      <c r="BB2022" s="11"/>
      <c r="BC2022" s="11"/>
      <c r="BD2022" s="11"/>
      <c r="BE2022" s="11"/>
      <c r="BF2022" s="11"/>
      <c r="BG2022" s="11"/>
      <c r="BH2022" s="11"/>
      <c r="BI2022" s="11"/>
      <c r="BJ2022" s="11"/>
      <c r="BK2022" s="11"/>
      <c r="BL2022" s="11"/>
      <c r="BM2022" s="11"/>
      <c r="BN2022" s="11"/>
      <c r="BO2022" s="11"/>
      <c r="BP2022" s="11"/>
      <c r="BQ2022" s="11"/>
      <c r="BR2022" s="11"/>
      <c r="BS2022" s="11"/>
      <c r="BT2022" s="11"/>
      <c r="BU2022" s="11"/>
      <c r="BV2022" s="11"/>
      <c r="BW2022" s="11"/>
      <c r="BX2022" s="11"/>
      <c r="BY2022" s="11"/>
      <c r="BZ2022" s="11"/>
      <c r="CA2022" s="11"/>
      <c r="CB2022" s="11"/>
      <c r="CC2022" s="11"/>
      <c r="CD2022" s="29"/>
      <c r="CE2022" s="11"/>
      <c r="CF2022" s="11"/>
      <c r="CG2022" s="29"/>
      <c r="CH2022" s="11"/>
      <c r="CI2022" s="11"/>
      <c r="CJ2022" s="11"/>
    </row>
    <row r="2023" spans="1:88" x14ac:dyDescent="0.2">
      <c r="A2023" s="13"/>
      <c r="B2023" s="13"/>
      <c r="C2023" s="11"/>
      <c r="D2023" s="29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  <c r="V2023" s="11"/>
      <c r="W2023" s="11"/>
      <c r="X2023" s="11"/>
      <c r="Y2023" s="11"/>
      <c r="Z2023" s="11"/>
      <c r="AA2023" s="11"/>
      <c r="AB2023" s="11"/>
      <c r="AC2023" s="11"/>
      <c r="AD2023" s="11"/>
      <c r="AE2023" s="11"/>
      <c r="AF2023" s="11"/>
      <c r="AG2023" s="11"/>
      <c r="AH2023" s="11"/>
      <c r="AI2023" s="11"/>
      <c r="AJ2023" s="11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  <c r="AZ2023" s="11"/>
      <c r="BA2023" s="11"/>
      <c r="BB2023" s="11"/>
      <c r="BC2023" s="11"/>
      <c r="BD2023" s="11"/>
      <c r="BE2023" s="11"/>
      <c r="BF2023" s="11"/>
      <c r="BG2023" s="11"/>
      <c r="BH2023" s="11"/>
      <c r="BI2023" s="11"/>
      <c r="BJ2023" s="11"/>
      <c r="BK2023" s="11"/>
      <c r="BL2023" s="11"/>
      <c r="BM2023" s="11"/>
      <c r="BN2023" s="11"/>
      <c r="BO2023" s="11"/>
      <c r="BP2023" s="11"/>
      <c r="BQ2023" s="11"/>
      <c r="BR2023" s="11"/>
      <c r="BS2023" s="11"/>
      <c r="BT2023" s="11"/>
      <c r="BU2023" s="11"/>
      <c r="BV2023" s="11"/>
      <c r="BW2023" s="11"/>
      <c r="BX2023" s="11"/>
      <c r="BY2023" s="11"/>
      <c r="BZ2023" s="11"/>
      <c r="CA2023" s="11"/>
      <c r="CB2023" s="11"/>
      <c r="CC2023" s="11"/>
      <c r="CD2023" s="29"/>
      <c r="CE2023" s="11"/>
      <c r="CF2023" s="11"/>
      <c r="CG2023" s="29"/>
      <c r="CH2023" s="11"/>
      <c r="CI2023" s="11"/>
      <c r="CJ2023" s="11"/>
    </row>
    <row r="2024" spans="1:88" x14ac:dyDescent="0.2">
      <c r="A2024" s="13"/>
      <c r="B2024" s="13"/>
      <c r="C2024" s="11"/>
      <c r="D2024" s="29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  <c r="V2024" s="11"/>
      <c r="W2024" s="11"/>
      <c r="X2024" s="11"/>
      <c r="Y2024" s="11"/>
      <c r="Z2024" s="11"/>
      <c r="AA2024" s="11"/>
      <c r="AB2024" s="11"/>
      <c r="AC2024" s="11"/>
      <c r="AD2024" s="11"/>
      <c r="AE2024" s="11"/>
      <c r="AF2024" s="11"/>
      <c r="AG2024" s="11"/>
      <c r="AH2024" s="11"/>
      <c r="AI2024" s="11"/>
      <c r="AJ2024" s="11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  <c r="AZ2024" s="11"/>
      <c r="BA2024" s="11"/>
      <c r="BB2024" s="11"/>
      <c r="BC2024" s="11"/>
      <c r="BD2024" s="11"/>
      <c r="BE2024" s="11"/>
      <c r="BF2024" s="11"/>
      <c r="BG2024" s="11"/>
      <c r="BH2024" s="11"/>
      <c r="BI2024" s="11"/>
      <c r="BJ2024" s="11"/>
      <c r="BK2024" s="11"/>
      <c r="BL2024" s="11"/>
      <c r="BM2024" s="11"/>
      <c r="BN2024" s="11"/>
      <c r="BO2024" s="11"/>
      <c r="BP2024" s="11"/>
      <c r="BQ2024" s="11"/>
      <c r="BR2024" s="11"/>
      <c r="BS2024" s="11"/>
      <c r="BT2024" s="11"/>
      <c r="BU2024" s="11"/>
      <c r="BV2024" s="11"/>
      <c r="BW2024" s="11"/>
      <c r="BX2024" s="11"/>
      <c r="BY2024" s="11"/>
      <c r="BZ2024" s="11"/>
      <c r="CA2024" s="11"/>
      <c r="CB2024" s="11"/>
      <c r="CC2024" s="11"/>
      <c r="CD2024" s="29"/>
      <c r="CE2024" s="11"/>
      <c r="CF2024" s="11"/>
      <c r="CG2024" s="29"/>
      <c r="CH2024" s="11"/>
      <c r="CI2024" s="11"/>
      <c r="CJ2024" s="11"/>
    </row>
    <row r="2025" spans="1:88" x14ac:dyDescent="0.2">
      <c r="A2025" s="13"/>
      <c r="B2025" s="13"/>
      <c r="C2025" s="11"/>
      <c r="D2025" s="29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  <c r="Z2025" s="11"/>
      <c r="AA2025" s="11"/>
      <c r="AB2025" s="11"/>
      <c r="AC2025" s="11"/>
      <c r="AD2025" s="11"/>
      <c r="AE2025" s="11"/>
      <c r="AF2025" s="11"/>
      <c r="AG2025" s="11"/>
      <c r="AH2025" s="11"/>
      <c r="AI2025" s="11"/>
      <c r="AJ2025" s="11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  <c r="AZ2025" s="11"/>
      <c r="BA2025" s="11"/>
      <c r="BB2025" s="11"/>
      <c r="BC2025" s="11"/>
      <c r="BD2025" s="11"/>
      <c r="BE2025" s="11"/>
      <c r="BF2025" s="11"/>
      <c r="BG2025" s="11"/>
      <c r="BH2025" s="11"/>
      <c r="BI2025" s="11"/>
      <c r="BJ2025" s="11"/>
      <c r="BK2025" s="11"/>
      <c r="BL2025" s="11"/>
      <c r="BM2025" s="11"/>
      <c r="BN2025" s="11"/>
      <c r="BO2025" s="11"/>
      <c r="BP2025" s="11"/>
      <c r="BQ2025" s="11"/>
      <c r="BR2025" s="11"/>
      <c r="BS2025" s="11"/>
      <c r="BT2025" s="11"/>
      <c r="BU2025" s="11"/>
      <c r="BV2025" s="11"/>
      <c r="BW2025" s="11"/>
      <c r="BX2025" s="11"/>
      <c r="BY2025" s="11"/>
      <c r="BZ2025" s="11"/>
      <c r="CA2025" s="11"/>
      <c r="CB2025" s="11"/>
      <c r="CC2025" s="11"/>
      <c r="CD2025" s="29"/>
      <c r="CE2025" s="11"/>
      <c r="CF2025" s="11"/>
      <c r="CG2025" s="29"/>
      <c r="CH2025" s="11"/>
      <c r="CI2025" s="11"/>
      <c r="CJ2025" s="11"/>
    </row>
    <row r="2026" spans="1:88" x14ac:dyDescent="0.2">
      <c r="A2026" s="13"/>
      <c r="B2026" s="13"/>
      <c r="C2026" s="11"/>
      <c r="D2026" s="29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  <c r="V2026" s="11"/>
      <c r="W2026" s="11"/>
      <c r="X2026" s="11"/>
      <c r="Y2026" s="11"/>
      <c r="Z2026" s="11"/>
      <c r="AA2026" s="11"/>
      <c r="AB2026" s="11"/>
      <c r="AC2026" s="11"/>
      <c r="AD2026" s="11"/>
      <c r="AE2026" s="11"/>
      <c r="AF2026" s="11"/>
      <c r="AG2026" s="11"/>
      <c r="AH2026" s="11"/>
      <c r="AI2026" s="11"/>
      <c r="AJ2026" s="11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  <c r="AZ2026" s="11"/>
      <c r="BA2026" s="11"/>
      <c r="BB2026" s="11"/>
      <c r="BC2026" s="11"/>
      <c r="BD2026" s="11"/>
      <c r="BE2026" s="11"/>
      <c r="BF2026" s="11"/>
      <c r="BG2026" s="11"/>
      <c r="BH2026" s="11"/>
      <c r="BI2026" s="11"/>
      <c r="BJ2026" s="11"/>
      <c r="BK2026" s="11"/>
      <c r="BL2026" s="11"/>
      <c r="BM2026" s="11"/>
      <c r="BN2026" s="11"/>
      <c r="BO2026" s="11"/>
      <c r="BP2026" s="11"/>
      <c r="BQ2026" s="11"/>
      <c r="BR2026" s="11"/>
      <c r="BS2026" s="11"/>
      <c r="BT2026" s="11"/>
      <c r="BU2026" s="11"/>
      <c r="BV2026" s="11"/>
      <c r="BW2026" s="11"/>
      <c r="BX2026" s="11"/>
      <c r="BY2026" s="11"/>
      <c r="BZ2026" s="11"/>
      <c r="CA2026" s="11"/>
      <c r="CB2026" s="11"/>
      <c r="CC2026" s="11"/>
      <c r="CD2026" s="29"/>
      <c r="CE2026" s="11"/>
      <c r="CF2026" s="11"/>
      <c r="CG2026" s="29"/>
      <c r="CH2026" s="11"/>
      <c r="CI2026" s="11"/>
      <c r="CJ2026" s="11"/>
    </row>
    <row r="2027" spans="1:88" x14ac:dyDescent="0.2">
      <c r="A2027" s="13"/>
      <c r="B2027" s="13"/>
      <c r="C2027" s="11"/>
      <c r="D2027" s="29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  <c r="V2027" s="11"/>
      <c r="W2027" s="11"/>
      <c r="X2027" s="11"/>
      <c r="Y2027" s="11"/>
      <c r="Z2027" s="11"/>
      <c r="AA2027" s="11"/>
      <c r="AB2027" s="11"/>
      <c r="AC2027" s="11"/>
      <c r="AD2027" s="11"/>
      <c r="AE2027" s="11"/>
      <c r="AF2027" s="11"/>
      <c r="AG2027" s="11"/>
      <c r="AH2027" s="11"/>
      <c r="AI2027" s="11"/>
      <c r="AJ2027" s="11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  <c r="AZ2027" s="11"/>
      <c r="BA2027" s="11"/>
      <c r="BB2027" s="11"/>
      <c r="BC2027" s="11"/>
      <c r="BD2027" s="11"/>
      <c r="BE2027" s="11"/>
      <c r="BF2027" s="11"/>
      <c r="BG2027" s="11"/>
      <c r="BH2027" s="11"/>
      <c r="BI2027" s="11"/>
      <c r="BJ2027" s="11"/>
      <c r="BK2027" s="11"/>
      <c r="BL2027" s="11"/>
      <c r="BM2027" s="11"/>
      <c r="BN2027" s="11"/>
      <c r="BO2027" s="11"/>
      <c r="BP2027" s="11"/>
      <c r="BQ2027" s="11"/>
      <c r="BR2027" s="11"/>
      <c r="BS2027" s="11"/>
      <c r="BT2027" s="11"/>
      <c r="BU2027" s="11"/>
      <c r="BV2027" s="11"/>
      <c r="BW2027" s="11"/>
      <c r="BX2027" s="11"/>
      <c r="BY2027" s="11"/>
      <c r="BZ2027" s="11"/>
      <c r="CA2027" s="11"/>
      <c r="CB2027" s="11"/>
      <c r="CC2027" s="11"/>
      <c r="CD2027" s="29"/>
      <c r="CE2027" s="11"/>
      <c r="CF2027" s="11"/>
      <c r="CG2027" s="29"/>
      <c r="CH2027" s="11"/>
      <c r="CI2027" s="11"/>
      <c r="CJ2027" s="11"/>
    </row>
    <row r="2028" spans="1:88" x14ac:dyDescent="0.2">
      <c r="A2028" s="13"/>
      <c r="B2028" s="13"/>
      <c r="C2028" s="11"/>
      <c r="D2028" s="29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  <c r="V2028" s="11"/>
      <c r="W2028" s="11"/>
      <c r="X2028" s="11"/>
      <c r="Y2028" s="11"/>
      <c r="Z2028" s="11"/>
      <c r="AA2028" s="11"/>
      <c r="AB2028" s="11"/>
      <c r="AC2028" s="11"/>
      <c r="AD2028" s="11"/>
      <c r="AE2028" s="11"/>
      <c r="AF2028" s="11"/>
      <c r="AG2028" s="11"/>
      <c r="AH2028" s="11"/>
      <c r="AI2028" s="11"/>
      <c r="AJ2028" s="11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  <c r="AZ2028" s="11"/>
      <c r="BA2028" s="11"/>
      <c r="BB2028" s="11"/>
      <c r="BC2028" s="11"/>
      <c r="BD2028" s="11"/>
      <c r="BE2028" s="11"/>
      <c r="BF2028" s="11"/>
      <c r="BG2028" s="11"/>
      <c r="BH2028" s="11"/>
      <c r="BI2028" s="11"/>
      <c r="BJ2028" s="11"/>
      <c r="BK2028" s="11"/>
      <c r="BL2028" s="11"/>
      <c r="BM2028" s="11"/>
      <c r="BN2028" s="11"/>
      <c r="BO2028" s="11"/>
      <c r="BP2028" s="11"/>
      <c r="BQ2028" s="11"/>
      <c r="BR2028" s="11"/>
      <c r="BS2028" s="11"/>
      <c r="BT2028" s="11"/>
      <c r="BU2028" s="11"/>
      <c r="BV2028" s="11"/>
      <c r="BW2028" s="11"/>
      <c r="BX2028" s="11"/>
      <c r="BY2028" s="11"/>
      <c r="BZ2028" s="11"/>
      <c r="CA2028" s="11"/>
      <c r="CB2028" s="11"/>
      <c r="CC2028" s="11"/>
      <c r="CD2028" s="29"/>
      <c r="CE2028" s="11"/>
      <c r="CF2028" s="11"/>
      <c r="CG2028" s="29"/>
      <c r="CH2028" s="11"/>
      <c r="CI2028" s="11"/>
      <c r="CJ2028" s="11"/>
    </row>
    <row r="2029" spans="1:88" x14ac:dyDescent="0.2">
      <c r="A2029" s="13"/>
      <c r="B2029" s="13"/>
      <c r="C2029" s="11"/>
      <c r="D2029" s="29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  <c r="V2029" s="11"/>
      <c r="W2029" s="11"/>
      <c r="X2029" s="11"/>
      <c r="Y2029" s="11"/>
      <c r="Z2029" s="11"/>
      <c r="AA2029" s="11"/>
      <c r="AB2029" s="11"/>
      <c r="AC2029" s="11"/>
      <c r="AD2029" s="11"/>
      <c r="AE2029" s="11"/>
      <c r="AF2029" s="11"/>
      <c r="AG2029" s="11"/>
      <c r="AH2029" s="11"/>
      <c r="AI2029" s="11"/>
      <c r="AJ2029" s="11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  <c r="AZ2029" s="11"/>
      <c r="BA2029" s="11"/>
      <c r="BB2029" s="11"/>
      <c r="BC2029" s="11"/>
      <c r="BD2029" s="11"/>
      <c r="BE2029" s="11"/>
      <c r="BF2029" s="11"/>
      <c r="BG2029" s="11"/>
      <c r="BH2029" s="11"/>
      <c r="BI2029" s="11"/>
      <c r="BJ2029" s="11"/>
      <c r="BK2029" s="11"/>
      <c r="BL2029" s="11"/>
      <c r="BM2029" s="11"/>
      <c r="BN2029" s="11"/>
      <c r="BO2029" s="11"/>
      <c r="BP2029" s="11"/>
      <c r="BQ2029" s="11"/>
      <c r="BR2029" s="11"/>
      <c r="BS2029" s="11"/>
      <c r="BT2029" s="11"/>
      <c r="BU2029" s="11"/>
      <c r="BV2029" s="11"/>
      <c r="BW2029" s="11"/>
      <c r="BX2029" s="11"/>
      <c r="BY2029" s="11"/>
      <c r="BZ2029" s="11"/>
      <c r="CA2029" s="11"/>
      <c r="CB2029" s="11"/>
      <c r="CC2029" s="11"/>
      <c r="CD2029" s="29"/>
      <c r="CE2029" s="11"/>
      <c r="CF2029" s="11"/>
      <c r="CG2029" s="29"/>
      <c r="CH2029" s="11"/>
      <c r="CI2029" s="11"/>
      <c r="CJ2029" s="11"/>
    </row>
    <row r="2030" spans="1:88" x14ac:dyDescent="0.2">
      <c r="A2030" s="13"/>
      <c r="B2030" s="13"/>
      <c r="C2030" s="11"/>
      <c r="D2030" s="29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  <c r="V2030" s="11"/>
      <c r="W2030" s="11"/>
      <c r="X2030" s="11"/>
      <c r="Y2030" s="11"/>
      <c r="Z2030" s="11"/>
      <c r="AA2030" s="11"/>
      <c r="AB2030" s="11"/>
      <c r="AC2030" s="11"/>
      <c r="AD2030" s="11"/>
      <c r="AE2030" s="11"/>
      <c r="AF2030" s="11"/>
      <c r="AG2030" s="11"/>
      <c r="AH2030" s="11"/>
      <c r="AI2030" s="11"/>
      <c r="AJ2030" s="11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  <c r="AZ2030" s="11"/>
      <c r="BA2030" s="11"/>
      <c r="BB2030" s="11"/>
      <c r="BC2030" s="11"/>
      <c r="BD2030" s="11"/>
      <c r="BE2030" s="11"/>
      <c r="BF2030" s="11"/>
      <c r="BG2030" s="11"/>
      <c r="BH2030" s="11"/>
      <c r="BI2030" s="11"/>
      <c r="BJ2030" s="11"/>
      <c r="BK2030" s="11"/>
      <c r="BL2030" s="11"/>
      <c r="BM2030" s="11"/>
      <c r="BN2030" s="11"/>
      <c r="BO2030" s="11"/>
      <c r="BP2030" s="11"/>
      <c r="BQ2030" s="11"/>
      <c r="BR2030" s="11"/>
      <c r="BS2030" s="11"/>
      <c r="BT2030" s="11"/>
      <c r="BU2030" s="11"/>
      <c r="BV2030" s="11"/>
      <c r="BW2030" s="11"/>
      <c r="BX2030" s="11"/>
      <c r="BY2030" s="11"/>
      <c r="BZ2030" s="11"/>
      <c r="CA2030" s="11"/>
      <c r="CB2030" s="11"/>
      <c r="CC2030" s="11"/>
      <c r="CD2030" s="29"/>
      <c r="CE2030" s="11"/>
      <c r="CF2030" s="11"/>
      <c r="CG2030" s="29"/>
      <c r="CH2030" s="11"/>
      <c r="CI2030" s="11"/>
      <c r="CJ2030" s="11"/>
    </row>
    <row r="2031" spans="1:88" x14ac:dyDescent="0.2">
      <c r="A2031" s="13"/>
      <c r="B2031" s="13"/>
      <c r="C2031" s="11"/>
      <c r="D2031" s="29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  <c r="V2031" s="11"/>
      <c r="W2031" s="11"/>
      <c r="X2031" s="11"/>
      <c r="Y2031" s="11"/>
      <c r="Z2031" s="11"/>
      <c r="AA2031" s="11"/>
      <c r="AB2031" s="11"/>
      <c r="AC2031" s="11"/>
      <c r="AD2031" s="11"/>
      <c r="AE2031" s="11"/>
      <c r="AF2031" s="11"/>
      <c r="AG2031" s="11"/>
      <c r="AH2031" s="11"/>
      <c r="AI2031" s="11"/>
      <c r="AJ2031" s="11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  <c r="AZ2031" s="11"/>
      <c r="BA2031" s="11"/>
      <c r="BB2031" s="11"/>
      <c r="BC2031" s="11"/>
      <c r="BD2031" s="11"/>
      <c r="BE2031" s="11"/>
      <c r="BF2031" s="11"/>
      <c r="BG2031" s="11"/>
      <c r="BH2031" s="11"/>
      <c r="BI2031" s="11"/>
      <c r="BJ2031" s="11"/>
      <c r="BK2031" s="11"/>
      <c r="BL2031" s="11"/>
      <c r="BM2031" s="11"/>
      <c r="BN2031" s="11"/>
      <c r="BO2031" s="11"/>
      <c r="BP2031" s="11"/>
      <c r="BQ2031" s="11"/>
      <c r="BR2031" s="11"/>
      <c r="BS2031" s="11"/>
      <c r="BT2031" s="11"/>
      <c r="BU2031" s="11"/>
      <c r="BV2031" s="11"/>
      <c r="BW2031" s="11"/>
      <c r="BX2031" s="11"/>
      <c r="BY2031" s="11"/>
      <c r="BZ2031" s="11"/>
      <c r="CA2031" s="11"/>
      <c r="CB2031" s="11"/>
      <c r="CC2031" s="11"/>
      <c r="CD2031" s="29"/>
      <c r="CE2031" s="11"/>
      <c r="CF2031" s="11"/>
      <c r="CG2031" s="29"/>
      <c r="CH2031" s="11"/>
      <c r="CI2031" s="11"/>
      <c r="CJ2031" s="11"/>
    </row>
    <row r="2032" spans="1:88" x14ac:dyDescent="0.2">
      <c r="A2032" s="13"/>
      <c r="B2032" s="13"/>
      <c r="C2032" s="11"/>
      <c r="D2032" s="29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  <c r="Z2032" s="11"/>
      <c r="AA2032" s="11"/>
      <c r="AB2032" s="11"/>
      <c r="AC2032" s="11"/>
      <c r="AD2032" s="11"/>
      <c r="AE2032" s="11"/>
      <c r="AF2032" s="11"/>
      <c r="AG2032" s="11"/>
      <c r="AH2032" s="11"/>
      <c r="AI2032" s="11"/>
      <c r="AJ2032" s="11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  <c r="AZ2032" s="11"/>
      <c r="BA2032" s="11"/>
      <c r="BB2032" s="11"/>
      <c r="BC2032" s="11"/>
      <c r="BD2032" s="11"/>
      <c r="BE2032" s="11"/>
      <c r="BF2032" s="11"/>
      <c r="BG2032" s="11"/>
      <c r="BH2032" s="11"/>
      <c r="BI2032" s="11"/>
      <c r="BJ2032" s="11"/>
      <c r="BK2032" s="11"/>
      <c r="BL2032" s="11"/>
      <c r="BM2032" s="11"/>
      <c r="BN2032" s="11"/>
      <c r="BO2032" s="11"/>
      <c r="BP2032" s="11"/>
      <c r="BQ2032" s="11"/>
      <c r="BR2032" s="11"/>
      <c r="BS2032" s="11"/>
      <c r="BT2032" s="11"/>
      <c r="BU2032" s="11"/>
      <c r="BV2032" s="11"/>
      <c r="BW2032" s="11"/>
      <c r="BX2032" s="11"/>
      <c r="BY2032" s="11"/>
      <c r="BZ2032" s="11"/>
      <c r="CA2032" s="11"/>
      <c r="CB2032" s="11"/>
      <c r="CC2032" s="11"/>
      <c r="CD2032" s="29"/>
      <c r="CE2032" s="11"/>
      <c r="CF2032" s="11"/>
      <c r="CG2032" s="29"/>
      <c r="CH2032" s="11"/>
      <c r="CI2032" s="11"/>
      <c r="CJ2032" s="11"/>
    </row>
    <row r="2033" spans="1:88" x14ac:dyDescent="0.2">
      <c r="A2033" s="13"/>
      <c r="B2033" s="13"/>
      <c r="C2033" s="11"/>
      <c r="D2033" s="29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  <c r="Z2033" s="11"/>
      <c r="AA2033" s="11"/>
      <c r="AB2033" s="11"/>
      <c r="AC2033" s="11"/>
      <c r="AD2033" s="11"/>
      <c r="AE2033" s="11"/>
      <c r="AF2033" s="11"/>
      <c r="AG2033" s="11"/>
      <c r="AH2033" s="11"/>
      <c r="AI2033" s="11"/>
      <c r="AJ2033" s="11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  <c r="AZ2033" s="11"/>
      <c r="BA2033" s="11"/>
      <c r="BB2033" s="11"/>
      <c r="BC2033" s="11"/>
      <c r="BD2033" s="11"/>
      <c r="BE2033" s="11"/>
      <c r="BF2033" s="11"/>
      <c r="BG2033" s="11"/>
      <c r="BH2033" s="11"/>
      <c r="BI2033" s="11"/>
      <c r="BJ2033" s="11"/>
      <c r="BK2033" s="11"/>
      <c r="BL2033" s="11"/>
      <c r="BM2033" s="11"/>
      <c r="BN2033" s="11"/>
      <c r="BO2033" s="11"/>
      <c r="BP2033" s="11"/>
      <c r="BQ2033" s="11"/>
      <c r="BR2033" s="11"/>
      <c r="BS2033" s="11"/>
      <c r="BT2033" s="11"/>
      <c r="BU2033" s="11"/>
      <c r="BV2033" s="11"/>
      <c r="BW2033" s="11"/>
      <c r="BX2033" s="11"/>
      <c r="BY2033" s="11"/>
      <c r="BZ2033" s="11"/>
      <c r="CA2033" s="11"/>
      <c r="CB2033" s="11"/>
      <c r="CC2033" s="11"/>
      <c r="CD2033" s="29"/>
      <c r="CE2033" s="11"/>
      <c r="CF2033" s="11"/>
      <c r="CG2033" s="29"/>
      <c r="CH2033" s="11"/>
      <c r="CI2033" s="11"/>
      <c r="CJ2033" s="11"/>
    </row>
    <row r="2034" spans="1:88" x14ac:dyDescent="0.2">
      <c r="A2034" s="13"/>
      <c r="B2034" s="13"/>
      <c r="C2034" s="11"/>
      <c r="D2034" s="29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  <c r="V2034" s="11"/>
      <c r="W2034" s="11"/>
      <c r="X2034" s="11"/>
      <c r="Y2034" s="11"/>
      <c r="Z2034" s="11"/>
      <c r="AA2034" s="11"/>
      <c r="AB2034" s="11"/>
      <c r="AC2034" s="11"/>
      <c r="AD2034" s="11"/>
      <c r="AE2034" s="11"/>
      <c r="AF2034" s="11"/>
      <c r="AG2034" s="11"/>
      <c r="AH2034" s="11"/>
      <c r="AI2034" s="11"/>
      <c r="AJ2034" s="11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  <c r="AZ2034" s="11"/>
      <c r="BA2034" s="11"/>
      <c r="BB2034" s="11"/>
      <c r="BC2034" s="11"/>
      <c r="BD2034" s="11"/>
      <c r="BE2034" s="11"/>
      <c r="BF2034" s="11"/>
      <c r="BG2034" s="11"/>
      <c r="BH2034" s="11"/>
      <c r="BI2034" s="11"/>
      <c r="BJ2034" s="11"/>
      <c r="BK2034" s="11"/>
      <c r="BL2034" s="11"/>
      <c r="BM2034" s="11"/>
      <c r="BN2034" s="11"/>
      <c r="BO2034" s="11"/>
      <c r="BP2034" s="11"/>
      <c r="BQ2034" s="11"/>
      <c r="BR2034" s="11"/>
      <c r="BS2034" s="11"/>
      <c r="BT2034" s="11"/>
      <c r="BU2034" s="11"/>
      <c r="BV2034" s="11"/>
      <c r="BW2034" s="11"/>
      <c r="BX2034" s="11"/>
      <c r="BY2034" s="11"/>
      <c r="BZ2034" s="11"/>
      <c r="CA2034" s="11"/>
      <c r="CB2034" s="11"/>
      <c r="CC2034" s="11"/>
      <c r="CD2034" s="29"/>
      <c r="CE2034" s="11"/>
      <c r="CF2034" s="11"/>
      <c r="CG2034" s="29"/>
      <c r="CH2034" s="11"/>
      <c r="CI2034" s="11"/>
      <c r="CJ2034" s="11"/>
    </row>
    <row r="2035" spans="1:88" x14ac:dyDescent="0.2">
      <c r="A2035" s="13"/>
      <c r="B2035" s="13"/>
      <c r="C2035" s="11"/>
      <c r="D2035" s="29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  <c r="V2035" s="11"/>
      <c r="W2035" s="11"/>
      <c r="X2035" s="11"/>
      <c r="Y2035" s="11"/>
      <c r="Z2035" s="11"/>
      <c r="AA2035" s="11"/>
      <c r="AB2035" s="11"/>
      <c r="AC2035" s="11"/>
      <c r="AD2035" s="11"/>
      <c r="AE2035" s="11"/>
      <c r="AF2035" s="11"/>
      <c r="AG2035" s="11"/>
      <c r="AH2035" s="11"/>
      <c r="AI2035" s="11"/>
      <c r="AJ2035" s="11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  <c r="AZ2035" s="11"/>
      <c r="BA2035" s="11"/>
      <c r="BB2035" s="11"/>
      <c r="BC2035" s="11"/>
      <c r="BD2035" s="11"/>
      <c r="BE2035" s="11"/>
      <c r="BF2035" s="11"/>
      <c r="BG2035" s="11"/>
      <c r="BH2035" s="11"/>
      <c r="BI2035" s="11"/>
      <c r="BJ2035" s="11"/>
      <c r="BK2035" s="11"/>
      <c r="BL2035" s="11"/>
      <c r="BM2035" s="11"/>
      <c r="BN2035" s="11"/>
      <c r="BO2035" s="11"/>
      <c r="BP2035" s="11"/>
      <c r="BQ2035" s="11"/>
      <c r="BR2035" s="11"/>
      <c r="BS2035" s="11"/>
      <c r="BT2035" s="11"/>
      <c r="BU2035" s="11"/>
      <c r="BV2035" s="11"/>
      <c r="BW2035" s="11"/>
      <c r="BX2035" s="11"/>
      <c r="BY2035" s="11"/>
      <c r="BZ2035" s="11"/>
      <c r="CA2035" s="11"/>
      <c r="CB2035" s="11"/>
      <c r="CC2035" s="11"/>
      <c r="CD2035" s="29"/>
      <c r="CE2035" s="11"/>
      <c r="CF2035" s="11"/>
      <c r="CG2035" s="29"/>
      <c r="CH2035" s="11"/>
      <c r="CI2035" s="11"/>
      <c r="CJ2035" s="11"/>
    </row>
    <row r="2036" spans="1:88" x14ac:dyDescent="0.2">
      <c r="A2036" s="13"/>
      <c r="B2036" s="13"/>
      <c r="C2036" s="11"/>
      <c r="D2036" s="29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  <c r="V2036" s="11"/>
      <c r="W2036" s="11"/>
      <c r="X2036" s="11"/>
      <c r="Y2036" s="11"/>
      <c r="Z2036" s="11"/>
      <c r="AA2036" s="11"/>
      <c r="AB2036" s="11"/>
      <c r="AC2036" s="11"/>
      <c r="AD2036" s="11"/>
      <c r="AE2036" s="11"/>
      <c r="AF2036" s="11"/>
      <c r="AG2036" s="11"/>
      <c r="AH2036" s="11"/>
      <c r="AI2036" s="11"/>
      <c r="AJ2036" s="11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  <c r="AZ2036" s="11"/>
      <c r="BA2036" s="11"/>
      <c r="BB2036" s="11"/>
      <c r="BC2036" s="11"/>
      <c r="BD2036" s="11"/>
      <c r="BE2036" s="11"/>
      <c r="BF2036" s="11"/>
      <c r="BG2036" s="11"/>
      <c r="BH2036" s="11"/>
      <c r="BI2036" s="11"/>
      <c r="BJ2036" s="11"/>
      <c r="BK2036" s="11"/>
      <c r="BL2036" s="11"/>
      <c r="BM2036" s="11"/>
      <c r="BN2036" s="11"/>
      <c r="BO2036" s="11"/>
      <c r="BP2036" s="11"/>
      <c r="BQ2036" s="11"/>
      <c r="BR2036" s="11"/>
      <c r="BS2036" s="11"/>
      <c r="BT2036" s="11"/>
      <c r="BU2036" s="11"/>
      <c r="BV2036" s="11"/>
      <c r="BW2036" s="11"/>
      <c r="BX2036" s="11"/>
      <c r="BY2036" s="11"/>
      <c r="BZ2036" s="11"/>
      <c r="CA2036" s="11"/>
      <c r="CB2036" s="11"/>
      <c r="CC2036" s="11"/>
      <c r="CD2036" s="29"/>
      <c r="CE2036" s="11"/>
      <c r="CF2036" s="11"/>
      <c r="CG2036" s="29"/>
      <c r="CH2036" s="11"/>
      <c r="CI2036" s="11"/>
      <c r="CJ2036" s="11"/>
    </row>
    <row r="2037" spans="1:88" x14ac:dyDescent="0.2">
      <c r="A2037" s="13"/>
      <c r="B2037" s="13"/>
      <c r="C2037" s="11"/>
      <c r="D2037" s="29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  <c r="V2037" s="11"/>
      <c r="W2037" s="11"/>
      <c r="X2037" s="11"/>
      <c r="Y2037" s="11"/>
      <c r="Z2037" s="11"/>
      <c r="AA2037" s="11"/>
      <c r="AB2037" s="11"/>
      <c r="AC2037" s="11"/>
      <c r="AD2037" s="11"/>
      <c r="AE2037" s="11"/>
      <c r="AF2037" s="11"/>
      <c r="AG2037" s="11"/>
      <c r="AH2037" s="11"/>
      <c r="AI2037" s="11"/>
      <c r="AJ2037" s="11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  <c r="AZ2037" s="11"/>
      <c r="BA2037" s="11"/>
      <c r="BB2037" s="11"/>
      <c r="BC2037" s="11"/>
      <c r="BD2037" s="11"/>
      <c r="BE2037" s="11"/>
      <c r="BF2037" s="11"/>
      <c r="BG2037" s="11"/>
      <c r="BH2037" s="11"/>
      <c r="BI2037" s="11"/>
      <c r="BJ2037" s="11"/>
      <c r="BK2037" s="11"/>
      <c r="BL2037" s="11"/>
      <c r="BM2037" s="11"/>
      <c r="BN2037" s="11"/>
      <c r="BO2037" s="11"/>
      <c r="BP2037" s="11"/>
      <c r="BQ2037" s="11"/>
      <c r="BR2037" s="11"/>
      <c r="BS2037" s="11"/>
      <c r="BT2037" s="11"/>
      <c r="BU2037" s="11"/>
      <c r="BV2037" s="11"/>
      <c r="BW2037" s="11"/>
      <c r="BX2037" s="11"/>
      <c r="BY2037" s="11"/>
      <c r="BZ2037" s="11"/>
      <c r="CA2037" s="11"/>
      <c r="CB2037" s="11"/>
      <c r="CC2037" s="11"/>
      <c r="CD2037" s="29"/>
      <c r="CE2037" s="11"/>
      <c r="CF2037" s="11"/>
      <c r="CG2037" s="29"/>
      <c r="CH2037" s="11"/>
      <c r="CI2037" s="11"/>
      <c r="CJ2037" s="11"/>
    </row>
    <row r="2038" spans="1:88" x14ac:dyDescent="0.2">
      <c r="A2038" s="13"/>
      <c r="B2038" s="13"/>
      <c r="C2038" s="11"/>
      <c r="D2038" s="29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  <c r="V2038" s="11"/>
      <c r="W2038" s="11"/>
      <c r="X2038" s="11"/>
      <c r="Y2038" s="11"/>
      <c r="Z2038" s="11"/>
      <c r="AA2038" s="11"/>
      <c r="AB2038" s="11"/>
      <c r="AC2038" s="11"/>
      <c r="AD2038" s="11"/>
      <c r="AE2038" s="11"/>
      <c r="AF2038" s="11"/>
      <c r="AG2038" s="11"/>
      <c r="AH2038" s="11"/>
      <c r="AI2038" s="11"/>
      <c r="AJ2038" s="11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  <c r="AZ2038" s="11"/>
      <c r="BA2038" s="11"/>
      <c r="BB2038" s="11"/>
      <c r="BC2038" s="11"/>
      <c r="BD2038" s="11"/>
      <c r="BE2038" s="11"/>
      <c r="BF2038" s="11"/>
      <c r="BG2038" s="11"/>
      <c r="BH2038" s="11"/>
      <c r="BI2038" s="11"/>
      <c r="BJ2038" s="11"/>
      <c r="BK2038" s="11"/>
      <c r="BL2038" s="11"/>
      <c r="BM2038" s="11"/>
      <c r="BN2038" s="11"/>
      <c r="BO2038" s="11"/>
      <c r="BP2038" s="11"/>
      <c r="BQ2038" s="11"/>
      <c r="BR2038" s="11"/>
      <c r="BS2038" s="11"/>
      <c r="BT2038" s="11"/>
      <c r="BU2038" s="11"/>
      <c r="BV2038" s="11"/>
      <c r="BW2038" s="11"/>
      <c r="BX2038" s="11"/>
      <c r="BY2038" s="11"/>
      <c r="BZ2038" s="11"/>
      <c r="CA2038" s="11"/>
      <c r="CB2038" s="11"/>
      <c r="CC2038" s="11"/>
      <c r="CD2038" s="29"/>
      <c r="CE2038" s="11"/>
      <c r="CF2038" s="11"/>
      <c r="CG2038" s="29"/>
      <c r="CH2038" s="11"/>
      <c r="CI2038" s="11"/>
      <c r="CJ2038" s="11"/>
    </row>
    <row r="2039" spans="1:88" x14ac:dyDescent="0.2">
      <c r="A2039" s="13"/>
      <c r="B2039" s="13"/>
      <c r="C2039" s="11"/>
      <c r="D2039" s="29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  <c r="T2039" s="11"/>
      <c r="U2039" s="11"/>
      <c r="V2039" s="11"/>
      <c r="W2039" s="11"/>
      <c r="X2039" s="11"/>
      <c r="Y2039" s="11"/>
      <c r="Z2039" s="11"/>
      <c r="AA2039" s="11"/>
      <c r="AB2039" s="11"/>
      <c r="AC2039" s="11"/>
      <c r="AD2039" s="11"/>
      <c r="AE2039" s="11"/>
      <c r="AF2039" s="11"/>
      <c r="AG2039" s="11"/>
      <c r="AH2039" s="11"/>
      <c r="AI2039" s="11"/>
      <c r="AJ2039" s="11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  <c r="AZ2039" s="11"/>
      <c r="BA2039" s="11"/>
      <c r="BB2039" s="11"/>
      <c r="BC2039" s="11"/>
      <c r="BD2039" s="11"/>
      <c r="BE2039" s="11"/>
      <c r="BF2039" s="11"/>
      <c r="BG2039" s="11"/>
      <c r="BH2039" s="11"/>
      <c r="BI2039" s="11"/>
      <c r="BJ2039" s="11"/>
      <c r="BK2039" s="11"/>
      <c r="BL2039" s="11"/>
      <c r="BM2039" s="11"/>
      <c r="BN2039" s="11"/>
      <c r="BO2039" s="11"/>
      <c r="BP2039" s="11"/>
      <c r="BQ2039" s="11"/>
      <c r="BR2039" s="11"/>
      <c r="BS2039" s="11"/>
      <c r="BT2039" s="11"/>
      <c r="BU2039" s="11"/>
      <c r="BV2039" s="11"/>
      <c r="BW2039" s="11"/>
      <c r="BX2039" s="11"/>
      <c r="BY2039" s="11"/>
      <c r="BZ2039" s="11"/>
      <c r="CA2039" s="11"/>
      <c r="CB2039" s="11"/>
      <c r="CC2039" s="11"/>
      <c r="CD2039" s="29"/>
      <c r="CE2039" s="11"/>
      <c r="CF2039" s="11"/>
      <c r="CG2039" s="29"/>
      <c r="CH2039" s="11"/>
      <c r="CI2039" s="11"/>
      <c r="CJ2039" s="11"/>
    </row>
    <row r="2040" spans="1:88" x14ac:dyDescent="0.2">
      <c r="A2040" s="13"/>
      <c r="B2040" s="13"/>
      <c r="C2040" s="11"/>
      <c r="D2040" s="29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1"/>
      <c r="T2040" s="11"/>
      <c r="U2040" s="11"/>
      <c r="V2040" s="11"/>
      <c r="W2040" s="11"/>
      <c r="X2040" s="11"/>
      <c r="Y2040" s="11"/>
      <c r="Z2040" s="11"/>
      <c r="AA2040" s="11"/>
      <c r="AB2040" s="11"/>
      <c r="AC2040" s="11"/>
      <c r="AD2040" s="11"/>
      <c r="AE2040" s="11"/>
      <c r="AF2040" s="11"/>
      <c r="AG2040" s="11"/>
      <c r="AH2040" s="11"/>
      <c r="AI2040" s="11"/>
      <c r="AJ2040" s="11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  <c r="AZ2040" s="11"/>
      <c r="BA2040" s="11"/>
      <c r="BB2040" s="11"/>
      <c r="BC2040" s="11"/>
      <c r="BD2040" s="11"/>
      <c r="BE2040" s="11"/>
      <c r="BF2040" s="11"/>
      <c r="BG2040" s="11"/>
      <c r="BH2040" s="11"/>
      <c r="BI2040" s="11"/>
      <c r="BJ2040" s="11"/>
      <c r="BK2040" s="11"/>
      <c r="BL2040" s="11"/>
      <c r="BM2040" s="11"/>
      <c r="BN2040" s="11"/>
      <c r="BO2040" s="11"/>
      <c r="BP2040" s="11"/>
      <c r="BQ2040" s="11"/>
      <c r="BR2040" s="11"/>
      <c r="BS2040" s="11"/>
      <c r="BT2040" s="11"/>
      <c r="BU2040" s="11"/>
      <c r="BV2040" s="11"/>
      <c r="BW2040" s="11"/>
      <c r="BX2040" s="11"/>
      <c r="BY2040" s="11"/>
      <c r="BZ2040" s="11"/>
      <c r="CA2040" s="11"/>
      <c r="CB2040" s="11"/>
      <c r="CC2040" s="11"/>
      <c r="CD2040" s="29"/>
      <c r="CE2040" s="11"/>
      <c r="CF2040" s="11"/>
      <c r="CG2040" s="29"/>
      <c r="CH2040" s="11"/>
      <c r="CI2040" s="11"/>
      <c r="CJ2040" s="11"/>
    </row>
    <row r="2041" spans="1:88" x14ac:dyDescent="0.2">
      <c r="A2041" s="13"/>
      <c r="B2041" s="13"/>
      <c r="C2041" s="11"/>
      <c r="D2041" s="29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1"/>
      <c r="T2041" s="11"/>
      <c r="U2041" s="11"/>
      <c r="V2041" s="11"/>
      <c r="W2041" s="11"/>
      <c r="X2041" s="11"/>
      <c r="Y2041" s="11"/>
      <c r="Z2041" s="11"/>
      <c r="AA2041" s="11"/>
      <c r="AB2041" s="11"/>
      <c r="AC2041" s="11"/>
      <c r="AD2041" s="11"/>
      <c r="AE2041" s="11"/>
      <c r="AF2041" s="11"/>
      <c r="AG2041" s="11"/>
      <c r="AH2041" s="11"/>
      <c r="AI2041" s="11"/>
      <c r="AJ2041" s="11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  <c r="AZ2041" s="11"/>
      <c r="BA2041" s="11"/>
      <c r="BB2041" s="11"/>
      <c r="BC2041" s="11"/>
      <c r="BD2041" s="11"/>
      <c r="BE2041" s="11"/>
      <c r="BF2041" s="11"/>
      <c r="BG2041" s="11"/>
      <c r="BH2041" s="11"/>
      <c r="BI2041" s="11"/>
      <c r="BJ2041" s="11"/>
      <c r="BK2041" s="11"/>
      <c r="BL2041" s="11"/>
      <c r="BM2041" s="11"/>
      <c r="BN2041" s="11"/>
      <c r="BO2041" s="11"/>
      <c r="BP2041" s="11"/>
      <c r="BQ2041" s="11"/>
      <c r="BR2041" s="11"/>
      <c r="BS2041" s="11"/>
      <c r="BT2041" s="11"/>
      <c r="BU2041" s="11"/>
      <c r="BV2041" s="11"/>
      <c r="BW2041" s="11"/>
      <c r="BX2041" s="11"/>
      <c r="BY2041" s="11"/>
      <c r="BZ2041" s="11"/>
      <c r="CA2041" s="11"/>
      <c r="CB2041" s="11"/>
      <c r="CC2041" s="11"/>
      <c r="CD2041" s="29"/>
      <c r="CE2041" s="11"/>
      <c r="CF2041" s="11"/>
      <c r="CG2041" s="29"/>
      <c r="CH2041" s="11"/>
      <c r="CI2041" s="11"/>
      <c r="CJ2041" s="11"/>
    </row>
    <row r="2042" spans="1:88" x14ac:dyDescent="0.2">
      <c r="A2042" s="13"/>
      <c r="B2042" s="13"/>
      <c r="C2042" s="11"/>
      <c r="D2042" s="29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1"/>
      <c r="T2042" s="11"/>
      <c r="U2042" s="11"/>
      <c r="V2042" s="11"/>
      <c r="W2042" s="11"/>
      <c r="X2042" s="11"/>
      <c r="Y2042" s="11"/>
      <c r="Z2042" s="11"/>
      <c r="AA2042" s="11"/>
      <c r="AB2042" s="11"/>
      <c r="AC2042" s="11"/>
      <c r="AD2042" s="11"/>
      <c r="AE2042" s="11"/>
      <c r="AF2042" s="11"/>
      <c r="AG2042" s="11"/>
      <c r="AH2042" s="11"/>
      <c r="AI2042" s="11"/>
      <c r="AJ2042" s="11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  <c r="AZ2042" s="11"/>
      <c r="BA2042" s="11"/>
      <c r="BB2042" s="11"/>
      <c r="BC2042" s="11"/>
      <c r="BD2042" s="11"/>
      <c r="BE2042" s="11"/>
      <c r="BF2042" s="11"/>
      <c r="BG2042" s="11"/>
      <c r="BH2042" s="11"/>
      <c r="BI2042" s="11"/>
      <c r="BJ2042" s="11"/>
      <c r="BK2042" s="11"/>
      <c r="BL2042" s="11"/>
      <c r="BM2042" s="11"/>
      <c r="BN2042" s="11"/>
      <c r="BO2042" s="11"/>
      <c r="BP2042" s="11"/>
      <c r="BQ2042" s="11"/>
      <c r="BR2042" s="11"/>
      <c r="BS2042" s="11"/>
      <c r="BT2042" s="11"/>
      <c r="BU2042" s="11"/>
      <c r="BV2042" s="11"/>
      <c r="BW2042" s="11"/>
      <c r="BX2042" s="11"/>
      <c r="BY2042" s="11"/>
      <c r="BZ2042" s="11"/>
      <c r="CA2042" s="11"/>
      <c r="CB2042" s="11"/>
      <c r="CC2042" s="11"/>
      <c r="CD2042" s="29"/>
      <c r="CE2042" s="11"/>
      <c r="CF2042" s="11"/>
      <c r="CG2042" s="29"/>
      <c r="CH2042" s="11"/>
      <c r="CI2042" s="11"/>
      <c r="CJ2042" s="11"/>
    </row>
    <row r="2043" spans="1:88" x14ac:dyDescent="0.2">
      <c r="A2043" s="13"/>
      <c r="B2043" s="13"/>
      <c r="C2043" s="11"/>
      <c r="D2043" s="29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1"/>
      <c r="T2043" s="11"/>
      <c r="U2043" s="11"/>
      <c r="V2043" s="11"/>
      <c r="W2043" s="11"/>
      <c r="X2043" s="11"/>
      <c r="Y2043" s="11"/>
      <c r="Z2043" s="11"/>
      <c r="AA2043" s="11"/>
      <c r="AB2043" s="11"/>
      <c r="AC2043" s="11"/>
      <c r="AD2043" s="11"/>
      <c r="AE2043" s="11"/>
      <c r="AF2043" s="11"/>
      <c r="AG2043" s="11"/>
      <c r="AH2043" s="11"/>
      <c r="AI2043" s="11"/>
      <c r="AJ2043" s="11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  <c r="AZ2043" s="11"/>
      <c r="BA2043" s="11"/>
      <c r="BB2043" s="11"/>
      <c r="BC2043" s="11"/>
      <c r="BD2043" s="11"/>
      <c r="BE2043" s="11"/>
      <c r="BF2043" s="11"/>
      <c r="BG2043" s="11"/>
      <c r="BH2043" s="11"/>
      <c r="BI2043" s="11"/>
      <c r="BJ2043" s="11"/>
      <c r="BK2043" s="11"/>
      <c r="BL2043" s="11"/>
      <c r="BM2043" s="11"/>
      <c r="BN2043" s="11"/>
      <c r="BO2043" s="11"/>
      <c r="BP2043" s="11"/>
      <c r="BQ2043" s="11"/>
      <c r="BR2043" s="11"/>
      <c r="BS2043" s="11"/>
      <c r="BT2043" s="11"/>
      <c r="BU2043" s="11"/>
      <c r="BV2043" s="11"/>
      <c r="BW2043" s="11"/>
      <c r="BX2043" s="11"/>
      <c r="BY2043" s="11"/>
      <c r="BZ2043" s="11"/>
      <c r="CA2043" s="11"/>
      <c r="CB2043" s="11"/>
      <c r="CC2043" s="11"/>
      <c r="CD2043" s="29"/>
      <c r="CE2043" s="11"/>
      <c r="CF2043" s="11"/>
      <c r="CG2043" s="29"/>
      <c r="CH2043" s="11"/>
      <c r="CI2043" s="11"/>
      <c r="CJ2043" s="11"/>
    </row>
    <row r="2044" spans="1:88" x14ac:dyDescent="0.2">
      <c r="A2044" s="13"/>
      <c r="B2044" s="13"/>
      <c r="C2044" s="11"/>
      <c r="D2044" s="29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1"/>
      <c r="V2044" s="11"/>
      <c r="W2044" s="11"/>
      <c r="X2044" s="11"/>
      <c r="Y2044" s="11"/>
      <c r="Z2044" s="11"/>
      <c r="AA2044" s="11"/>
      <c r="AB2044" s="11"/>
      <c r="AC2044" s="11"/>
      <c r="AD2044" s="11"/>
      <c r="AE2044" s="11"/>
      <c r="AF2044" s="11"/>
      <c r="AG2044" s="11"/>
      <c r="AH2044" s="11"/>
      <c r="AI2044" s="11"/>
      <c r="AJ2044" s="11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  <c r="AZ2044" s="11"/>
      <c r="BA2044" s="11"/>
      <c r="BB2044" s="11"/>
      <c r="BC2044" s="11"/>
      <c r="BD2044" s="11"/>
      <c r="BE2044" s="11"/>
      <c r="BF2044" s="11"/>
      <c r="BG2044" s="11"/>
      <c r="BH2044" s="11"/>
      <c r="BI2044" s="11"/>
      <c r="BJ2044" s="11"/>
      <c r="BK2044" s="11"/>
      <c r="BL2044" s="11"/>
      <c r="BM2044" s="11"/>
      <c r="BN2044" s="11"/>
      <c r="BO2044" s="11"/>
      <c r="BP2044" s="11"/>
      <c r="BQ2044" s="11"/>
      <c r="BR2044" s="11"/>
      <c r="BS2044" s="11"/>
      <c r="BT2044" s="11"/>
      <c r="BU2044" s="11"/>
      <c r="BV2044" s="11"/>
      <c r="BW2044" s="11"/>
      <c r="BX2044" s="11"/>
      <c r="BY2044" s="11"/>
      <c r="BZ2044" s="11"/>
      <c r="CA2044" s="11"/>
      <c r="CB2044" s="11"/>
      <c r="CC2044" s="11"/>
      <c r="CD2044" s="29"/>
      <c r="CE2044" s="11"/>
      <c r="CF2044" s="11"/>
      <c r="CG2044" s="29"/>
      <c r="CH2044" s="11"/>
      <c r="CI2044" s="11"/>
      <c r="CJ2044" s="11"/>
    </row>
    <row r="2045" spans="1:88" x14ac:dyDescent="0.2">
      <c r="A2045" s="13"/>
      <c r="B2045" s="13"/>
      <c r="C2045" s="11"/>
      <c r="D2045" s="29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1"/>
      <c r="V2045" s="11"/>
      <c r="W2045" s="11"/>
      <c r="X2045" s="11"/>
      <c r="Y2045" s="11"/>
      <c r="Z2045" s="11"/>
      <c r="AA2045" s="11"/>
      <c r="AB2045" s="11"/>
      <c r="AC2045" s="11"/>
      <c r="AD2045" s="11"/>
      <c r="AE2045" s="11"/>
      <c r="AF2045" s="11"/>
      <c r="AG2045" s="11"/>
      <c r="AH2045" s="11"/>
      <c r="AI2045" s="11"/>
      <c r="AJ2045" s="11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  <c r="AZ2045" s="11"/>
      <c r="BA2045" s="11"/>
      <c r="BB2045" s="11"/>
      <c r="BC2045" s="11"/>
      <c r="BD2045" s="11"/>
      <c r="BE2045" s="11"/>
      <c r="BF2045" s="11"/>
      <c r="BG2045" s="11"/>
      <c r="BH2045" s="11"/>
      <c r="BI2045" s="11"/>
      <c r="BJ2045" s="11"/>
      <c r="BK2045" s="11"/>
      <c r="BL2045" s="11"/>
      <c r="BM2045" s="11"/>
      <c r="BN2045" s="11"/>
      <c r="BO2045" s="11"/>
      <c r="BP2045" s="11"/>
      <c r="BQ2045" s="11"/>
      <c r="BR2045" s="11"/>
      <c r="BS2045" s="11"/>
      <c r="BT2045" s="11"/>
      <c r="BU2045" s="11"/>
      <c r="BV2045" s="11"/>
      <c r="BW2045" s="11"/>
      <c r="BX2045" s="11"/>
      <c r="BY2045" s="11"/>
      <c r="BZ2045" s="11"/>
      <c r="CA2045" s="11"/>
      <c r="CB2045" s="11"/>
      <c r="CC2045" s="11"/>
      <c r="CD2045" s="29"/>
      <c r="CE2045" s="11"/>
      <c r="CF2045" s="11"/>
      <c r="CG2045" s="29"/>
      <c r="CH2045" s="11"/>
      <c r="CI2045" s="11"/>
      <c r="CJ2045" s="11"/>
    </row>
    <row r="2046" spans="1:88" x14ac:dyDescent="0.2">
      <c r="A2046" s="13"/>
      <c r="B2046" s="13"/>
      <c r="C2046" s="11"/>
      <c r="D2046" s="29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1"/>
      <c r="T2046" s="11"/>
      <c r="U2046" s="11"/>
      <c r="V2046" s="11"/>
      <c r="W2046" s="11"/>
      <c r="X2046" s="11"/>
      <c r="Y2046" s="11"/>
      <c r="Z2046" s="11"/>
      <c r="AA2046" s="11"/>
      <c r="AB2046" s="11"/>
      <c r="AC2046" s="11"/>
      <c r="AD2046" s="11"/>
      <c r="AE2046" s="11"/>
      <c r="AF2046" s="11"/>
      <c r="AG2046" s="11"/>
      <c r="AH2046" s="11"/>
      <c r="AI2046" s="11"/>
      <c r="AJ2046" s="11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  <c r="AZ2046" s="11"/>
      <c r="BA2046" s="11"/>
      <c r="BB2046" s="11"/>
      <c r="BC2046" s="11"/>
      <c r="BD2046" s="11"/>
      <c r="BE2046" s="11"/>
      <c r="BF2046" s="11"/>
      <c r="BG2046" s="11"/>
      <c r="BH2046" s="11"/>
      <c r="BI2046" s="11"/>
      <c r="BJ2046" s="11"/>
      <c r="BK2046" s="11"/>
      <c r="BL2046" s="11"/>
      <c r="BM2046" s="11"/>
      <c r="BN2046" s="11"/>
      <c r="BO2046" s="11"/>
      <c r="BP2046" s="11"/>
      <c r="BQ2046" s="11"/>
      <c r="BR2046" s="11"/>
      <c r="BS2046" s="11"/>
      <c r="BT2046" s="11"/>
      <c r="BU2046" s="11"/>
      <c r="BV2046" s="11"/>
      <c r="BW2046" s="11"/>
      <c r="BX2046" s="11"/>
      <c r="BY2046" s="11"/>
      <c r="BZ2046" s="11"/>
      <c r="CA2046" s="11"/>
      <c r="CB2046" s="11"/>
      <c r="CC2046" s="11"/>
      <c r="CD2046" s="29"/>
      <c r="CE2046" s="11"/>
      <c r="CF2046" s="11"/>
      <c r="CG2046" s="29"/>
      <c r="CH2046" s="11"/>
      <c r="CI2046" s="11"/>
      <c r="CJ2046" s="11"/>
    </row>
    <row r="2047" spans="1:88" x14ac:dyDescent="0.2">
      <c r="A2047" s="13"/>
      <c r="B2047" s="13"/>
      <c r="C2047" s="11"/>
      <c r="D2047" s="29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1"/>
      <c r="T2047" s="11"/>
      <c r="U2047" s="11"/>
      <c r="V2047" s="11"/>
      <c r="W2047" s="11"/>
      <c r="X2047" s="11"/>
      <c r="Y2047" s="11"/>
      <c r="Z2047" s="11"/>
      <c r="AA2047" s="11"/>
      <c r="AB2047" s="11"/>
      <c r="AC2047" s="11"/>
      <c r="AD2047" s="11"/>
      <c r="AE2047" s="11"/>
      <c r="AF2047" s="11"/>
      <c r="AG2047" s="11"/>
      <c r="AH2047" s="11"/>
      <c r="AI2047" s="11"/>
      <c r="AJ2047" s="11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  <c r="AZ2047" s="11"/>
      <c r="BA2047" s="11"/>
      <c r="BB2047" s="11"/>
      <c r="BC2047" s="11"/>
      <c r="BD2047" s="11"/>
      <c r="BE2047" s="11"/>
      <c r="BF2047" s="11"/>
      <c r="BG2047" s="11"/>
      <c r="BH2047" s="11"/>
      <c r="BI2047" s="11"/>
      <c r="BJ2047" s="11"/>
      <c r="BK2047" s="11"/>
      <c r="BL2047" s="11"/>
      <c r="BM2047" s="11"/>
      <c r="BN2047" s="11"/>
      <c r="BO2047" s="11"/>
      <c r="BP2047" s="11"/>
      <c r="BQ2047" s="11"/>
      <c r="BR2047" s="11"/>
      <c r="BS2047" s="11"/>
      <c r="BT2047" s="11"/>
      <c r="BU2047" s="11"/>
      <c r="BV2047" s="11"/>
      <c r="BW2047" s="11"/>
      <c r="BX2047" s="11"/>
      <c r="BY2047" s="11"/>
      <c r="BZ2047" s="11"/>
      <c r="CA2047" s="11"/>
      <c r="CB2047" s="11"/>
      <c r="CC2047" s="11"/>
      <c r="CD2047" s="29"/>
      <c r="CE2047" s="11"/>
      <c r="CF2047" s="11"/>
      <c r="CG2047" s="29"/>
      <c r="CH2047" s="11"/>
      <c r="CI2047" s="11"/>
      <c r="CJ2047" s="11"/>
    </row>
    <row r="2048" spans="1:88" x14ac:dyDescent="0.2">
      <c r="A2048" s="13"/>
      <c r="B2048" s="13"/>
      <c r="C2048" s="11"/>
      <c r="D2048" s="29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1"/>
      <c r="V2048" s="11"/>
      <c r="W2048" s="11"/>
      <c r="X2048" s="11"/>
      <c r="Y2048" s="11"/>
      <c r="Z2048" s="11"/>
      <c r="AA2048" s="11"/>
      <c r="AB2048" s="11"/>
      <c r="AC2048" s="11"/>
      <c r="AD2048" s="11"/>
      <c r="AE2048" s="11"/>
      <c r="AF2048" s="11"/>
      <c r="AG2048" s="11"/>
      <c r="AH2048" s="11"/>
      <c r="AI2048" s="11"/>
      <c r="AJ2048" s="11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  <c r="AZ2048" s="11"/>
      <c r="BA2048" s="11"/>
      <c r="BB2048" s="11"/>
      <c r="BC2048" s="11"/>
      <c r="BD2048" s="11"/>
      <c r="BE2048" s="11"/>
      <c r="BF2048" s="11"/>
      <c r="BG2048" s="11"/>
      <c r="BH2048" s="11"/>
      <c r="BI2048" s="11"/>
      <c r="BJ2048" s="11"/>
      <c r="BK2048" s="11"/>
      <c r="BL2048" s="11"/>
      <c r="BM2048" s="11"/>
      <c r="BN2048" s="11"/>
      <c r="BO2048" s="11"/>
      <c r="BP2048" s="11"/>
      <c r="BQ2048" s="11"/>
      <c r="BR2048" s="11"/>
      <c r="BS2048" s="11"/>
      <c r="BT2048" s="11"/>
      <c r="BU2048" s="11"/>
      <c r="BV2048" s="11"/>
      <c r="BW2048" s="11"/>
      <c r="BX2048" s="11"/>
      <c r="BY2048" s="11"/>
      <c r="BZ2048" s="11"/>
      <c r="CA2048" s="11"/>
      <c r="CB2048" s="11"/>
      <c r="CC2048" s="11"/>
      <c r="CD2048" s="29"/>
      <c r="CE2048" s="11"/>
      <c r="CF2048" s="11"/>
      <c r="CG2048" s="29"/>
      <c r="CH2048" s="11"/>
      <c r="CI2048" s="11"/>
      <c r="CJ2048" s="11"/>
    </row>
    <row r="2049" spans="1:88" x14ac:dyDescent="0.2">
      <c r="A2049" s="13"/>
      <c r="B2049" s="13"/>
      <c r="C2049" s="11"/>
      <c r="D2049" s="29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1"/>
      <c r="V2049" s="11"/>
      <c r="W2049" s="11"/>
      <c r="X2049" s="11"/>
      <c r="Y2049" s="11"/>
      <c r="Z2049" s="11"/>
      <c r="AA2049" s="11"/>
      <c r="AB2049" s="11"/>
      <c r="AC2049" s="11"/>
      <c r="AD2049" s="11"/>
      <c r="AE2049" s="11"/>
      <c r="AF2049" s="11"/>
      <c r="AG2049" s="11"/>
      <c r="AH2049" s="11"/>
      <c r="AI2049" s="11"/>
      <c r="AJ2049" s="11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  <c r="AZ2049" s="11"/>
      <c r="BA2049" s="11"/>
      <c r="BB2049" s="11"/>
      <c r="BC2049" s="11"/>
      <c r="BD2049" s="11"/>
      <c r="BE2049" s="11"/>
      <c r="BF2049" s="11"/>
      <c r="BG2049" s="11"/>
      <c r="BH2049" s="11"/>
      <c r="BI2049" s="11"/>
      <c r="BJ2049" s="11"/>
      <c r="BK2049" s="11"/>
      <c r="BL2049" s="11"/>
      <c r="BM2049" s="11"/>
      <c r="BN2049" s="11"/>
      <c r="BO2049" s="11"/>
      <c r="BP2049" s="11"/>
      <c r="BQ2049" s="11"/>
      <c r="BR2049" s="11"/>
      <c r="BS2049" s="11"/>
      <c r="BT2049" s="11"/>
      <c r="BU2049" s="11"/>
      <c r="BV2049" s="11"/>
      <c r="BW2049" s="11"/>
      <c r="BX2049" s="11"/>
      <c r="BY2049" s="11"/>
      <c r="BZ2049" s="11"/>
      <c r="CA2049" s="11"/>
      <c r="CB2049" s="11"/>
      <c r="CC2049" s="11"/>
      <c r="CD2049" s="29"/>
      <c r="CE2049" s="11"/>
      <c r="CF2049" s="11"/>
      <c r="CG2049" s="29"/>
      <c r="CH2049" s="11"/>
      <c r="CI2049" s="11"/>
      <c r="CJ2049" s="11"/>
    </row>
    <row r="2050" spans="1:88" x14ac:dyDescent="0.2">
      <c r="A2050" s="13"/>
      <c r="B2050" s="13"/>
      <c r="C2050" s="11"/>
      <c r="D2050" s="29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  <c r="Z2050" s="11"/>
      <c r="AA2050" s="11"/>
      <c r="AB2050" s="11"/>
      <c r="AC2050" s="11"/>
      <c r="AD2050" s="11"/>
      <c r="AE2050" s="11"/>
      <c r="AF2050" s="11"/>
      <c r="AG2050" s="11"/>
      <c r="AH2050" s="11"/>
      <c r="AI2050" s="11"/>
      <c r="AJ2050" s="11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  <c r="AZ2050" s="11"/>
      <c r="BA2050" s="11"/>
      <c r="BB2050" s="11"/>
      <c r="BC2050" s="11"/>
      <c r="BD2050" s="11"/>
      <c r="BE2050" s="11"/>
      <c r="BF2050" s="11"/>
      <c r="BG2050" s="11"/>
      <c r="BH2050" s="11"/>
      <c r="BI2050" s="11"/>
      <c r="BJ2050" s="11"/>
      <c r="BK2050" s="11"/>
      <c r="BL2050" s="11"/>
      <c r="BM2050" s="11"/>
      <c r="BN2050" s="11"/>
      <c r="BO2050" s="11"/>
      <c r="BP2050" s="11"/>
      <c r="BQ2050" s="11"/>
      <c r="BR2050" s="11"/>
      <c r="BS2050" s="11"/>
      <c r="BT2050" s="11"/>
      <c r="BU2050" s="11"/>
      <c r="BV2050" s="11"/>
      <c r="BW2050" s="11"/>
      <c r="BX2050" s="11"/>
      <c r="BY2050" s="11"/>
      <c r="BZ2050" s="11"/>
      <c r="CA2050" s="11"/>
      <c r="CB2050" s="11"/>
      <c r="CC2050" s="11"/>
      <c r="CD2050" s="29"/>
      <c r="CE2050" s="11"/>
      <c r="CF2050" s="11"/>
      <c r="CG2050" s="29"/>
      <c r="CH2050" s="11"/>
      <c r="CI2050" s="11"/>
      <c r="CJ2050" s="11"/>
    </row>
    <row r="2051" spans="1:88" x14ac:dyDescent="0.2">
      <c r="A2051" s="13"/>
      <c r="B2051" s="13"/>
      <c r="C2051" s="11"/>
      <c r="D2051" s="29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  <c r="T2051" s="11"/>
      <c r="U2051" s="11"/>
      <c r="V2051" s="11"/>
      <c r="W2051" s="11"/>
      <c r="X2051" s="11"/>
      <c r="Y2051" s="11"/>
      <c r="Z2051" s="11"/>
      <c r="AA2051" s="11"/>
      <c r="AB2051" s="11"/>
      <c r="AC2051" s="11"/>
      <c r="AD2051" s="11"/>
      <c r="AE2051" s="11"/>
      <c r="AF2051" s="11"/>
      <c r="AG2051" s="11"/>
      <c r="AH2051" s="11"/>
      <c r="AI2051" s="11"/>
      <c r="AJ2051" s="11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  <c r="AZ2051" s="11"/>
      <c r="BA2051" s="11"/>
      <c r="BB2051" s="11"/>
      <c r="BC2051" s="11"/>
      <c r="BD2051" s="11"/>
      <c r="BE2051" s="11"/>
      <c r="BF2051" s="11"/>
      <c r="BG2051" s="11"/>
      <c r="BH2051" s="11"/>
      <c r="BI2051" s="11"/>
      <c r="BJ2051" s="11"/>
      <c r="BK2051" s="11"/>
      <c r="BL2051" s="11"/>
      <c r="BM2051" s="11"/>
      <c r="BN2051" s="11"/>
      <c r="BO2051" s="11"/>
      <c r="BP2051" s="11"/>
      <c r="BQ2051" s="11"/>
      <c r="BR2051" s="11"/>
      <c r="BS2051" s="11"/>
      <c r="BT2051" s="11"/>
      <c r="BU2051" s="11"/>
      <c r="BV2051" s="11"/>
      <c r="BW2051" s="11"/>
      <c r="BX2051" s="11"/>
      <c r="BY2051" s="11"/>
      <c r="BZ2051" s="11"/>
      <c r="CA2051" s="11"/>
      <c r="CB2051" s="11"/>
      <c r="CC2051" s="11"/>
      <c r="CD2051" s="29"/>
      <c r="CE2051" s="11"/>
      <c r="CF2051" s="11"/>
      <c r="CG2051" s="29"/>
      <c r="CH2051" s="11"/>
      <c r="CI2051" s="11"/>
      <c r="CJ2051" s="11"/>
    </row>
    <row r="2052" spans="1:88" x14ac:dyDescent="0.2">
      <c r="A2052" s="13"/>
      <c r="B2052" s="13"/>
      <c r="C2052" s="11"/>
      <c r="D2052" s="29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1"/>
      <c r="V2052" s="11"/>
      <c r="W2052" s="11"/>
      <c r="X2052" s="11"/>
      <c r="Y2052" s="11"/>
      <c r="Z2052" s="11"/>
      <c r="AA2052" s="11"/>
      <c r="AB2052" s="11"/>
      <c r="AC2052" s="11"/>
      <c r="AD2052" s="11"/>
      <c r="AE2052" s="11"/>
      <c r="AF2052" s="11"/>
      <c r="AG2052" s="11"/>
      <c r="AH2052" s="11"/>
      <c r="AI2052" s="11"/>
      <c r="AJ2052" s="11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  <c r="AZ2052" s="11"/>
      <c r="BA2052" s="11"/>
      <c r="BB2052" s="11"/>
      <c r="BC2052" s="11"/>
      <c r="BD2052" s="11"/>
      <c r="BE2052" s="11"/>
      <c r="BF2052" s="11"/>
      <c r="BG2052" s="11"/>
      <c r="BH2052" s="11"/>
      <c r="BI2052" s="11"/>
      <c r="BJ2052" s="11"/>
      <c r="BK2052" s="11"/>
      <c r="BL2052" s="11"/>
      <c r="BM2052" s="11"/>
      <c r="BN2052" s="11"/>
      <c r="BO2052" s="11"/>
      <c r="BP2052" s="11"/>
      <c r="BQ2052" s="11"/>
      <c r="BR2052" s="11"/>
      <c r="BS2052" s="11"/>
      <c r="BT2052" s="11"/>
      <c r="BU2052" s="11"/>
      <c r="BV2052" s="11"/>
      <c r="BW2052" s="11"/>
      <c r="BX2052" s="11"/>
      <c r="BY2052" s="11"/>
      <c r="BZ2052" s="11"/>
      <c r="CA2052" s="11"/>
      <c r="CB2052" s="11"/>
      <c r="CC2052" s="11"/>
      <c r="CD2052" s="29"/>
      <c r="CE2052" s="11"/>
      <c r="CF2052" s="11"/>
      <c r="CG2052" s="29"/>
      <c r="CH2052" s="11"/>
      <c r="CI2052" s="11"/>
      <c r="CJ2052" s="11"/>
    </row>
    <row r="2053" spans="1:88" x14ac:dyDescent="0.2">
      <c r="A2053" s="13"/>
      <c r="B2053" s="13"/>
      <c r="C2053" s="11"/>
      <c r="D2053" s="29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  <c r="Z2053" s="11"/>
      <c r="AA2053" s="11"/>
      <c r="AB2053" s="11"/>
      <c r="AC2053" s="11"/>
      <c r="AD2053" s="11"/>
      <c r="AE2053" s="11"/>
      <c r="AF2053" s="11"/>
      <c r="AG2053" s="11"/>
      <c r="AH2053" s="11"/>
      <c r="AI2053" s="11"/>
      <c r="AJ2053" s="11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  <c r="AZ2053" s="11"/>
      <c r="BA2053" s="11"/>
      <c r="BB2053" s="11"/>
      <c r="BC2053" s="11"/>
      <c r="BD2053" s="11"/>
      <c r="BE2053" s="11"/>
      <c r="BF2053" s="11"/>
      <c r="BG2053" s="11"/>
      <c r="BH2053" s="11"/>
      <c r="BI2053" s="11"/>
      <c r="BJ2053" s="11"/>
      <c r="BK2053" s="11"/>
      <c r="BL2053" s="11"/>
      <c r="BM2053" s="11"/>
      <c r="BN2053" s="11"/>
      <c r="BO2053" s="11"/>
      <c r="BP2053" s="11"/>
      <c r="BQ2053" s="11"/>
      <c r="BR2053" s="11"/>
      <c r="BS2053" s="11"/>
      <c r="BT2053" s="11"/>
      <c r="BU2053" s="11"/>
      <c r="BV2053" s="11"/>
      <c r="BW2053" s="11"/>
      <c r="BX2053" s="11"/>
      <c r="BY2053" s="11"/>
      <c r="BZ2053" s="11"/>
      <c r="CA2053" s="11"/>
      <c r="CB2053" s="11"/>
      <c r="CC2053" s="11"/>
      <c r="CD2053" s="29"/>
      <c r="CE2053" s="11"/>
      <c r="CF2053" s="11"/>
      <c r="CG2053" s="29"/>
      <c r="CH2053" s="11"/>
      <c r="CI2053" s="11"/>
      <c r="CJ2053" s="11"/>
    </row>
    <row r="2054" spans="1:88" x14ac:dyDescent="0.2">
      <c r="A2054" s="13"/>
      <c r="B2054" s="13"/>
      <c r="C2054" s="11"/>
      <c r="D2054" s="29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1"/>
      <c r="V2054" s="11"/>
      <c r="W2054" s="11"/>
      <c r="X2054" s="11"/>
      <c r="Y2054" s="11"/>
      <c r="Z2054" s="11"/>
      <c r="AA2054" s="11"/>
      <c r="AB2054" s="11"/>
      <c r="AC2054" s="11"/>
      <c r="AD2054" s="11"/>
      <c r="AE2054" s="11"/>
      <c r="AF2054" s="11"/>
      <c r="AG2054" s="11"/>
      <c r="AH2054" s="11"/>
      <c r="AI2054" s="11"/>
      <c r="AJ2054" s="11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  <c r="AZ2054" s="11"/>
      <c r="BA2054" s="11"/>
      <c r="BB2054" s="11"/>
      <c r="BC2054" s="11"/>
      <c r="BD2054" s="11"/>
      <c r="BE2054" s="11"/>
      <c r="BF2054" s="11"/>
      <c r="BG2054" s="11"/>
      <c r="BH2054" s="11"/>
      <c r="BI2054" s="11"/>
      <c r="BJ2054" s="11"/>
      <c r="BK2054" s="11"/>
      <c r="BL2054" s="11"/>
      <c r="BM2054" s="11"/>
      <c r="BN2054" s="11"/>
      <c r="BO2054" s="11"/>
      <c r="BP2054" s="11"/>
      <c r="BQ2054" s="11"/>
      <c r="BR2054" s="11"/>
      <c r="BS2054" s="11"/>
      <c r="BT2054" s="11"/>
      <c r="BU2054" s="11"/>
      <c r="BV2054" s="11"/>
      <c r="BW2054" s="11"/>
      <c r="BX2054" s="11"/>
      <c r="BY2054" s="11"/>
      <c r="BZ2054" s="11"/>
      <c r="CA2054" s="11"/>
      <c r="CB2054" s="11"/>
      <c r="CC2054" s="11"/>
      <c r="CD2054" s="29"/>
      <c r="CE2054" s="11"/>
      <c r="CF2054" s="11"/>
      <c r="CG2054" s="29"/>
      <c r="CH2054" s="11"/>
      <c r="CI2054" s="11"/>
      <c r="CJ2054" s="11"/>
    </row>
    <row r="2055" spans="1:88" x14ac:dyDescent="0.2">
      <c r="A2055" s="13"/>
      <c r="B2055" s="13"/>
      <c r="C2055" s="11"/>
      <c r="D2055" s="29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1"/>
      <c r="T2055" s="11"/>
      <c r="U2055" s="11"/>
      <c r="V2055" s="11"/>
      <c r="W2055" s="11"/>
      <c r="X2055" s="11"/>
      <c r="Y2055" s="11"/>
      <c r="Z2055" s="11"/>
      <c r="AA2055" s="11"/>
      <c r="AB2055" s="11"/>
      <c r="AC2055" s="11"/>
      <c r="AD2055" s="11"/>
      <c r="AE2055" s="11"/>
      <c r="AF2055" s="11"/>
      <c r="AG2055" s="11"/>
      <c r="AH2055" s="11"/>
      <c r="AI2055" s="11"/>
      <c r="AJ2055" s="11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  <c r="AZ2055" s="11"/>
      <c r="BA2055" s="11"/>
      <c r="BB2055" s="11"/>
      <c r="BC2055" s="11"/>
      <c r="BD2055" s="11"/>
      <c r="BE2055" s="11"/>
      <c r="BF2055" s="11"/>
      <c r="BG2055" s="11"/>
      <c r="BH2055" s="11"/>
      <c r="BI2055" s="11"/>
      <c r="BJ2055" s="11"/>
      <c r="BK2055" s="11"/>
      <c r="BL2055" s="11"/>
      <c r="BM2055" s="11"/>
      <c r="BN2055" s="11"/>
      <c r="BO2055" s="11"/>
      <c r="BP2055" s="11"/>
      <c r="BQ2055" s="11"/>
      <c r="BR2055" s="11"/>
      <c r="BS2055" s="11"/>
      <c r="BT2055" s="11"/>
      <c r="BU2055" s="11"/>
      <c r="BV2055" s="11"/>
      <c r="BW2055" s="11"/>
      <c r="BX2055" s="11"/>
      <c r="BY2055" s="11"/>
      <c r="BZ2055" s="11"/>
      <c r="CA2055" s="11"/>
      <c r="CB2055" s="11"/>
      <c r="CC2055" s="11"/>
      <c r="CD2055" s="29"/>
      <c r="CE2055" s="11"/>
      <c r="CF2055" s="11"/>
      <c r="CG2055" s="29"/>
      <c r="CH2055" s="11"/>
      <c r="CI2055" s="11"/>
      <c r="CJ2055" s="11"/>
    </row>
    <row r="2056" spans="1:88" x14ac:dyDescent="0.2">
      <c r="A2056" s="13"/>
      <c r="B2056" s="13"/>
      <c r="C2056" s="11"/>
      <c r="D2056" s="29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  <c r="Z2056" s="11"/>
      <c r="AA2056" s="11"/>
      <c r="AB2056" s="11"/>
      <c r="AC2056" s="11"/>
      <c r="AD2056" s="11"/>
      <c r="AE2056" s="11"/>
      <c r="AF2056" s="11"/>
      <c r="AG2056" s="11"/>
      <c r="AH2056" s="11"/>
      <c r="AI2056" s="11"/>
      <c r="AJ2056" s="11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  <c r="AZ2056" s="11"/>
      <c r="BA2056" s="11"/>
      <c r="BB2056" s="11"/>
      <c r="BC2056" s="11"/>
      <c r="BD2056" s="11"/>
      <c r="BE2056" s="11"/>
      <c r="BF2056" s="11"/>
      <c r="BG2056" s="11"/>
      <c r="BH2056" s="11"/>
      <c r="BI2056" s="11"/>
      <c r="BJ2056" s="11"/>
      <c r="BK2056" s="11"/>
      <c r="BL2056" s="11"/>
      <c r="BM2056" s="11"/>
      <c r="BN2056" s="11"/>
      <c r="BO2056" s="11"/>
      <c r="BP2056" s="11"/>
      <c r="BQ2056" s="11"/>
      <c r="BR2056" s="11"/>
      <c r="BS2056" s="11"/>
      <c r="BT2056" s="11"/>
      <c r="BU2056" s="11"/>
      <c r="BV2056" s="11"/>
      <c r="BW2056" s="11"/>
      <c r="BX2056" s="11"/>
      <c r="BY2056" s="11"/>
      <c r="BZ2056" s="11"/>
      <c r="CA2056" s="11"/>
      <c r="CB2056" s="11"/>
      <c r="CC2056" s="11"/>
      <c r="CD2056" s="29"/>
      <c r="CE2056" s="11"/>
      <c r="CF2056" s="11"/>
      <c r="CG2056" s="29"/>
      <c r="CH2056" s="11"/>
      <c r="CI2056" s="11"/>
      <c r="CJ2056" s="11"/>
    </row>
    <row r="2057" spans="1:88" x14ac:dyDescent="0.2">
      <c r="A2057" s="13"/>
      <c r="B2057" s="13"/>
      <c r="C2057" s="11"/>
      <c r="D2057" s="29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1"/>
      <c r="T2057" s="11"/>
      <c r="U2057" s="11"/>
      <c r="V2057" s="11"/>
      <c r="W2057" s="11"/>
      <c r="X2057" s="11"/>
      <c r="Y2057" s="11"/>
      <c r="Z2057" s="11"/>
      <c r="AA2057" s="11"/>
      <c r="AB2057" s="11"/>
      <c r="AC2057" s="11"/>
      <c r="AD2057" s="11"/>
      <c r="AE2057" s="11"/>
      <c r="AF2057" s="11"/>
      <c r="AG2057" s="11"/>
      <c r="AH2057" s="11"/>
      <c r="AI2057" s="11"/>
      <c r="AJ2057" s="11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  <c r="AZ2057" s="11"/>
      <c r="BA2057" s="11"/>
      <c r="BB2057" s="11"/>
      <c r="BC2057" s="11"/>
      <c r="BD2057" s="11"/>
      <c r="BE2057" s="11"/>
      <c r="BF2057" s="11"/>
      <c r="BG2057" s="11"/>
      <c r="BH2057" s="11"/>
      <c r="BI2057" s="11"/>
      <c r="BJ2057" s="11"/>
      <c r="BK2057" s="11"/>
      <c r="BL2057" s="11"/>
      <c r="BM2057" s="11"/>
      <c r="BN2057" s="11"/>
      <c r="BO2057" s="11"/>
      <c r="BP2057" s="11"/>
      <c r="BQ2057" s="11"/>
      <c r="BR2057" s="11"/>
      <c r="BS2057" s="11"/>
      <c r="BT2057" s="11"/>
      <c r="BU2057" s="11"/>
      <c r="BV2057" s="11"/>
      <c r="BW2057" s="11"/>
      <c r="BX2057" s="11"/>
      <c r="BY2057" s="11"/>
      <c r="BZ2057" s="11"/>
      <c r="CA2057" s="11"/>
      <c r="CB2057" s="11"/>
      <c r="CC2057" s="11"/>
      <c r="CD2057" s="29"/>
      <c r="CE2057" s="11"/>
      <c r="CF2057" s="11"/>
      <c r="CG2057" s="29"/>
      <c r="CH2057" s="11"/>
      <c r="CI2057" s="11"/>
      <c r="CJ2057" s="11"/>
    </row>
    <row r="2058" spans="1:88" x14ac:dyDescent="0.2">
      <c r="A2058" s="13"/>
      <c r="B2058" s="13"/>
      <c r="C2058" s="11"/>
      <c r="D2058" s="29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1"/>
      <c r="T2058" s="11"/>
      <c r="U2058" s="11"/>
      <c r="V2058" s="11"/>
      <c r="W2058" s="11"/>
      <c r="X2058" s="11"/>
      <c r="Y2058" s="11"/>
      <c r="Z2058" s="11"/>
      <c r="AA2058" s="11"/>
      <c r="AB2058" s="11"/>
      <c r="AC2058" s="11"/>
      <c r="AD2058" s="11"/>
      <c r="AE2058" s="11"/>
      <c r="AF2058" s="11"/>
      <c r="AG2058" s="11"/>
      <c r="AH2058" s="11"/>
      <c r="AI2058" s="11"/>
      <c r="AJ2058" s="11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  <c r="AZ2058" s="11"/>
      <c r="BA2058" s="11"/>
      <c r="BB2058" s="11"/>
      <c r="BC2058" s="11"/>
      <c r="BD2058" s="11"/>
      <c r="BE2058" s="11"/>
      <c r="BF2058" s="11"/>
      <c r="BG2058" s="11"/>
      <c r="BH2058" s="11"/>
      <c r="BI2058" s="11"/>
      <c r="BJ2058" s="11"/>
      <c r="BK2058" s="11"/>
      <c r="BL2058" s="11"/>
      <c r="BM2058" s="11"/>
      <c r="BN2058" s="11"/>
      <c r="BO2058" s="11"/>
      <c r="BP2058" s="11"/>
      <c r="BQ2058" s="11"/>
      <c r="BR2058" s="11"/>
      <c r="BS2058" s="11"/>
      <c r="BT2058" s="11"/>
      <c r="BU2058" s="11"/>
      <c r="BV2058" s="11"/>
      <c r="BW2058" s="11"/>
      <c r="BX2058" s="11"/>
      <c r="BY2058" s="11"/>
      <c r="BZ2058" s="11"/>
      <c r="CA2058" s="11"/>
      <c r="CB2058" s="11"/>
      <c r="CC2058" s="11"/>
      <c r="CD2058" s="29"/>
      <c r="CE2058" s="11"/>
      <c r="CF2058" s="11"/>
      <c r="CG2058" s="29"/>
      <c r="CH2058" s="11"/>
      <c r="CI2058" s="11"/>
      <c r="CJ2058" s="11"/>
    </row>
    <row r="2059" spans="1:88" x14ac:dyDescent="0.2">
      <c r="A2059" s="13"/>
      <c r="B2059" s="13"/>
      <c r="C2059" s="11"/>
      <c r="D2059" s="29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  <c r="Z2059" s="11"/>
      <c r="AA2059" s="11"/>
      <c r="AB2059" s="11"/>
      <c r="AC2059" s="11"/>
      <c r="AD2059" s="11"/>
      <c r="AE2059" s="11"/>
      <c r="AF2059" s="11"/>
      <c r="AG2059" s="11"/>
      <c r="AH2059" s="11"/>
      <c r="AI2059" s="11"/>
      <c r="AJ2059" s="11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  <c r="AZ2059" s="11"/>
      <c r="BA2059" s="11"/>
      <c r="BB2059" s="11"/>
      <c r="BC2059" s="11"/>
      <c r="BD2059" s="11"/>
      <c r="BE2059" s="11"/>
      <c r="BF2059" s="11"/>
      <c r="BG2059" s="11"/>
      <c r="BH2059" s="11"/>
      <c r="BI2059" s="11"/>
      <c r="BJ2059" s="11"/>
      <c r="BK2059" s="11"/>
      <c r="BL2059" s="11"/>
      <c r="BM2059" s="11"/>
      <c r="BN2059" s="11"/>
      <c r="BO2059" s="11"/>
      <c r="BP2059" s="11"/>
      <c r="BQ2059" s="11"/>
      <c r="BR2059" s="11"/>
      <c r="BS2059" s="11"/>
      <c r="BT2059" s="11"/>
      <c r="BU2059" s="11"/>
      <c r="BV2059" s="11"/>
      <c r="BW2059" s="11"/>
      <c r="BX2059" s="11"/>
      <c r="BY2059" s="11"/>
      <c r="BZ2059" s="11"/>
      <c r="CA2059" s="11"/>
      <c r="CB2059" s="11"/>
      <c r="CC2059" s="11"/>
      <c r="CD2059" s="29"/>
      <c r="CE2059" s="11"/>
      <c r="CF2059" s="11"/>
      <c r="CG2059" s="29"/>
      <c r="CH2059" s="11"/>
      <c r="CI2059" s="11"/>
      <c r="CJ2059" s="11"/>
    </row>
    <row r="2060" spans="1:88" x14ac:dyDescent="0.2">
      <c r="A2060" s="13"/>
      <c r="B2060" s="13"/>
      <c r="C2060" s="11"/>
      <c r="D2060" s="29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1"/>
      <c r="V2060" s="11"/>
      <c r="W2060" s="11"/>
      <c r="X2060" s="11"/>
      <c r="Y2060" s="11"/>
      <c r="Z2060" s="11"/>
      <c r="AA2060" s="11"/>
      <c r="AB2060" s="11"/>
      <c r="AC2060" s="11"/>
      <c r="AD2060" s="11"/>
      <c r="AE2060" s="11"/>
      <c r="AF2060" s="11"/>
      <c r="AG2060" s="11"/>
      <c r="AH2060" s="11"/>
      <c r="AI2060" s="11"/>
      <c r="AJ2060" s="11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  <c r="AZ2060" s="11"/>
      <c r="BA2060" s="11"/>
      <c r="BB2060" s="11"/>
      <c r="BC2060" s="11"/>
      <c r="BD2060" s="11"/>
      <c r="BE2060" s="11"/>
      <c r="BF2060" s="11"/>
      <c r="BG2060" s="11"/>
      <c r="BH2060" s="11"/>
      <c r="BI2060" s="11"/>
      <c r="BJ2060" s="11"/>
      <c r="BK2060" s="11"/>
      <c r="BL2060" s="11"/>
      <c r="BM2060" s="11"/>
      <c r="BN2060" s="11"/>
      <c r="BO2060" s="11"/>
      <c r="BP2060" s="11"/>
      <c r="BQ2060" s="11"/>
      <c r="BR2060" s="11"/>
      <c r="BS2060" s="11"/>
      <c r="BT2060" s="11"/>
      <c r="BU2060" s="11"/>
      <c r="BV2060" s="11"/>
      <c r="BW2060" s="11"/>
      <c r="BX2060" s="11"/>
      <c r="BY2060" s="11"/>
      <c r="BZ2060" s="11"/>
      <c r="CA2060" s="11"/>
      <c r="CB2060" s="11"/>
      <c r="CC2060" s="11"/>
      <c r="CD2060" s="29"/>
      <c r="CE2060" s="11"/>
      <c r="CF2060" s="11"/>
      <c r="CG2060" s="29"/>
      <c r="CH2060" s="11"/>
      <c r="CI2060" s="11"/>
      <c r="CJ2060" s="11"/>
    </row>
    <row r="2061" spans="1:88" x14ac:dyDescent="0.2">
      <c r="A2061" s="13"/>
      <c r="B2061" s="13"/>
      <c r="C2061" s="11"/>
      <c r="D2061" s="29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  <c r="T2061" s="11"/>
      <c r="U2061" s="11"/>
      <c r="V2061" s="11"/>
      <c r="W2061" s="11"/>
      <c r="X2061" s="11"/>
      <c r="Y2061" s="11"/>
      <c r="Z2061" s="11"/>
      <c r="AA2061" s="11"/>
      <c r="AB2061" s="11"/>
      <c r="AC2061" s="11"/>
      <c r="AD2061" s="11"/>
      <c r="AE2061" s="11"/>
      <c r="AF2061" s="11"/>
      <c r="AG2061" s="11"/>
      <c r="AH2061" s="11"/>
      <c r="AI2061" s="11"/>
      <c r="AJ2061" s="11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  <c r="AZ2061" s="11"/>
      <c r="BA2061" s="11"/>
      <c r="BB2061" s="11"/>
      <c r="BC2061" s="11"/>
      <c r="BD2061" s="11"/>
      <c r="BE2061" s="11"/>
      <c r="BF2061" s="11"/>
      <c r="BG2061" s="11"/>
      <c r="BH2061" s="11"/>
      <c r="BI2061" s="11"/>
      <c r="BJ2061" s="11"/>
      <c r="BK2061" s="11"/>
      <c r="BL2061" s="11"/>
      <c r="BM2061" s="11"/>
      <c r="BN2061" s="11"/>
      <c r="BO2061" s="11"/>
      <c r="BP2061" s="11"/>
      <c r="BQ2061" s="11"/>
      <c r="BR2061" s="11"/>
      <c r="BS2061" s="11"/>
      <c r="BT2061" s="11"/>
      <c r="BU2061" s="11"/>
      <c r="BV2061" s="11"/>
      <c r="BW2061" s="11"/>
      <c r="BX2061" s="11"/>
      <c r="BY2061" s="11"/>
      <c r="BZ2061" s="11"/>
      <c r="CA2061" s="11"/>
      <c r="CB2061" s="11"/>
      <c r="CC2061" s="11"/>
      <c r="CD2061" s="29"/>
      <c r="CE2061" s="11"/>
      <c r="CF2061" s="11"/>
      <c r="CG2061" s="29"/>
      <c r="CH2061" s="11"/>
      <c r="CI2061" s="11"/>
      <c r="CJ2061" s="11"/>
    </row>
    <row r="2062" spans="1:88" x14ac:dyDescent="0.2">
      <c r="A2062" s="13"/>
      <c r="B2062" s="13"/>
      <c r="C2062" s="11"/>
      <c r="D2062" s="29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  <c r="Z2062" s="11"/>
      <c r="AA2062" s="11"/>
      <c r="AB2062" s="11"/>
      <c r="AC2062" s="11"/>
      <c r="AD2062" s="11"/>
      <c r="AE2062" s="11"/>
      <c r="AF2062" s="11"/>
      <c r="AG2062" s="11"/>
      <c r="AH2062" s="11"/>
      <c r="AI2062" s="11"/>
      <c r="AJ2062" s="11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  <c r="AZ2062" s="11"/>
      <c r="BA2062" s="11"/>
      <c r="BB2062" s="11"/>
      <c r="BC2062" s="11"/>
      <c r="BD2062" s="11"/>
      <c r="BE2062" s="11"/>
      <c r="BF2062" s="11"/>
      <c r="BG2062" s="11"/>
      <c r="BH2062" s="11"/>
      <c r="BI2062" s="11"/>
      <c r="BJ2062" s="11"/>
      <c r="BK2062" s="11"/>
      <c r="BL2062" s="11"/>
      <c r="BM2062" s="11"/>
      <c r="BN2062" s="11"/>
      <c r="BO2062" s="11"/>
      <c r="BP2062" s="11"/>
      <c r="BQ2062" s="11"/>
      <c r="BR2062" s="11"/>
      <c r="BS2062" s="11"/>
      <c r="BT2062" s="11"/>
      <c r="BU2062" s="11"/>
      <c r="BV2062" s="11"/>
      <c r="BW2062" s="11"/>
      <c r="BX2062" s="11"/>
      <c r="BY2062" s="11"/>
      <c r="BZ2062" s="11"/>
      <c r="CA2062" s="11"/>
      <c r="CB2062" s="11"/>
      <c r="CC2062" s="11"/>
      <c r="CD2062" s="29"/>
      <c r="CE2062" s="11"/>
      <c r="CF2062" s="11"/>
      <c r="CG2062" s="29"/>
      <c r="CH2062" s="11"/>
      <c r="CI2062" s="11"/>
      <c r="CJ2062" s="11"/>
    </row>
    <row r="2063" spans="1:88" x14ac:dyDescent="0.2">
      <c r="A2063" s="13"/>
      <c r="B2063" s="13"/>
      <c r="C2063" s="11"/>
      <c r="D2063" s="29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1"/>
      <c r="V2063" s="11"/>
      <c r="W2063" s="11"/>
      <c r="X2063" s="11"/>
      <c r="Y2063" s="11"/>
      <c r="Z2063" s="11"/>
      <c r="AA2063" s="11"/>
      <c r="AB2063" s="11"/>
      <c r="AC2063" s="11"/>
      <c r="AD2063" s="11"/>
      <c r="AE2063" s="11"/>
      <c r="AF2063" s="11"/>
      <c r="AG2063" s="11"/>
      <c r="AH2063" s="11"/>
      <c r="AI2063" s="11"/>
      <c r="AJ2063" s="11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  <c r="AZ2063" s="11"/>
      <c r="BA2063" s="11"/>
      <c r="BB2063" s="11"/>
      <c r="BC2063" s="11"/>
      <c r="BD2063" s="11"/>
      <c r="BE2063" s="11"/>
      <c r="BF2063" s="11"/>
      <c r="BG2063" s="11"/>
      <c r="BH2063" s="11"/>
      <c r="BI2063" s="11"/>
      <c r="BJ2063" s="11"/>
      <c r="BK2063" s="11"/>
      <c r="BL2063" s="11"/>
      <c r="BM2063" s="11"/>
      <c r="BN2063" s="11"/>
      <c r="BO2063" s="11"/>
      <c r="BP2063" s="11"/>
      <c r="BQ2063" s="11"/>
      <c r="BR2063" s="11"/>
      <c r="BS2063" s="11"/>
      <c r="BT2063" s="11"/>
      <c r="BU2063" s="11"/>
      <c r="BV2063" s="11"/>
      <c r="BW2063" s="11"/>
      <c r="BX2063" s="11"/>
      <c r="BY2063" s="11"/>
      <c r="BZ2063" s="11"/>
      <c r="CA2063" s="11"/>
      <c r="CB2063" s="11"/>
      <c r="CC2063" s="11"/>
      <c r="CD2063" s="29"/>
      <c r="CE2063" s="11"/>
      <c r="CF2063" s="11"/>
      <c r="CG2063" s="29"/>
      <c r="CH2063" s="11"/>
      <c r="CI2063" s="11"/>
      <c r="CJ2063" s="11"/>
    </row>
    <row r="2064" spans="1:88" x14ac:dyDescent="0.2">
      <c r="A2064" s="13"/>
      <c r="B2064" s="13"/>
      <c r="C2064" s="11"/>
      <c r="D2064" s="29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  <c r="Z2064" s="11"/>
      <c r="AA2064" s="11"/>
      <c r="AB2064" s="11"/>
      <c r="AC2064" s="11"/>
      <c r="AD2064" s="11"/>
      <c r="AE2064" s="11"/>
      <c r="AF2064" s="11"/>
      <c r="AG2064" s="11"/>
      <c r="AH2064" s="11"/>
      <c r="AI2064" s="11"/>
      <c r="AJ2064" s="11"/>
      <c r="AK2064" s="11"/>
      <c r="AL2064" s="11"/>
      <c r="AM2064" s="11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  <c r="AZ2064" s="11"/>
      <c r="BA2064" s="11"/>
      <c r="BB2064" s="11"/>
      <c r="BC2064" s="11"/>
      <c r="BD2064" s="11"/>
      <c r="BE2064" s="11"/>
      <c r="BF2064" s="11"/>
      <c r="BG2064" s="11"/>
      <c r="BH2064" s="11"/>
      <c r="BI2064" s="11"/>
      <c r="BJ2064" s="11"/>
      <c r="BK2064" s="11"/>
      <c r="BL2064" s="11"/>
      <c r="BM2064" s="11"/>
      <c r="BN2064" s="11"/>
      <c r="BO2064" s="11"/>
      <c r="BP2064" s="11"/>
      <c r="BQ2064" s="11"/>
      <c r="BR2064" s="11"/>
      <c r="BS2064" s="11"/>
      <c r="BT2064" s="11"/>
      <c r="BU2064" s="11"/>
      <c r="BV2064" s="11"/>
      <c r="BW2064" s="11"/>
      <c r="BX2064" s="11"/>
      <c r="BY2064" s="11"/>
      <c r="BZ2064" s="11"/>
      <c r="CA2064" s="11"/>
      <c r="CB2064" s="11"/>
      <c r="CC2064" s="11"/>
      <c r="CD2064" s="29"/>
      <c r="CE2064" s="11"/>
      <c r="CF2064" s="11"/>
      <c r="CG2064" s="29"/>
      <c r="CH2064" s="11"/>
      <c r="CI2064" s="11"/>
      <c r="CJ2064" s="11"/>
    </row>
    <row r="2065" spans="1:88" x14ac:dyDescent="0.2">
      <c r="A2065" s="13"/>
      <c r="B2065" s="13"/>
      <c r="C2065" s="11"/>
      <c r="D2065" s="29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  <c r="Z2065" s="11"/>
      <c r="AA2065" s="11"/>
      <c r="AB2065" s="11"/>
      <c r="AC2065" s="11"/>
      <c r="AD2065" s="11"/>
      <c r="AE2065" s="11"/>
      <c r="AF2065" s="11"/>
      <c r="AG2065" s="11"/>
      <c r="AH2065" s="11"/>
      <c r="AI2065" s="11"/>
      <c r="AJ2065" s="11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  <c r="AZ2065" s="11"/>
      <c r="BA2065" s="11"/>
      <c r="BB2065" s="11"/>
      <c r="BC2065" s="11"/>
      <c r="BD2065" s="11"/>
      <c r="BE2065" s="11"/>
      <c r="BF2065" s="11"/>
      <c r="BG2065" s="11"/>
      <c r="BH2065" s="11"/>
      <c r="BI2065" s="11"/>
      <c r="BJ2065" s="11"/>
      <c r="BK2065" s="11"/>
      <c r="BL2065" s="11"/>
      <c r="BM2065" s="11"/>
      <c r="BN2065" s="11"/>
      <c r="BO2065" s="11"/>
      <c r="BP2065" s="11"/>
      <c r="BQ2065" s="11"/>
      <c r="BR2065" s="11"/>
      <c r="BS2065" s="11"/>
      <c r="BT2065" s="11"/>
      <c r="BU2065" s="11"/>
      <c r="BV2065" s="11"/>
      <c r="BW2065" s="11"/>
      <c r="BX2065" s="11"/>
      <c r="BY2065" s="11"/>
      <c r="BZ2065" s="11"/>
      <c r="CA2065" s="11"/>
      <c r="CB2065" s="11"/>
      <c r="CC2065" s="11"/>
      <c r="CD2065" s="29"/>
      <c r="CE2065" s="11"/>
      <c r="CF2065" s="11"/>
      <c r="CG2065" s="29"/>
      <c r="CH2065" s="11"/>
      <c r="CI2065" s="11"/>
      <c r="CJ2065" s="11"/>
    </row>
    <row r="2066" spans="1:88" x14ac:dyDescent="0.2">
      <c r="A2066" s="13"/>
      <c r="B2066" s="13"/>
      <c r="C2066" s="11"/>
      <c r="D2066" s="29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  <c r="T2066" s="11"/>
      <c r="U2066" s="11"/>
      <c r="V2066" s="11"/>
      <c r="W2066" s="11"/>
      <c r="X2066" s="11"/>
      <c r="Y2066" s="11"/>
      <c r="Z2066" s="11"/>
      <c r="AA2066" s="11"/>
      <c r="AB2066" s="11"/>
      <c r="AC2066" s="11"/>
      <c r="AD2066" s="11"/>
      <c r="AE2066" s="11"/>
      <c r="AF2066" s="11"/>
      <c r="AG2066" s="11"/>
      <c r="AH2066" s="11"/>
      <c r="AI2066" s="11"/>
      <c r="AJ2066" s="11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  <c r="AZ2066" s="11"/>
      <c r="BA2066" s="11"/>
      <c r="BB2066" s="11"/>
      <c r="BC2066" s="11"/>
      <c r="BD2066" s="11"/>
      <c r="BE2066" s="11"/>
      <c r="BF2066" s="11"/>
      <c r="BG2066" s="11"/>
      <c r="BH2066" s="11"/>
      <c r="BI2066" s="11"/>
      <c r="BJ2066" s="11"/>
      <c r="BK2066" s="11"/>
      <c r="BL2066" s="11"/>
      <c r="BM2066" s="11"/>
      <c r="BN2066" s="11"/>
      <c r="BO2066" s="11"/>
      <c r="BP2066" s="11"/>
      <c r="BQ2066" s="11"/>
      <c r="BR2066" s="11"/>
      <c r="BS2066" s="11"/>
      <c r="BT2066" s="11"/>
      <c r="BU2066" s="11"/>
      <c r="BV2066" s="11"/>
      <c r="BW2066" s="11"/>
      <c r="BX2066" s="11"/>
      <c r="BY2066" s="11"/>
      <c r="BZ2066" s="11"/>
      <c r="CA2066" s="11"/>
      <c r="CB2066" s="11"/>
      <c r="CC2066" s="11"/>
      <c r="CD2066" s="29"/>
      <c r="CE2066" s="11"/>
      <c r="CF2066" s="11"/>
      <c r="CG2066" s="29"/>
      <c r="CH2066" s="11"/>
      <c r="CI2066" s="11"/>
      <c r="CJ2066" s="11"/>
    </row>
    <row r="2067" spans="1:88" x14ac:dyDescent="0.2">
      <c r="A2067" s="13"/>
      <c r="B2067" s="13"/>
      <c r="C2067" s="11"/>
      <c r="D2067" s="29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1"/>
      <c r="T2067" s="11"/>
      <c r="U2067" s="11"/>
      <c r="V2067" s="11"/>
      <c r="W2067" s="11"/>
      <c r="X2067" s="11"/>
      <c r="Y2067" s="11"/>
      <c r="Z2067" s="11"/>
      <c r="AA2067" s="11"/>
      <c r="AB2067" s="11"/>
      <c r="AC2067" s="11"/>
      <c r="AD2067" s="11"/>
      <c r="AE2067" s="11"/>
      <c r="AF2067" s="11"/>
      <c r="AG2067" s="11"/>
      <c r="AH2067" s="11"/>
      <c r="AI2067" s="11"/>
      <c r="AJ2067" s="11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  <c r="AZ2067" s="11"/>
      <c r="BA2067" s="11"/>
      <c r="BB2067" s="11"/>
      <c r="BC2067" s="11"/>
      <c r="BD2067" s="11"/>
      <c r="BE2067" s="11"/>
      <c r="BF2067" s="11"/>
      <c r="BG2067" s="11"/>
      <c r="BH2067" s="11"/>
      <c r="BI2067" s="11"/>
      <c r="BJ2067" s="11"/>
      <c r="BK2067" s="11"/>
      <c r="BL2067" s="11"/>
      <c r="BM2067" s="11"/>
      <c r="BN2067" s="11"/>
      <c r="BO2067" s="11"/>
      <c r="BP2067" s="11"/>
      <c r="BQ2067" s="11"/>
      <c r="BR2067" s="11"/>
      <c r="BS2067" s="11"/>
      <c r="BT2067" s="11"/>
      <c r="BU2067" s="11"/>
      <c r="BV2067" s="11"/>
      <c r="BW2067" s="11"/>
      <c r="BX2067" s="11"/>
      <c r="BY2067" s="11"/>
      <c r="BZ2067" s="11"/>
      <c r="CA2067" s="11"/>
      <c r="CB2067" s="11"/>
      <c r="CC2067" s="11"/>
      <c r="CD2067" s="29"/>
      <c r="CE2067" s="11"/>
      <c r="CF2067" s="11"/>
      <c r="CG2067" s="29"/>
      <c r="CH2067" s="11"/>
      <c r="CI2067" s="11"/>
      <c r="CJ2067" s="11"/>
    </row>
    <row r="2068" spans="1:88" x14ac:dyDescent="0.2">
      <c r="A2068" s="13"/>
      <c r="B2068" s="13"/>
      <c r="C2068" s="11"/>
      <c r="D2068" s="29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  <c r="Z2068" s="11"/>
      <c r="AA2068" s="11"/>
      <c r="AB2068" s="11"/>
      <c r="AC2068" s="11"/>
      <c r="AD2068" s="11"/>
      <c r="AE2068" s="11"/>
      <c r="AF2068" s="11"/>
      <c r="AG2068" s="11"/>
      <c r="AH2068" s="11"/>
      <c r="AI2068" s="11"/>
      <c r="AJ2068" s="11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  <c r="AZ2068" s="11"/>
      <c r="BA2068" s="11"/>
      <c r="BB2068" s="11"/>
      <c r="BC2068" s="11"/>
      <c r="BD2068" s="11"/>
      <c r="BE2068" s="11"/>
      <c r="BF2068" s="11"/>
      <c r="BG2068" s="11"/>
      <c r="BH2068" s="11"/>
      <c r="BI2068" s="11"/>
      <c r="BJ2068" s="11"/>
      <c r="BK2068" s="11"/>
      <c r="BL2068" s="11"/>
      <c r="BM2068" s="11"/>
      <c r="BN2068" s="11"/>
      <c r="BO2068" s="11"/>
      <c r="BP2068" s="11"/>
      <c r="BQ2068" s="11"/>
      <c r="BR2068" s="11"/>
      <c r="BS2068" s="11"/>
      <c r="BT2068" s="11"/>
      <c r="BU2068" s="11"/>
      <c r="BV2068" s="11"/>
      <c r="BW2068" s="11"/>
      <c r="BX2068" s="11"/>
      <c r="BY2068" s="11"/>
      <c r="BZ2068" s="11"/>
      <c r="CA2068" s="11"/>
      <c r="CB2068" s="11"/>
      <c r="CC2068" s="11"/>
      <c r="CD2068" s="29"/>
      <c r="CE2068" s="11"/>
      <c r="CF2068" s="11"/>
      <c r="CG2068" s="29"/>
      <c r="CH2068" s="11"/>
      <c r="CI2068" s="11"/>
      <c r="CJ2068" s="11"/>
    </row>
    <row r="2069" spans="1:88" x14ac:dyDescent="0.2">
      <c r="A2069" s="13"/>
      <c r="B2069" s="13"/>
      <c r="C2069" s="11"/>
      <c r="D2069" s="29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  <c r="Z2069" s="11"/>
      <c r="AA2069" s="11"/>
      <c r="AB2069" s="11"/>
      <c r="AC2069" s="11"/>
      <c r="AD2069" s="11"/>
      <c r="AE2069" s="11"/>
      <c r="AF2069" s="11"/>
      <c r="AG2069" s="11"/>
      <c r="AH2069" s="11"/>
      <c r="AI2069" s="11"/>
      <c r="AJ2069" s="11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  <c r="AZ2069" s="11"/>
      <c r="BA2069" s="11"/>
      <c r="BB2069" s="11"/>
      <c r="BC2069" s="11"/>
      <c r="BD2069" s="11"/>
      <c r="BE2069" s="11"/>
      <c r="BF2069" s="11"/>
      <c r="BG2069" s="11"/>
      <c r="BH2069" s="11"/>
      <c r="BI2069" s="11"/>
      <c r="BJ2069" s="11"/>
      <c r="BK2069" s="11"/>
      <c r="BL2069" s="11"/>
      <c r="BM2069" s="11"/>
      <c r="BN2069" s="11"/>
      <c r="BO2069" s="11"/>
      <c r="BP2069" s="11"/>
      <c r="BQ2069" s="11"/>
      <c r="BR2069" s="11"/>
      <c r="BS2069" s="11"/>
      <c r="BT2069" s="11"/>
      <c r="BU2069" s="11"/>
      <c r="BV2069" s="11"/>
      <c r="BW2069" s="11"/>
      <c r="BX2069" s="11"/>
      <c r="BY2069" s="11"/>
      <c r="BZ2069" s="11"/>
      <c r="CA2069" s="11"/>
      <c r="CB2069" s="11"/>
      <c r="CC2069" s="11"/>
      <c r="CD2069" s="29"/>
      <c r="CE2069" s="11"/>
      <c r="CF2069" s="11"/>
      <c r="CG2069" s="29"/>
      <c r="CH2069" s="11"/>
      <c r="CI2069" s="11"/>
      <c r="CJ2069" s="11"/>
    </row>
    <row r="2070" spans="1:88" x14ac:dyDescent="0.2">
      <c r="A2070" s="13"/>
      <c r="B2070" s="13"/>
      <c r="C2070" s="11"/>
      <c r="D2070" s="29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1"/>
      <c r="T2070" s="11"/>
      <c r="U2070" s="11"/>
      <c r="V2070" s="11"/>
      <c r="W2070" s="11"/>
      <c r="X2070" s="11"/>
      <c r="Y2070" s="11"/>
      <c r="Z2070" s="11"/>
      <c r="AA2070" s="11"/>
      <c r="AB2070" s="11"/>
      <c r="AC2070" s="11"/>
      <c r="AD2070" s="11"/>
      <c r="AE2070" s="11"/>
      <c r="AF2070" s="11"/>
      <c r="AG2070" s="11"/>
      <c r="AH2070" s="11"/>
      <c r="AI2070" s="11"/>
      <c r="AJ2070" s="11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  <c r="AZ2070" s="11"/>
      <c r="BA2070" s="11"/>
      <c r="BB2070" s="11"/>
      <c r="BC2070" s="11"/>
      <c r="BD2070" s="11"/>
      <c r="BE2070" s="11"/>
      <c r="BF2070" s="11"/>
      <c r="BG2070" s="11"/>
      <c r="BH2070" s="11"/>
      <c r="BI2070" s="11"/>
      <c r="BJ2070" s="11"/>
      <c r="BK2070" s="11"/>
      <c r="BL2070" s="11"/>
      <c r="BM2070" s="11"/>
      <c r="BN2070" s="11"/>
      <c r="BO2070" s="11"/>
      <c r="BP2070" s="11"/>
      <c r="BQ2070" s="11"/>
      <c r="BR2070" s="11"/>
      <c r="BS2070" s="11"/>
      <c r="BT2070" s="11"/>
      <c r="BU2070" s="11"/>
      <c r="BV2070" s="11"/>
      <c r="BW2070" s="11"/>
      <c r="BX2070" s="11"/>
      <c r="BY2070" s="11"/>
      <c r="BZ2070" s="11"/>
      <c r="CA2070" s="11"/>
      <c r="CB2070" s="11"/>
      <c r="CC2070" s="11"/>
      <c r="CD2070" s="29"/>
      <c r="CE2070" s="11"/>
      <c r="CF2070" s="11"/>
      <c r="CG2070" s="29"/>
      <c r="CH2070" s="11"/>
      <c r="CI2070" s="11"/>
      <c r="CJ2070" s="11"/>
    </row>
    <row r="2071" spans="1:88" x14ac:dyDescent="0.2">
      <c r="A2071" s="13"/>
      <c r="B2071" s="13"/>
      <c r="C2071" s="11"/>
      <c r="D2071" s="29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  <c r="Z2071" s="11"/>
      <c r="AA2071" s="11"/>
      <c r="AB2071" s="11"/>
      <c r="AC2071" s="11"/>
      <c r="AD2071" s="11"/>
      <c r="AE2071" s="11"/>
      <c r="AF2071" s="11"/>
      <c r="AG2071" s="11"/>
      <c r="AH2071" s="11"/>
      <c r="AI2071" s="11"/>
      <c r="AJ2071" s="11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  <c r="AZ2071" s="11"/>
      <c r="BA2071" s="11"/>
      <c r="BB2071" s="11"/>
      <c r="BC2071" s="11"/>
      <c r="BD2071" s="11"/>
      <c r="BE2071" s="11"/>
      <c r="BF2071" s="11"/>
      <c r="BG2071" s="11"/>
      <c r="BH2071" s="11"/>
      <c r="BI2071" s="11"/>
      <c r="BJ2071" s="11"/>
      <c r="BK2071" s="11"/>
      <c r="BL2071" s="11"/>
      <c r="BM2071" s="11"/>
      <c r="BN2071" s="11"/>
      <c r="BO2071" s="11"/>
      <c r="BP2071" s="11"/>
      <c r="BQ2071" s="11"/>
      <c r="BR2071" s="11"/>
      <c r="BS2071" s="11"/>
      <c r="BT2071" s="11"/>
      <c r="BU2071" s="11"/>
      <c r="BV2071" s="11"/>
      <c r="BW2071" s="11"/>
      <c r="BX2071" s="11"/>
      <c r="BY2071" s="11"/>
      <c r="BZ2071" s="11"/>
      <c r="CA2071" s="11"/>
      <c r="CB2071" s="11"/>
      <c r="CC2071" s="11"/>
      <c r="CD2071" s="29"/>
      <c r="CE2071" s="11"/>
      <c r="CF2071" s="11"/>
      <c r="CG2071" s="29"/>
      <c r="CH2071" s="11"/>
      <c r="CI2071" s="11"/>
      <c r="CJ2071" s="11"/>
    </row>
    <row r="2072" spans="1:88" x14ac:dyDescent="0.2">
      <c r="A2072" s="13"/>
      <c r="B2072" s="13"/>
      <c r="C2072" s="11"/>
      <c r="D2072" s="29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  <c r="Z2072" s="11"/>
      <c r="AA2072" s="11"/>
      <c r="AB2072" s="11"/>
      <c r="AC2072" s="11"/>
      <c r="AD2072" s="11"/>
      <c r="AE2072" s="11"/>
      <c r="AF2072" s="11"/>
      <c r="AG2072" s="11"/>
      <c r="AH2072" s="11"/>
      <c r="AI2072" s="11"/>
      <c r="AJ2072" s="11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  <c r="AZ2072" s="11"/>
      <c r="BA2072" s="11"/>
      <c r="BB2072" s="11"/>
      <c r="BC2072" s="11"/>
      <c r="BD2072" s="11"/>
      <c r="BE2072" s="11"/>
      <c r="BF2072" s="11"/>
      <c r="BG2072" s="11"/>
      <c r="BH2072" s="11"/>
      <c r="BI2072" s="11"/>
      <c r="BJ2072" s="11"/>
      <c r="BK2072" s="11"/>
      <c r="BL2072" s="11"/>
      <c r="BM2072" s="11"/>
      <c r="BN2072" s="11"/>
      <c r="BO2072" s="11"/>
      <c r="BP2072" s="11"/>
      <c r="BQ2072" s="11"/>
      <c r="BR2072" s="11"/>
      <c r="BS2072" s="11"/>
      <c r="BT2072" s="11"/>
      <c r="BU2072" s="11"/>
      <c r="BV2072" s="11"/>
      <c r="BW2072" s="11"/>
      <c r="BX2072" s="11"/>
      <c r="BY2072" s="11"/>
      <c r="BZ2072" s="11"/>
      <c r="CA2072" s="11"/>
      <c r="CB2072" s="11"/>
      <c r="CC2072" s="11"/>
      <c r="CD2072" s="29"/>
      <c r="CE2072" s="11"/>
      <c r="CF2072" s="11"/>
      <c r="CG2072" s="29"/>
      <c r="CH2072" s="11"/>
      <c r="CI2072" s="11"/>
      <c r="CJ2072" s="11"/>
    </row>
    <row r="2073" spans="1:88" x14ac:dyDescent="0.2">
      <c r="A2073" s="13"/>
      <c r="B2073" s="13"/>
      <c r="C2073" s="11"/>
      <c r="D2073" s="29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1"/>
      <c r="V2073" s="11"/>
      <c r="W2073" s="11"/>
      <c r="X2073" s="11"/>
      <c r="Y2073" s="11"/>
      <c r="Z2073" s="11"/>
      <c r="AA2073" s="11"/>
      <c r="AB2073" s="11"/>
      <c r="AC2073" s="11"/>
      <c r="AD2073" s="11"/>
      <c r="AE2073" s="11"/>
      <c r="AF2073" s="11"/>
      <c r="AG2073" s="11"/>
      <c r="AH2073" s="11"/>
      <c r="AI2073" s="11"/>
      <c r="AJ2073" s="11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  <c r="AZ2073" s="11"/>
      <c r="BA2073" s="11"/>
      <c r="BB2073" s="11"/>
      <c r="BC2073" s="11"/>
      <c r="BD2073" s="11"/>
      <c r="BE2073" s="11"/>
      <c r="BF2073" s="11"/>
      <c r="BG2073" s="11"/>
      <c r="BH2073" s="11"/>
      <c r="BI2073" s="11"/>
      <c r="BJ2073" s="11"/>
      <c r="BK2073" s="11"/>
      <c r="BL2073" s="11"/>
      <c r="BM2073" s="11"/>
      <c r="BN2073" s="11"/>
      <c r="BO2073" s="11"/>
      <c r="BP2073" s="11"/>
      <c r="BQ2073" s="11"/>
      <c r="BR2073" s="11"/>
      <c r="BS2073" s="11"/>
      <c r="BT2073" s="11"/>
      <c r="BU2073" s="11"/>
      <c r="BV2073" s="11"/>
      <c r="BW2073" s="11"/>
      <c r="BX2073" s="11"/>
      <c r="BY2073" s="11"/>
      <c r="BZ2073" s="11"/>
      <c r="CA2073" s="11"/>
      <c r="CB2073" s="11"/>
      <c r="CC2073" s="11"/>
      <c r="CD2073" s="29"/>
      <c r="CE2073" s="11"/>
      <c r="CF2073" s="11"/>
      <c r="CG2073" s="29"/>
      <c r="CH2073" s="11"/>
      <c r="CI2073" s="11"/>
      <c r="CJ2073" s="11"/>
    </row>
    <row r="2074" spans="1:88" x14ac:dyDescent="0.2">
      <c r="A2074" s="13"/>
      <c r="B2074" s="13"/>
      <c r="C2074" s="11"/>
      <c r="D2074" s="29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  <c r="Z2074" s="11"/>
      <c r="AA2074" s="11"/>
      <c r="AB2074" s="11"/>
      <c r="AC2074" s="11"/>
      <c r="AD2074" s="11"/>
      <c r="AE2074" s="11"/>
      <c r="AF2074" s="11"/>
      <c r="AG2074" s="11"/>
      <c r="AH2074" s="11"/>
      <c r="AI2074" s="11"/>
      <c r="AJ2074" s="11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  <c r="AZ2074" s="11"/>
      <c r="BA2074" s="11"/>
      <c r="BB2074" s="11"/>
      <c r="BC2074" s="11"/>
      <c r="BD2074" s="11"/>
      <c r="BE2074" s="11"/>
      <c r="BF2074" s="11"/>
      <c r="BG2074" s="11"/>
      <c r="BH2074" s="11"/>
      <c r="BI2074" s="11"/>
      <c r="BJ2074" s="11"/>
      <c r="BK2074" s="11"/>
      <c r="BL2074" s="11"/>
      <c r="BM2074" s="11"/>
      <c r="BN2074" s="11"/>
      <c r="BO2074" s="11"/>
      <c r="BP2074" s="11"/>
      <c r="BQ2074" s="11"/>
      <c r="BR2074" s="11"/>
      <c r="BS2074" s="11"/>
      <c r="BT2074" s="11"/>
      <c r="BU2074" s="11"/>
      <c r="BV2074" s="11"/>
      <c r="BW2074" s="11"/>
      <c r="BX2074" s="11"/>
      <c r="BY2074" s="11"/>
      <c r="BZ2074" s="11"/>
      <c r="CA2074" s="11"/>
      <c r="CB2074" s="11"/>
      <c r="CC2074" s="11"/>
      <c r="CD2074" s="29"/>
      <c r="CE2074" s="11"/>
      <c r="CF2074" s="11"/>
      <c r="CG2074" s="29"/>
      <c r="CH2074" s="11"/>
      <c r="CI2074" s="11"/>
      <c r="CJ2074" s="11"/>
    </row>
    <row r="2075" spans="1:88" x14ac:dyDescent="0.2">
      <c r="A2075" s="13"/>
      <c r="B2075" s="13"/>
      <c r="C2075" s="11"/>
      <c r="D2075" s="29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1"/>
      <c r="T2075" s="11"/>
      <c r="U2075" s="11"/>
      <c r="V2075" s="11"/>
      <c r="W2075" s="11"/>
      <c r="X2075" s="11"/>
      <c r="Y2075" s="11"/>
      <c r="Z2075" s="11"/>
      <c r="AA2075" s="11"/>
      <c r="AB2075" s="11"/>
      <c r="AC2075" s="11"/>
      <c r="AD2075" s="11"/>
      <c r="AE2075" s="11"/>
      <c r="AF2075" s="11"/>
      <c r="AG2075" s="11"/>
      <c r="AH2075" s="11"/>
      <c r="AI2075" s="11"/>
      <c r="AJ2075" s="11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  <c r="AZ2075" s="11"/>
      <c r="BA2075" s="11"/>
      <c r="BB2075" s="11"/>
      <c r="BC2075" s="11"/>
      <c r="BD2075" s="11"/>
      <c r="BE2075" s="11"/>
      <c r="BF2075" s="11"/>
      <c r="BG2075" s="11"/>
      <c r="BH2075" s="11"/>
      <c r="BI2075" s="11"/>
      <c r="BJ2075" s="11"/>
      <c r="BK2075" s="11"/>
      <c r="BL2075" s="11"/>
      <c r="BM2075" s="11"/>
      <c r="BN2075" s="11"/>
      <c r="BO2075" s="11"/>
      <c r="BP2075" s="11"/>
      <c r="BQ2075" s="11"/>
      <c r="BR2075" s="11"/>
      <c r="BS2075" s="11"/>
      <c r="BT2075" s="11"/>
      <c r="BU2075" s="11"/>
      <c r="BV2075" s="11"/>
      <c r="BW2075" s="11"/>
      <c r="BX2075" s="11"/>
      <c r="BY2075" s="11"/>
      <c r="BZ2075" s="11"/>
      <c r="CA2075" s="11"/>
      <c r="CB2075" s="11"/>
      <c r="CC2075" s="11"/>
      <c r="CD2075" s="29"/>
      <c r="CE2075" s="11"/>
      <c r="CF2075" s="11"/>
      <c r="CG2075" s="29"/>
      <c r="CH2075" s="11"/>
      <c r="CI2075" s="11"/>
      <c r="CJ2075" s="11"/>
    </row>
    <row r="2076" spans="1:88" x14ac:dyDescent="0.2">
      <c r="A2076" s="13"/>
      <c r="B2076" s="13"/>
      <c r="C2076" s="11"/>
      <c r="D2076" s="29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1"/>
      <c r="T2076" s="11"/>
      <c r="U2076" s="11"/>
      <c r="V2076" s="11"/>
      <c r="W2076" s="11"/>
      <c r="X2076" s="11"/>
      <c r="Y2076" s="11"/>
      <c r="Z2076" s="11"/>
      <c r="AA2076" s="11"/>
      <c r="AB2076" s="11"/>
      <c r="AC2076" s="11"/>
      <c r="AD2076" s="11"/>
      <c r="AE2076" s="11"/>
      <c r="AF2076" s="11"/>
      <c r="AG2076" s="11"/>
      <c r="AH2076" s="11"/>
      <c r="AI2076" s="11"/>
      <c r="AJ2076" s="11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  <c r="AZ2076" s="11"/>
      <c r="BA2076" s="11"/>
      <c r="BB2076" s="11"/>
      <c r="BC2076" s="11"/>
      <c r="BD2076" s="11"/>
      <c r="BE2076" s="11"/>
      <c r="BF2076" s="11"/>
      <c r="BG2076" s="11"/>
      <c r="BH2076" s="11"/>
      <c r="BI2076" s="11"/>
      <c r="BJ2076" s="11"/>
      <c r="BK2076" s="11"/>
      <c r="BL2076" s="11"/>
      <c r="BM2076" s="11"/>
      <c r="BN2076" s="11"/>
      <c r="BO2076" s="11"/>
      <c r="BP2076" s="11"/>
      <c r="BQ2076" s="11"/>
      <c r="BR2076" s="11"/>
      <c r="BS2076" s="11"/>
      <c r="BT2076" s="11"/>
      <c r="BU2076" s="11"/>
      <c r="BV2076" s="11"/>
      <c r="BW2076" s="11"/>
      <c r="BX2076" s="11"/>
      <c r="BY2076" s="11"/>
      <c r="BZ2076" s="11"/>
      <c r="CA2076" s="11"/>
      <c r="CB2076" s="11"/>
      <c r="CC2076" s="11"/>
      <c r="CD2076" s="29"/>
      <c r="CE2076" s="11"/>
      <c r="CF2076" s="11"/>
      <c r="CG2076" s="29"/>
      <c r="CH2076" s="11"/>
      <c r="CI2076" s="11"/>
      <c r="CJ2076" s="11"/>
    </row>
    <row r="2077" spans="1:88" x14ac:dyDescent="0.2">
      <c r="A2077" s="13"/>
      <c r="B2077" s="13"/>
      <c r="C2077" s="11"/>
      <c r="D2077" s="29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  <c r="Z2077" s="11"/>
      <c r="AA2077" s="11"/>
      <c r="AB2077" s="11"/>
      <c r="AC2077" s="11"/>
      <c r="AD2077" s="11"/>
      <c r="AE2077" s="11"/>
      <c r="AF2077" s="11"/>
      <c r="AG2077" s="11"/>
      <c r="AH2077" s="11"/>
      <c r="AI2077" s="11"/>
      <c r="AJ2077" s="11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  <c r="AZ2077" s="11"/>
      <c r="BA2077" s="11"/>
      <c r="BB2077" s="11"/>
      <c r="BC2077" s="11"/>
      <c r="BD2077" s="11"/>
      <c r="BE2077" s="11"/>
      <c r="BF2077" s="11"/>
      <c r="BG2077" s="11"/>
      <c r="BH2077" s="11"/>
      <c r="BI2077" s="11"/>
      <c r="BJ2077" s="11"/>
      <c r="BK2077" s="11"/>
      <c r="BL2077" s="11"/>
      <c r="BM2077" s="11"/>
      <c r="BN2077" s="11"/>
      <c r="BO2077" s="11"/>
      <c r="BP2077" s="11"/>
      <c r="BQ2077" s="11"/>
      <c r="BR2077" s="11"/>
      <c r="BS2077" s="11"/>
      <c r="BT2077" s="11"/>
      <c r="BU2077" s="11"/>
      <c r="BV2077" s="11"/>
      <c r="BW2077" s="11"/>
      <c r="BX2077" s="11"/>
      <c r="BY2077" s="11"/>
      <c r="BZ2077" s="11"/>
      <c r="CA2077" s="11"/>
      <c r="CB2077" s="11"/>
      <c r="CC2077" s="11"/>
      <c r="CD2077" s="29"/>
      <c r="CE2077" s="11"/>
      <c r="CF2077" s="11"/>
      <c r="CG2077" s="29"/>
      <c r="CH2077" s="11"/>
      <c r="CI2077" s="11"/>
      <c r="CJ2077" s="11"/>
    </row>
    <row r="2078" spans="1:88" x14ac:dyDescent="0.2">
      <c r="A2078" s="13"/>
      <c r="B2078" s="13"/>
      <c r="C2078" s="11"/>
      <c r="D2078" s="29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1"/>
      <c r="V2078" s="11"/>
      <c r="W2078" s="11"/>
      <c r="X2078" s="11"/>
      <c r="Y2078" s="11"/>
      <c r="Z2078" s="11"/>
      <c r="AA2078" s="11"/>
      <c r="AB2078" s="11"/>
      <c r="AC2078" s="11"/>
      <c r="AD2078" s="11"/>
      <c r="AE2078" s="11"/>
      <c r="AF2078" s="11"/>
      <c r="AG2078" s="11"/>
      <c r="AH2078" s="11"/>
      <c r="AI2078" s="11"/>
      <c r="AJ2078" s="11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  <c r="AZ2078" s="11"/>
      <c r="BA2078" s="11"/>
      <c r="BB2078" s="11"/>
      <c r="BC2078" s="11"/>
      <c r="BD2078" s="11"/>
      <c r="BE2078" s="11"/>
      <c r="BF2078" s="11"/>
      <c r="BG2078" s="11"/>
      <c r="BH2078" s="11"/>
      <c r="BI2078" s="11"/>
      <c r="BJ2078" s="11"/>
      <c r="BK2078" s="11"/>
      <c r="BL2078" s="11"/>
      <c r="BM2078" s="11"/>
      <c r="BN2078" s="11"/>
      <c r="BO2078" s="11"/>
      <c r="BP2078" s="11"/>
      <c r="BQ2078" s="11"/>
      <c r="BR2078" s="11"/>
      <c r="BS2078" s="11"/>
      <c r="BT2078" s="11"/>
      <c r="BU2078" s="11"/>
      <c r="BV2078" s="11"/>
      <c r="BW2078" s="11"/>
      <c r="BX2078" s="11"/>
      <c r="BY2078" s="11"/>
      <c r="BZ2078" s="11"/>
      <c r="CA2078" s="11"/>
      <c r="CB2078" s="11"/>
      <c r="CC2078" s="11"/>
      <c r="CD2078" s="29"/>
      <c r="CE2078" s="11"/>
      <c r="CF2078" s="11"/>
      <c r="CG2078" s="29"/>
      <c r="CH2078" s="11"/>
      <c r="CI2078" s="11"/>
      <c r="CJ2078" s="11"/>
    </row>
    <row r="2079" spans="1:88" x14ac:dyDescent="0.2">
      <c r="A2079" s="13"/>
      <c r="B2079" s="13"/>
      <c r="C2079" s="11"/>
      <c r="D2079" s="29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1"/>
      <c r="T2079" s="11"/>
      <c r="U2079" s="11"/>
      <c r="V2079" s="11"/>
      <c r="W2079" s="11"/>
      <c r="X2079" s="11"/>
      <c r="Y2079" s="11"/>
      <c r="Z2079" s="11"/>
      <c r="AA2079" s="11"/>
      <c r="AB2079" s="11"/>
      <c r="AC2079" s="11"/>
      <c r="AD2079" s="11"/>
      <c r="AE2079" s="11"/>
      <c r="AF2079" s="11"/>
      <c r="AG2079" s="11"/>
      <c r="AH2079" s="11"/>
      <c r="AI2079" s="11"/>
      <c r="AJ2079" s="11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  <c r="AZ2079" s="11"/>
      <c r="BA2079" s="11"/>
      <c r="BB2079" s="11"/>
      <c r="BC2079" s="11"/>
      <c r="BD2079" s="11"/>
      <c r="BE2079" s="11"/>
      <c r="BF2079" s="11"/>
      <c r="BG2079" s="11"/>
      <c r="BH2079" s="11"/>
      <c r="BI2079" s="11"/>
      <c r="BJ2079" s="11"/>
      <c r="BK2079" s="11"/>
      <c r="BL2079" s="11"/>
      <c r="BM2079" s="11"/>
      <c r="BN2079" s="11"/>
      <c r="BO2079" s="11"/>
      <c r="BP2079" s="11"/>
      <c r="BQ2079" s="11"/>
      <c r="BR2079" s="11"/>
      <c r="BS2079" s="11"/>
      <c r="BT2079" s="11"/>
      <c r="BU2079" s="11"/>
      <c r="BV2079" s="11"/>
      <c r="BW2079" s="11"/>
      <c r="BX2079" s="11"/>
      <c r="BY2079" s="11"/>
      <c r="BZ2079" s="11"/>
      <c r="CA2079" s="11"/>
      <c r="CB2079" s="11"/>
      <c r="CC2079" s="11"/>
      <c r="CD2079" s="29"/>
      <c r="CE2079" s="11"/>
      <c r="CF2079" s="11"/>
      <c r="CG2079" s="29"/>
      <c r="CH2079" s="11"/>
      <c r="CI2079" s="11"/>
      <c r="CJ2079" s="11"/>
    </row>
    <row r="2080" spans="1:88" x14ac:dyDescent="0.2">
      <c r="A2080" s="13"/>
      <c r="B2080" s="13"/>
      <c r="C2080" s="11"/>
      <c r="D2080" s="29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  <c r="Z2080" s="11"/>
      <c r="AA2080" s="11"/>
      <c r="AB2080" s="11"/>
      <c r="AC2080" s="11"/>
      <c r="AD2080" s="11"/>
      <c r="AE2080" s="11"/>
      <c r="AF2080" s="11"/>
      <c r="AG2080" s="11"/>
      <c r="AH2080" s="11"/>
      <c r="AI2080" s="11"/>
      <c r="AJ2080" s="11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  <c r="AZ2080" s="11"/>
      <c r="BA2080" s="11"/>
      <c r="BB2080" s="11"/>
      <c r="BC2080" s="11"/>
      <c r="BD2080" s="11"/>
      <c r="BE2080" s="11"/>
      <c r="BF2080" s="11"/>
      <c r="BG2080" s="11"/>
      <c r="BH2080" s="11"/>
      <c r="BI2080" s="11"/>
      <c r="BJ2080" s="11"/>
      <c r="BK2080" s="11"/>
      <c r="BL2080" s="11"/>
      <c r="BM2080" s="11"/>
      <c r="BN2080" s="11"/>
      <c r="BO2080" s="11"/>
      <c r="BP2080" s="11"/>
      <c r="BQ2080" s="11"/>
      <c r="BR2080" s="11"/>
      <c r="BS2080" s="11"/>
      <c r="BT2080" s="11"/>
      <c r="BU2080" s="11"/>
      <c r="BV2080" s="11"/>
      <c r="BW2080" s="11"/>
      <c r="BX2080" s="11"/>
      <c r="BY2080" s="11"/>
      <c r="BZ2080" s="11"/>
      <c r="CA2080" s="11"/>
      <c r="CB2080" s="11"/>
      <c r="CC2080" s="11"/>
      <c r="CD2080" s="29"/>
      <c r="CE2080" s="11"/>
      <c r="CF2080" s="11"/>
      <c r="CG2080" s="29"/>
      <c r="CH2080" s="11"/>
      <c r="CI2080" s="11"/>
      <c r="CJ2080" s="11"/>
    </row>
    <row r="2081" spans="1:88" x14ac:dyDescent="0.2">
      <c r="A2081" s="13"/>
      <c r="B2081" s="13"/>
      <c r="C2081" s="11"/>
      <c r="D2081" s="29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1"/>
      <c r="T2081" s="11"/>
      <c r="U2081" s="11"/>
      <c r="V2081" s="11"/>
      <c r="W2081" s="11"/>
      <c r="X2081" s="11"/>
      <c r="Y2081" s="11"/>
      <c r="Z2081" s="11"/>
      <c r="AA2081" s="11"/>
      <c r="AB2081" s="11"/>
      <c r="AC2081" s="11"/>
      <c r="AD2081" s="11"/>
      <c r="AE2081" s="11"/>
      <c r="AF2081" s="11"/>
      <c r="AG2081" s="11"/>
      <c r="AH2081" s="11"/>
      <c r="AI2081" s="11"/>
      <c r="AJ2081" s="11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  <c r="AZ2081" s="11"/>
      <c r="BA2081" s="11"/>
      <c r="BB2081" s="11"/>
      <c r="BC2081" s="11"/>
      <c r="BD2081" s="11"/>
      <c r="BE2081" s="11"/>
      <c r="BF2081" s="11"/>
      <c r="BG2081" s="11"/>
      <c r="BH2081" s="11"/>
      <c r="BI2081" s="11"/>
      <c r="BJ2081" s="11"/>
      <c r="BK2081" s="11"/>
      <c r="BL2081" s="11"/>
      <c r="BM2081" s="11"/>
      <c r="BN2081" s="11"/>
      <c r="BO2081" s="11"/>
      <c r="BP2081" s="11"/>
      <c r="BQ2081" s="11"/>
      <c r="BR2081" s="11"/>
      <c r="BS2081" s="11"/>
      <c r="BT2081" s="11"/>
      <c r="BU2081" s="11"/>
      <c r="BV2081" s="11"/>
      <c r="BW2081" s="11"/>
      <c r="BX2081" s="11"/>
      <c r="BY2081" s="11"/>
      <c r="BZ2081" s="11"/>
      <c r="CA2081" s="11"/>
      <c r="CB2081" s="11"/>
      <c r="CC2081" s="11"/>
      <c r="CD2081" s="29"/>
      <c r="CE2081" s="11"/>
      <c r="CF2081" s="11"/>
      <c r="CG2081" s="29"/>
      <c r="CH2081" s="11"/>
      <c r="CI2081" s="11"/>
      <c r="CJ2081" s="11"/>
    </row>
    <row r="2082" spans="1:88" x14ac:dyDescent="0.2">
      <c r="A2082" s="13"/>
      <c r="B2082" s="13"/>
      <c r="C2082" s="11"/>
      <c r="D2082" s="29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  <c r="T2082" s="11"/>
      <c r="U2082" s="11"/>
      <c r="V2082" s="11"/>
      <c r="W2082" s="11"/>
      <c r="X2082" s="11"/>
      <c r="Y2082" s="11"/>
      <c r="Z2082" s="11"/>
      <c r="AA2082" s="11"/>
      <c r="AB2082" s="11"/>
      <c r="AC2082" s="11"/>
      <c r="AD2082" s="11"/>
      <c r="AE2082" s="11"/>
      <c r="AF2082" s="11"/>
      <c r="AG2082" s="11"/>
      <c r="AH2082" s="11"/>
      <c r="AI2082" s="11"/>
      <c r="AJ2082" s="11"/>
      <c r="AK2082" s="11"/>
      <c r="AL2082" s="11"/>
      <c r="AM2082" s="11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  <c r="AZ2082" s="11"/>
      <c r="BA2082" s="11"/>
      <c r="BB2082" s="11"/>
      <c r="BC2082" s="11"/>
      <c r="BD2082" s="11"/>
      <c r="BE2082" s="11"/>
      <c r="BF2082" s="11"/>
      <c r="BG2082" s="11"/>
      <c r="BH2082" s="11"/>
      <c r="BI2082" s="11"/>
      <c r="BJ2082" s="11"/>
      <c r="BK2082" s="11"/>
      <c r="BL2082" s="11"/>
      <c r="BM2082" s="11"/>
      <c r="BN2082" s="11"/>
      <c r="BO2082" s="11"/>
      <c r="BP2082" s="11"/>
      <c r="BQ2082" s="11"/>
      <c r="BR2082" s="11"/>
      <c r="BS2082" s="11"/>
      <c r="BT2082" s="11"/>
      <c r="BU2082" s="11"/>
      <c r="BV2082" s="11"/>
      <c r="BW2082" s="11"/>
      <c r="BX2082" s="11"/>
      <c r="BY2082" s="11"/>
      <c r="BZ2082" s="11"/>
      <c r="CA2082" s="11"/>
      <c r="CB2082" s="11"/>
      <c r="CC2082" s="11"/>
      <c r="CD2082" s="29"/>
      <c r="CE2082" s="11"/>
      <c r="CF2082" s="11"/>
      <c r="CG2082" s="29"/>
      <c r="CH2082" s="11"/>
      <c r="CI2082" s="11"/>
      <c r="CJ2082" s="11"/>
    </row>
    <row r="2083" spans="1:88" x14ac:dyDescent="0.2">
      <c r="A2083" s="13"/>
      <c r="B2083" s="13"/>
      <c r="C2083" s="11"/>
      <c r="D2083" s="29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1"/>
      <c r="T2083" s="11"/>
      <c r="U2083" s="11"/>
      <c r="V2083" s="11"/>
      <c r="W2083" s="11"/>
      <c r="X2083" s="11"/>
      <c r="Y2083" s="11"/>
      <c r="Z2083" s="11"/>
      <c r="AA2083" s="11"/>
      <c r="AB2083" s="11"/>
      <c r="AC2083" s="11"/>
      <c r="AD2083" s="11"/>
      <c r="AE2083" s="11"/>
      <c r="AF2083" s="11"/>
      <c r="AG2083" s="11"/>
      <c r="AH2083" s="11"/>
      <c r="AI2083" s="11"/>
      <c r="AJ2083" s="11"/>
      <c r="AK2083" s="11"/>
      <c r="AL2083" s="11"/>
      <c r="AM2083" s="11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  <c r="AZ2083" s="11"/>
      <c r="BA2083" s="11"/>
      <c r="BB2083" s="11"/>
      <c r="BC2083" s="11"/>
      <c r="BD2083" s="11"/>
      <c r="BE2083" s="11"/>
      <c r="BF2083" s="11"/>
      <c r="BG2083" s="11"/>
      <c r="BH2083" s="11"/>
      <c r="BI2083" s="11"/>
      <c r="BJ2083" s="11"/>
      <c r="BK2083" s="11"/>
      <c r="BL2083" s="11"/>
      <c r="BM2083" s="11"/>
      <c r="BN2083" s="11"/>
      <c r="BO2083" s="11"/>
      <c r="BP2083" s="11"/>
      <c r="BQ2083" s="11"/>
      <c r="BR2083" s="11"/>
      <c r="BS2083" s="11"/>
      <c r="BT2083" s="11"/>
      <c r="BU2083" s="11"/>
      <c r="BV2083" s="11"/>
      <c r="BW2083" s="11"/>
      <c r="BX2083" s="11"/>
      <c r="BY2083" s="11"/>
      <c r="BZ2083" s="11"/>
      <c r="CA2083" s="11"/>
      <c r="CB2083" s="11"/>
      <c r="CC2083" s="11"/>
      <c r="CD2083" s="29"/>
      <c r="CE2083" s="11"/>
      <c r="CF2083" s="11"/>
      <c r="CG2083" s="29"/>
      <c r="CH2083" s="11"/>
      <c r="CI2083" s="11"/>
      <c r="CJ2083" s="11"/>
    </row>
    <row r="2084" spans="1:88" x14ac:dyDescent="0.2">
      <c r="A2084" s="13"/>
      <c r="B2084" s="13"/>
      <c r="C2084" s="11"/>
      <c r="D2084" s="29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1"/>
      <c r="T2084" s="11"/>
      <c r="U2084" s="11"/>
      <c r="V2084" s="11"/>
      <c r="W2084" s="11"/>
      <c r="X2084" s="11"/>
      <c r="Y2084" s="11"/>
      <c r="Z2084" s="11"/>
      <c r="AA2084" s="11"/>
      <c r="AB2084" s="11"/>
      <c r="AC2084" s="11"/>
      <c r="AD2084" s="11"/>
      <c r="AE2084" s="11"/>
      <c r="AF2084" s="11"/>
      <c r="AG2084" s="11"/>
      <c r="AH2084" s="11"/>
      <c r="AI2084" s="11"/>
      <c r="AJ2084" s="11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  <c r="AZ2084" s="11"/>
      <c r="BA2084" s="11"/>
      <c r="BB2084" s="11"/>
      <c r="BC2084" s="11"/>
      <c r="BD2084" s="11"/>
      <c r="BE2084" s="11"/>
      <c r="BF2084" s="11"/>
      <c r="BG2084" s="11"/>
      <c r="BH2084" s="11"/>
      <c r="BI2084" s="11"/>
      <c r="BJ2084" s="11"/>
      <c r="BK2084" s="11"/>
      <c r="BL2084" s="11"/>
      <c r="BM2084" s="11"/>
      <c r="BN2084" s="11"/>
      <c r="BO2084" s="11"/>
      <c r="BP2084" s="11"/>
      <c r="BQ2084" s="11"/>
      <c r="BR2084" s="11"/>
      <c r="BS2084" s="11"/>
      <c r="BT2084" s="11"/>
      <c r="BU2084" s="11"/>
      <c r="BV2084" s="11"/>
      <c r="BW2084" s="11"/>
      <c r="BX2084" s="11"/>
      <c r="BY2084" s="11"/>
      <c r="BZ2084" s="11"/>
      <c r="CA2084" s="11"/>
      <c r="CB2084" s="11"/>
      <c r="CC2084" s="11"/>
      <c r="CD2084" s="29"/>
      <c r="CE2084" s="11"/>
      <c r="CF2084" s="11"/>
      <c r="CG2084" s="29"/>
      <c r="CH2084" s="11"/>
      <c r="CI2084" s="11"/>
      <c r="CJ2084" s="11"/>
    </row>
    <row r="2085" spans="1:88" x14ac:dyDescent="0.2">
      <c r="A2085" s="13"/>
      <c r="B2085" s="13"/>
      <c r="C2085" s="11"/>
      <c r="D2085" s="29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1"/>
      <c r="T2085" s="11"/>
      <c r="U2085" s="11"/>
      <c r="V2085" s="11"/>
      <c r="W2085" s="11"/>
      <c r="X2085" s="11"/>
      <c r="Y2085" s="11"/>
      <c r="Z2085" s="11"/>
      <c r="AA2085" s="11"/>
      <c r="AB2085" s="11"/>
      <c r="AC2085" s="11"/>
      <c r="AD2085" s="11"/>
      <c r="AE2085" s="11"/>
      <c r="AF2085" s="11"/>
      <c r="AG2085" s="11"/>
      <c r="AH2085" s="11"/>
      <c r="AI2085" s="11"/>
      <c r="AJ2085" s="11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  <c r="AZ2085" s="11"/>
      <c r="BA2085" s="11"/>
      <c r="BB2085" s="11"/>
      <c r="BC2085" s="11"/>
      <c r="BD2085" s="11"/>
      <c r="BE2085" s="11"/>
      <c r="BF2085" s="11"/>
      <c r="BG2085" s="11"/>
      <c r="BH2085" s="11"/>
      <c r="BI2085" s="11"/>
      <c r="BJ2085" s="11"/>
      <c r="BK2085" s="11"/>
      <c r="BL2085" s="11"/>
      <c r="BM2085" s="11"/>
      <c r="BN2085" s="11"/>
      <c r="BO2085" s="11"/>
      <c r="BP2085" s="11"/>
      <c r="BQ2085" s="11"/>
      <c r="BR2085" s="11"/>
      <c r="BS2085" s="11"/>
      <c r="BT2085" s="11"/>
      <c r="BU2085" s="11"/>
      <c r="BV2085" s="11"/>
      <c r="BW2085" s="11"/>
      <c r="BX2085" s="11"/>
      <c r="BY2085" s="11"/>
      <c r="BZ2085" s="11"/>
      <c r="CA2085" s="11"/>
      <c r="CB2085" s="11"/>
      <c r="CC2085" s="11"/>
      <c r="CD2085" s="29"/>
      <c r="CE2085" s="11"/>
      <c r="CF2085" s="11"/>
      <c r="CG2085" s="29"/>
      <c r="CH2085" s="11"/>
      <c r="CI2085" s="11"/>
      <c r="CJ2085" s="11"/>
    </row>
    <row r="2086" spans="1:88" x14ac:dyDescent="0.2">
      <c r="A2086" s="13"/>
      <c r="B2086" s="13"/>
      <c r="C2086" s="11"/>
      <c r="D2086" s="29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1"/>
      <c r="T2086" s="11"/>
      <c r="U2086" s="11"/>
      <c r="V2086" s="11"/>
      <c r="W2086" s="11"/>
      <c r="X2086" s="11"/>
      <c r="Y2086" s="11"/>
      <c r="Z2086" s="11"/>
      <c r="AA2086" s="11"/>
      <c r="AB2086" s="11"/>
      <c r="AC2086" s="11"/>
      <c r="AD2086" s="11"/>
      <c r="AE2086" s="11"/>
      <c r="AF2086" s="11"/>
      <c r="AG2086" s="11"/>
      <c r="AH2086" s="11"/>
      <c r="AI2086" s="11"/>
      <c r="AJ2086" s="11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  <c r="AZ2086" s="11"/>
      <c r="BA2086" s="11"/>
      <c r="BB2086" s="11"/>
      <c r="BC2086" s="11"/>
      <c r="BD2086" s="11"/>
      <c r="BE2086" s="11"/>
      <c r="BF2086" s="11"/>
      <c r="BG2086" s="11"/>
      <c r="BH2086" s="11"/>
      <c r="BI2086" s="11"/>
      <c r="BJ2086" s="11"/>
      <c r="BK2086" s="11"/>
      <c r="BL2086" s="11"/>
      <c r="BM2086" s="11"/>
      <c r="BN2086" s="11"/>
      <c r="BO2086" s="11"/>
      <c r="BP2086" s="11"/>
      <c r="BQ2086" s="11"/>
      <c r="BR2086" s="11"/>
      <c r="BS2086" s="11"/>
      <c r="BT2086" s="11"/>
      <c r="BU2086" s="11"/>
      <c r="BV2086" s="11"/>
      <c r="BW2086" s="11"/>
      <c r="BX2086" s="11"/>
      <c r="BY2086" s="11"/>
      <c r="BZ2086" s="11"/>
      <c r="CA2086" s="11"/>
      <c r="CB2086" s="11"/>
      <c r="CC2086" s="11"/>
      <c r="CD2086" s="29"/>
      <c r="CE2086" s="11"/>
      <c r="CF2086" s="11"/>
      <c r="CG2086" s="29"/>
      <c r="CH2086" s="11"/>
      <c r="CI2086" s="11"/>
      <c r="CJ2086" s="11"/>
    </row>
    <row r="2087" spans="1:88" x14ac:dyDescent="0.2">
      <c r="A2087" s="13"/>
      <c r="B2087" s="13"/>
      <c r="C2087" s="11"/>
      <c r="D2087" s="29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1"/>
      <c r="T2087" s="11"/>
      <c r="U2087" s="11"/>
      <c r="V2087" s="11"/>
      <c r="W2087" s="11"/>
      <c r="X2087" s="11"/>
      <c r="Y2087" s="11"/>
      <c r="Z2087" s="11"/>
      <c r="AA2087" s="11"/>
      <c r="AB2087" s="11"/>
      <c r="AC2087" s="11"/>
      <c r="AD2087" s="11"/>
      <c r="AE2087" s="11"/>
      <c r="AF2087" s="11"/>
      <c r="AG2087" s="11"/>
      <c r="AH2087" s="11"/>
      <c r="AI2087" s="11"/>
      <c r="AJ2087" s="11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  <c r="AZ2087" s="11"/>
      <c r="BA2087" s="11"/>
      <c r="BB2087" s="11"/>
      <c r="BC2087" s="11"/>
      <c r="BD2087" s="11"/>
      <c r="BE2087" s="11"/>
      <c r="BF2087" s="11"/>
      <c r="BG2087" s="11"/>
      <c r="BH2087" s="11"/>
      <c r="BI2087" s="11"/>
      <c r="BJ2087" s="11"/>
      <c r="BK2087" s="11"/>
      <c r="BL2087" s="11"/>
      <c r="BM2087" s="11"/>
      <c r="BN2087" s="11"/>
      <c r="BO2087" s="11"/>
      <c r="BP2087" s="11"/>
      <c r="BQ2087" s="11"/>
      <c r="BR2087" s="11"/>
      <c r="BS2087" s="11"/>
      <c r="BT2087" s="11"/>
      <c r="BU2087" s="11"/>
      <c r="BV2087" s="11"/>
      <c r="BW2087" s="11"/>
      <c r="BX2087" s="11"/>
      <c r="BY2087" s="11"/>
      <c r="BZ2087" s="11"/>
      <c r="CA2087" s="11"/>
      <c r="CB2087" s="11"/>
      <c r="CC2087" s="11"/>
      <c r="CD2087" s="29"/>
      <c r="CE2087" s="11"/>
      <c r="CF2087" s="11"/>
      <c r="CG2087" s="29"/>
      <c r="CH2087" s="11"/>
      <c r="CI2087" s="11"/>
      <c r="CJ2087" s="11"/>
    </row>
    <row r="2088" spans="1:88" x14ac:dyDescent="0.2">
      <c r="A2088" s="13"/>
      <c r="B2088" s="13"/>
      <c r="C2088" s="11"/>
      <c r="D2088" s="29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1"/>
      <c r="V2088" s="11"/>
      <c r="W2088" s="11"/>
      <c r="X2088" s="11"/>
      <c r="Y2088" s="11"/>
      <c r="Z2088" s="11"/>
      <c r="AA2088" s="11"/>
      <c r="AB2088" s="11"/>
      <c r="AC2088" s="11"/>
      <c r="AD2088" s="11"/>
      <c r="AE2088" s="11"/>
      <c r="AF2088" s="11"/>
      <c r="AG2088" s="11"/>
      <c r="AH2088" s="11"/>
      <c r="AI2088" s="11"/>
      <c r="AJ2088" s="11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  <c r="AZ2088" s="11"/>
      <c r="BA2088" s="11"/>
      <c r="BB2088" s="11"/>
      <c r="BC2088" s="11"/>
      <c r="BD2088" s="11"/>
      <c r="BE2088" s="11"/>
      <c r="BF2088" s="11"/>
      <c r="BG2088" s="11"/>
      <c r="BH2088" s="11"/>
      <c r="BI2088" s="11"/>
      <c r="BJ2088" s="11"/>
      <c r="BK2088" s="11"/>
      <c r="BL2088" s="11"/>
      <c r="BM2088" s="11"/>
      <c r="BN2088" s="11"/>
      <c r="BO2088" s="11"/>
      <c r="BP2088" s="11"/>
      <c r="BQ2088" s="11"/>
      <c r="BR2088" s="11"/>
      <c r="BS2088" s="11"/>
      <c r="BT2088" s="11"/>
      <c r="BU2088" s="11"/>
      <c r="BV2088" s="11"/>
      <c r="BW2088" s="11"/>
      <c r="BX2088" s="11"/>
      <c r="BY2088" s="11"/>
      <c r="BZ2088" s="11"/>
      <c r="CA2088" s="11"/>
      <c r="CB2088" s="11"/>
      <c r="CC2088" s="11"/>
      <c r="CD2088" s="29"/>
      <c r="CE2088" s="11"/>
      <c r="CF2088" s="11"/>
      <c r="CG2088" s="29"/>
      <c r="CH2088" s="11"/>
      <c r="CI2088" s="11"/>
      <c r="CJ2088" s="11"/>
    </row>
    <row r="2089" spans="1:88" x14ac:dyDescent="0.2">
      <c r="A2089" s="13"/>
      <c r="B2089" s="13"/>
      <c r="C2089" s="11"/>
      <c r="D2089" s="29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1"/>
      <c r="V2089" s="11"/>
      <c r="W2089" s="11"/>
      <c r="X2089" s="11"/>
      <c r="Y2089" s="11"/>
      <c r="Z2089" s="11"/>
      <c r="AA2089" s="11"/>
      <c r="AB2089" s="11"/>
      <c r="AC2089" s="11"/>
      <c r="AD2089" s="11"/>
      <c r="AE2089" s="11"/>
      <c r="AF2089" s="11"/>
      <c r="AG2089" s="11"/>
      <c r="AH2089" s="11"/>
      <c r="AI2089" s="11"/>
      <c r="AJ2089" s="11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  <c r="AZ2089" s="11"/>
      <c r="BA2089" s="11"/>
      <c r="BB2089" s="11"/>
      <c r="BC2089" s="11"/>
      <c r="BD2089" s="11"/>
      <c r="BE2089" s="11"/>
      <c r="BF2089" s="11"/>
      <c r="BG2089" s="11"/>
      <c r="BH2089" s="11"/>
      <c r="BI2089" s="11"/>
      <c r="BJ2089" s="11"/>
      <c r="BK2089" s="11"/>
      <c r="BL2089" s="11"/>
      <c r="BM2089" s="11"/>
      <c r="BN2089" s="11"/>
      <c r="BO2089" s="11"/>
      <c r="BP2089" s="11"/>
      <c r="BQ2089" s="11"/>
      <c r="BR2089" s="11"/>
      <c r="BS2089" s="11"/>
      <c r="BT2089" s="11"/>
      <c r="BU2089" s="11"/>
      <c r="BV2089" s="11"/>
      <c r="BW2089" s="11"/>
      <c r="BX2089" s="11"/>
      <c r="BY2089" s="11"/>
      <c r="BZ2089" s="11"/>
      <c r="CA2089" s="11"/>
      <c r="CB2089" s="11"/>
      <c r="CC2089" s="11"/>
      <c r="CD2089" s="29"/>
      <c r="CE2089" s="11"/>
      <c r="CF2089" s="11"/>
      <c r="CG2089" s="29"/>
      <c r="CH2089" s="11"/>
      <c r="CI2089" s="11"/>
      <c r="CJ2089" s="11"/>
    </row>
    <row r="2090" spans="1:88" x14ac:dyDescent="0.2">
      <c r="A2090" s="13"/>
      <c r="B2090" s="13"/>
      <c r="C2090" s="11"/>
      <c r="D2090" s="29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1"/>
      <c r="T2090" s="11"/>
      <c r="U2090" s="11"/>
      <c r="V2090" s="11"/>
      <c r="W2090" s="11"/>
      <c r="X2090" s="11"/>
      <c r="Y2090" s="11"/>
      <c r="Z2090" s="11"/>
      <c r="AA2090" s="11"/>
      <c r="AB2090" s="11"/>
      <c r="AC2090" s="11"/>
      <c r="AD2090" s="11"/>
      <c r="AE2090" s="11"/>
      <c r="AF2090" s="11"/>
      <c r="AG2090" s="11"/>
      <c r="AH2090" s="11"/>
      <c r="AI2090" s="11"/>
      <c r="AJ2090" s="11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  <c r="AZ2090" s="11"/>
      <c r="BA2090" s="11"/>
      <c r="BB2090" s="11"/>
      <c r="BC2090" s="11"/>
      <c r="BD2090" s="11"/>
      <c r="BE2090" s="11"/>
      <c r="BF2090" s="11"/>
      <c r="BG2090" s="11"/>
      <c r="BH2090" s="11"/>
      <c r="BI2090" s="11"/>
      <c r="BJ2090" s="11"/>
      <c r="BK2090" s="11"/>
      <c r="BL2090" s="11"/>
      <c r="BM2090" s="11"/>
      <c r="BN2090" s="11"/>
      <c r="BO2090" s="11"/>
      <c r="BP2090" s="11"/>
      <c r="BQ2090" s="11"/>
      <c r="BR2090" s="11"/>
      <c r="BS2090" s="11"/>
      <c r="BT2090" s="11"/>
      <c r="BU2090" s="11"/>
      <c r="BV2090" s="11"/>
      <c r="BW2090" s="11"/>
      <c r="BX2090" s="11"/>
      <c r="BY2090" s="11"/>
      <c r="BZ2090" s="11"/>
      <c r="CA2090" s="11"/>
      <c r="CB2090" s="11"/>
      <c r="CC2090" s="11"/>
      <c r="CD2090" s="29"/>
      <c r="CE2090" s="11"/>
      <c r="CF2090" s="11"/>
      <c r="CG2090" s="29"/>
      <c r="CH2090" s="11"/>
      <c r="CI2090" s="11"/>
      <c r="CJ2090" s="11"/>
    </row>
    <row r="2091" spans="1:88" x14ac:dyDescent="0.2">
      <c r="A2091" s="13"/>
      <c r="B2091" s="13"/>
      <c r="C2091" s="11"/>
      <c r="D2091" s="29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  <c r="T2091" s="11"/>
      <c r="U2091" s="11"/>
      <c r="V2091" s="11"/>
      <c r="W2091" s="11"/>
      <c r="X2091" s="11"/>
      <c r="Y2091" s="11"/>
      <c r="Z2091" s="11"/>
      <c r="AA2091" s="11"/>
      <c r="AB2091" s="11"/>
      <c r="AC2091" s="11"/>
      <c r="AD2091" s="11"/>
      <c r="AE2091" s="11"/>
      <c r="AF2091" s="11"/>
      <c r="AG2091" s="11"/>
      <c r="AH2091" s="11"/>
      <c r="AI2091" s="11"/>
      <c r="AJ2091" s="11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  <c r="AZ2091" s="11"/>
      <c r="BA2091" s="11"/>
      <c r="BB2091" s="11"/>
      <c r="BC2091" s="11"/>
      <c r="BD2091" s="11"/>
      <c r="BE2091" s="11"/>
      <c r="BF2091" s="11"/>
      <c r="BG2091" s="11"/>
      <c r="BH2091" s="11"/>
      <c r="BI2091" s="11"/>
      <c r="BJ2091" s="11"/>
      <c r="BK2091" s="11"/>
      <c r="BL2091" s="11"/>
      <c r="BM2091" s="11"/>
      <c r="BN2091" s="11"/>
      <c r="BO2091" s="11"/>
      <c r="BP2091" s="11"/>
      <c r="BQ2091" s="11"/>
      <c r="BR2091" s="11"/>
      <c r="BS2091" s="11"/>
      <c r="BT2091" s="11"/>
      <c r="BU2091" s="11"/>
      <c r="BV2091" s="11"/>
      <c r="BW2091" s="11"/>
      <c r="BX2091" s="11"/>
      <c r="BY2091" s="11"/>
      <c r="BZ2091" s="11"/>
      <c r="CA2091" s="11"/>
      <c r="CB2091" s="11"/>
      <c r="CC2091" s="11"/>
      <c r="CD2091" s="29"/>
      <c r="CE2091" s="11"/>
      <c r="CF2091" s="11"/>
      <c r="CG2091" s="29"/>
      <c r="CH2091" s="11"/>
      <c r="CI2091" s="11"/>
      <c r="CJ2091" s="11"/>
    </row>
    <row r="2092" spans="1:88" x14ac:dyDescent="0.2">
      <c r="A2092" s="13"/>
      <c r="B2092" s="13"/>
      <c r="C2092" s="11"/>
      <c r="D2092" s="29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1"/>
      <c r="V2092" s="11"/>
      <c r="W2092" s="11"/>
      <c r="X2092" s="11"/>
      <c r="Y2092" s="11"/>
      <c r="Z2092" s="11"/>
      <c r="AA2092" s="11"/>
      <c r="AB2092" s="11"/>
      <c r="AC2092" s="11"/>
      <c r="AD2092" s="11"/>
      <c r="AE2092" s="11"/>
      <c r="AF2092" s="11"/>
      <c r="AG2092" s="11"/>
      <c r="AH2092" s="11"/>
      <c r="AI2092" s="11"/>
      <c r="AJ2092" s="11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  <c r="AZ2092" s="11"/>
      <c r="BA2092" s="11"/>
      <c r="BB2092" s="11"/>
      <c r="BC2092" s="11"/>
      <c r="BD2092" s="11"/>
      <c r="BE2092" s="11"/>
      <c r="BF2092" s="11"/>
      <c r="BG2092" s="11"/>
      <c r="BH2092" s="11"/>
      <c r="BI2092" s="11"/>
      <c r="BJ2092" s="11"/>
      <c r="BK2092" s="11"/>
      <c r="BL2092" s="11"/>
      <c r="BM2092" s="11"/>
      <c r="BN2092" s="11"/>
      <c r="BO2092" s="11"/>
      <c r="BP2092" s="11"/>
      <c r="BQ2092" s="11"/>
      <c r="BR2092" s="11"/>
      <c r="BS2092" s="11"/>
      <c r="BT2092" s="11"/>
      <c r="BU2092" s="11"/>
      <c r="BV2092" s="11"/>
      <c r="BW2092" s="11"/>
      <c r="BX2092" s="11"/>
      <c r="BY2092" s="11"/>
      <c r="BZ2092" s="11"/>
      <c r="CA2092" s="11"/>
      <c r="CB2092" s="11"/>
      <c r="CC2092" s="11"/>
      <c r="CD2092" s="29"/>
      <c r="CE2092" s="11"/>
      <c r="CF2092" s="11"/>
      <c r="CG2092" s="29"/>
      <c r="CH2092" s="11"/>
      <c r="CI2092" s="11"/>
      <c r="CJ2092" s="11"/>
    </row>
    <row r="2093" spans="1:88" x14ac:dyDescent="0.2">
      <c r="A2093" s="13"/>
      <c r="B2093" s="13"/>
      <c r="C2093" s="11"/>
      <c r="D2093" s="29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1"/>
      <c r="T2093" s="11"/>
      <c r="U2093" s="11"/>
      <c r="V2093" s="11"/>
      <c r="W2093" s="11"/>
      <c r="X2093" s="11"/>
      <c r="Y2093" s="11"/>
      <c r="Z2093" s="11"/>
      <c r="AA2093" s="11"/>
      <c r="AB2093" s="11"/>
      <c r="AC2093" s="11"/>
      <c r="AD2093" s="11"/>
      <c r="AE2093" s="11"/>
      <c r="AF2093" s="11"/>
      <c r="AG2093" s="11"/>
      <c r="AH2093" s="11"/>
      <c r="AI2093" s="11"/>
      <c r="AJ2093" s="11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  <c r="AZ2093" s="11"/>
      <c r="BA2093" s="11"/>
      <c r="BB2093" s="11"/>
      <c r="BC2093" s="11"/>
      <c r="BD2093" s="11"/>
      <c r="BE2093" s="11"/>
      <c r="BF2093" s="11"/>
      <c r="BG2093" s="11"/>
      <c r="BH2093" s="11"/>
      <c r="BI2093" s="11"/>
      <c r="BJ2093" s="11"/>
      <c r="BK2093" s="11"/>
      <c r="BL2093" s="11"/>
      <c r="BM2093" s="11"/>
      <c r="BN2093" s="11"/>
      <c r="BO2093" s="11"/>
      <c r="BP2093" s="11"/>
      <c r="BQ2093" s="11"/>
      <c r="BR2093" s="11"/>
      <c r="BS2093" s="11"/>
      <c r="BT2093" s="11"/>
      <c r="BU2093" s="11"/>
      <c r="BV2093" s="11"/>
      <c r="BW2093" s="11"/>
      <c r="BX2093" s="11"/>
      <c r="BY2093" s="11"/>
      <c r="BZ2093" s="11"/>
      <c r="CA2093" s="11"/>
      <c r="CB2093" s="11"/>
      <c r="CC2093" s="11"/>
      <c r="CD2093" s="29"/>
      <c r="CE2093" s="11"/>
      <c r="CF2093" s="11"/>
      <c r="CG2093" s="29"/>
      <c r="CH2093" s="11"/>
      <c r="CI2093" s="11"/>
      <c r="CJ2093" s="11"/>
    </row>
    <row r="2094" spans="1:88" x14ac:dyDescent="0.2">
      <c r="A2094" s="13"/>
      <c r="B2094" s="13"/>
      <c r="C2094" s="11"/>
      <c r="D2094" s="29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1"/>
      <c r="T2094" s="11"/>
      <c r="U2094" s="11"/>
      <c r="V2094" s="11"/>
      <c r="W2094" s="11"/>
      <c r="X2094" s="11"/>
      <c r="Y2094" s="11"/>
      <c r="Z2094" s="11"/>
      <c r="AA2094" s="11"/>
      <c r="AB2094" s="11"/>
      <c r="AC2094" s="11"/>
      <c r="AD2094" s="11"/>
      <c r="AE2094" s="11"/>
      <c r="AF2094" s="11"/>
      <c r="AG2094" s="11"/>
      <c r="AH2094" s="11"/>
      <c r="AI2094" s="11"/>
      <c r="AJ2094" s="11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  <c r="AZ2094" s="11"/>
      <c r="BA2094" s="11"/>
      <c r="BB2094" s="11"/>
      <c r="BC2094" s="11"/>
      <c r="BD2094" s="11"/>
      <c r="BE2094" s="11"/>
      <c r="BF2094" s="11"/>
      <c r="BG2094" s="11"/>
      <c r="BH2094" s="11"/>
      <c r="BI2094" s="11"/>
      <c r="BJ2094" s="11"/>
      <c r="BK2094" s="11"/>
      <c r="BL2094" s="11"/>
      <c r="BM2094" s="11"/>
      <c r="BN2094" s="11"/>
      <c r="BO2094" s="11"/>
      <c r="BP2094" s="11"/>
      <c r="BQ2094" s="11"/>
      <c r="BR2094" s="11"/>
      <c r="BS2094" s="11"/>
      <c r="BT2094" s="11"/>
      <c r="BU2094" s="11"/>
      <c r="BV2094" s="11"/>
      <c r="BW2094" s="11"/>
      <c r="BX2094" s="11"/>
      <c r="BY2094" s="11"/>
      <c r="BZ2094" s="11"/>
      <c r="CA2094" s="11"/>
      <c r="CB2094" s="11"/>
      <c r="CC2094" s="11"/>
      <c r="CD2094" s="29"/>
      <c r="CE2094" s="11"/>
      <c r="CF2094" s="11"/>
      <c r="CG2094" s="29"/>
      <c r="CH2094" s="11"/>
      <c r="CI2094" s="11"/>
      <c r="CJ2094" s="11"/>
    </row>
    <row r="2095" spans="1:88" x14ac:dyDescent="0.2">
      <c r="A2095" s="13"/>
      <c r="B2095" s="13"/>
      <c r="C2095" s="11"/>
      <c r="D2095" s="29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1"/>
      <c r="T2095" s="11"/>
      <c r="U2095" s="11"/>
      <c r="V2095" s="11"/>
      <c r="W2095" s="11"/>
      <c r="X2095" s="11"/>
      <c r="Y2095" s="11"/>
      <c r="Z2095" s="11"/>
      <c r="AA2095" s="11"/>
      <c r="AB2095" s="11"/>
      <c r="AC2095" s="11"/>
      <c r="AD2095" s="11"/>
      <c r="AE2095" s="11"/>
      <c r="AF2095" s="11"/>
      <c r="AG2095" s="11"/>
      <c r="AH2095" s="11"/>
      <c r="AI2095" s="11"/>
      <c r="AJ2095" s="11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  <c r="AZ2095" s="11"/>
      <c r="BA2095" s="11"/>
      <c r="BB2095" s="11"/>
      <c r="BC2095" s="11"/>
      <c r="BD2095" s="11"/>
      <c r="BE2095" s="11"/>
      <c r="BF2095" s="11"/>
      <c r="BG2095" s="11"/>
      <c r="BH2095" s="11"/>
      <c r="BI2095" s="11"/>
      <c r="BJ2095" s="11"/>
      <c r="BK2095" s="11"/>
      <c r="BL2095" s="11"/>
      <c r="BM2095" s="11"/>
      <c r="BN2095" s="11"/>
      <c r="BO2095" s="11"/>
      <c r="BP2095" s="11"/>
      <c r="BQ2095" s="11"/>
      <c r="BR2095" s="11"/>
      <c r="BS2095" s="11"/>
      <c r="BT2095" s="11"/>
      <c r="BU2095" s="11"/>
      <c r="BV2095" s="11"/>
      <c r="BW2095" s="11"/>
      <c r="BX2095" s="11"/>
      <c r="BY2095" s="11"/>
      <c r="BZ2095" s="11"/>
      <c r="CA2095" s="11"/>
      <c r="CB2095" s="11"/>
      <c r="CC2095" s="11"/>
      <c r="CD2095" s="29"/>
      <c r="CE2095" s="11"/>
      <c r="CF2095" s="11"/>
      <c r="CG2095" s="29"/>
      <c r="CH2095" s="11"/>
      <c r="CI2095" s="11"/>
      <c r="CJ2095" s="11"/>
    </row>
    <row r="2096" spans="1:88" x14ac:dyDescent="0.2">
      <c r="A2096" s="13"/>
      <c r="B2096" s="13"/>
      <c r="C2096" s="11"/>
      <c r="D2096" s="29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  <c r="Z2096" s="11"/>
      <c r="AA2096" s="11"/>
      <c r="AB2096" s="11"/>
      <c r="AC2096" s="11"/>
      <c r="AD2096" s="11"/>
      <c r="AE2096" s="11"/>
      <c r="AF2096" s="11"/>
      <c r="AG2096" s="11"/>
      <c r="AH2096" s="11"/>
      <c r="AI2096" s="11"/>
      <c r="AJ2096" s="11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  <c r="AZ2096" s="11"/>
      <c r="BA2096" s="11"/>
      <c r="BB2096" s="11"/>
      <c r="BC2096" s="11"/>
      <c r="BD2096" s="11"/>
      <c r="BE2096" s="11"/>
      <c r="BF2096" s="11"/>
      <c r="BG2096" s="11"/>
      <c r="BH2096" s="11"/>
      <c r="BI2096" s="11"/>
      <c r="BJ2096" s="11"/>
      <c r="BK2096" s="11"/>
      <c r="BL2096" s="11"/>
      <c r="BM2096" s="11"/>
      <c r="BN2096" s="11"/>
      <c r="BO2096" s="11"/>
      <c r="BP2096" s="11"/>
      <c r="BQ2096" s="11"/>
      <c r="BR2096" s="11"/>
      <c r="BS2096" s="11"/>
      <c r="BT2096" s="11"/>
      <c r="BU2096" s="11"/>
      <c r="BV2096" s="11"/>
      <c r="BW2096" s="11"/>
      <c r="BX2096" s="11"/>
      <c r="BY2096" s="11"/>
      <c r="BZ2096" s="11"/>
      <c r="CA2096" s="11"/>
      <c r="CB2096" s="11"/>
      <c r="CC2096" s="11"/>
      <c r="CD2096" s="29"/>
      <c r="CE2096" s="11"/>
      <c r="CF2096" s="11"/>
      <c r="CG2096" s="29"/>
      <c r="CH2096" s="11"/>
      <c r="CI2096" s="11"/>
      <c r="CJ2096" s="11"/>
    </row>
    <row r="2097" spans="1:88" x14ac:dyDescent="0.2">
      <c r="A2097" s="13"/>
      <c r="B2097" s="13"/>
      <c r="C2097" s="11"/>
      <c r="D2097" s="29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  <c r="Z2097" s="11"/>
      <c r="AA2097" s="11"/>
      <c r="AB2097" s="11"/>
      <c r="AC2097" s="11"/>
      <c r="AD2097" s="11"/>
      <c r="AE2097" s="11"/>
      <c r="AF2097" s="11"/>
      <c r="AG2097" s="11"/>
      <c r="AH2097" s="11"/>
      <c r="AI2097" s="11"/>
      <c r="AJ2097" s="11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  <c r="AZ2097" s="11"/>
      <c r="BA2097" s="11"/>
      <c r="BB2097" s="11"/>
      <c r="BC2097" s="11"/>
      <c r="BD2097" s="11"/>
      <c r="BE2097" s="11"/>
      <c r="BF2097" s="11"/>
      <c r="BG2097" s="11"/>
      <c r="BH2097" s="11"/>
      <c r="BI2097" s="11"/>
      <c r="BJ2097" s="11"/>
      <c r="BK2097" s="11"/>
      <c r="BL2097" s="11"/>
      <c r="BM2097" s="11"/>
      <c r="BN2097" s="11"/>
      <c r="BO2097" s="11"/>
      <c r="BP2097" s="11"/>
      <c r="BQ2097" s="11"/>
      <c r="BR2097" s="11"/>
      <c r="BS2097" s="11"/>
      <c r="BT2097" s="11"/>
      <c r="BU2097" s="11"/>
      <c r="BV2097" s="11"/>
      <c r="BW2097" s="11"/>
      <c r="BX2097" s="11"/>
      <c r="BY2097" s="11"/>
      <c r="BZ2097" s="11"/>
      <c r="CA2097" s="11"/>
      <c r="CB2097" s="11"/>
      <c r="CC2097" s="11"/>
      <c r="CD2097" s="29"/>
      <c r="CE2097" s="11"/>
      <c r="CF2097" s="11"/>
      <c r="CG2097" s="29"/>
      <c r="CH2097" s="11"/>
      <c r="CI2097" s="11"/>
      <c r="CJ2097" s="11"/>
    </row>
    <row r="2098" spans="1:88" x14ac:dyDescent="0.2">
      <c r="A2098" s="13"/>
      <c r="B2098" s="13"/>
      <c r="C2098" s="11"/>
      <c r="D2098" s="29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1"/>
      <c r="T2098" s="11"/>
      <c r="U2098" s="11"/>
      <c r="V2098" s="11"/>
      <c r="W2098" s="11"/>
      <c r="X2098" s="11"/>
      <c r="Y2098" s="11"/>
      <c r="Z2098" s="11"/>
      <c r="AA2098" s="11"/>
      <c r="AB2098" s="11"/>
      <c r="AC2098" s="11"/>
      <c r="AD2098" s="11"/>
      <c r="AE2098" s="11"/>
      <c r="AF2098" s="11"/>
      <c r="AG2098" s="11"/>
      <c r="AH2098" s="11"/>
      <c r="AI2098" s="11"/>
      <c r="AJ2098" s="11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  <c r="AZ2098" s="11"/>
      <c r="BA2098" s="11"/>
      <c r="BB2098" s="11"/>
      <c r="BC2098" s="11"/>
      <c r="BD2098" s="11"/>
      <c r="BE2098" s="11"/>
      <c r="BF2098" s="11"/>
      <c r="BG2098" s="11"/>
      <c r="BH2098" s="11"/>
      <c r="BI2098" s="11"/>
      <c r="BJ2098" s="11"/>
      <c r="BK2098" s="11"/>
      <c r="BL2098" s="11"/>
      <c r="BM2098" s="11"/>
      <c r="BN2098" s="11"/>
      <c r="BO2098" s="11"/>
      <c r="BP2098" s="11"/>
      <c r="BQ2098" s="11"/>
      <c r="BR2098" s="11"/>
      <c r="BS2098" s="11"/>
      <c r="BT2098" s="11"/>
      <c r="BU2098" s="11"/>
      <c r="BV2098" s="11"/>
      <c r="BW2098" s="11"/>
      <c r="BX2098" s="11"/>
      <c r="BY2098" s="11"/>
      <c r="BZ2098" s="11"/>
      <c r="CA2098" s="11"/>
      <c r="CB2098" s="11"/>
      <c r="CC2098" s="11"/>
      <c r="CD2098" s="29"/>
      <c r="CE2098" s="11"/>
      <c r="CF2098" s="11"/>
      <c r="CG2098" s="29"/>
      <c r="CH2098" s="11"/>
      <c r="CI2098" s="11"/>
      <c r="CJ2098" s="11"/>
    </row>
    <row r="2099" spans="1:88" x14ac:dyDescent="0.2">
      <c r="A2099" s="13"/>
      <c r="B2099" s="13"/>
      <c r="C2099" s="11"/>
      <c r="D2099" s="29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1"/>
      <c r="T2099" s="11"/>
      <c r="U2099" s="11"/>
      <c r="V2099" s="11"/>
      <c r="W2099" s="11"/>
      <c r="X2099" s="11"/>
      <c r="Y2099" s="11"/>
      <c r="Z2099" s="11"/>
      <c r="AA2099" s="11"/>
      <c r="AB2099" s="11"/>
      <c r="AC2099" s="11"/>
      <c r="AD2099" s="11"/>
      <c r="AE2099" s="11"/>
      <c r="AF2099" s="11"/>
      <c r="AG2099" s="11"/>
      <c r="AH2099" s="11"/>
      <c r="AI2099" s="11"/>
      <c r="AJ2099" s="11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  <c r="AZ2099" s="11"/>
      <c r="BA2099" s="11"/>
      <c r="BB2099" s="11"/>
      <c r="BC2099" s="11"/>
      <c r="BD2099" s="11"/>
      <c r="BE2099" s="11"/>
      <c r="BF2099" s="11"/>
      <c r="BG2099" s="11"/>
      <c r="BH2099" s="11"/>
      <c r="BI2099" s="11"/>
      <c r="BJ2099" s="11"/>
      <c r="BK2099" s="11"/>
      <c r="BL2099" s="11"/>
      <c r="BM2099" s="11"/>
      <c r="BN2099" s="11"/>
      <c r="BO2099" s="11"/>
      <c r="BP2099" s="11"/>
      <c r="BQ2099" s="11"/>
      <c r="BR2099" s="11"/>
      <c r="BS2099" s="11"/>
      <c r="BT2099" s="11"/>
      <c r="BU2099" s="11"/>
      <c r="BV2099" s="11"/>
      <c r="BW2099" s="11"/>
      <c r="BX2099" s="11"/>
      <c r="BY2099" s="11"/>
      <c r="BZ2099" s="11"/>
      <c r="CA2099" s="11"/>
      <c r="CB2099" s="11"/>
      <c r="CC2099" s="11"/>
      <c r="CD2099" s="29"/>
      <c r="CE2099" s="11"/>
      <c r="CF2099" s="11"/>
      <c r="CG2099" s="29"/>
      <c r="CH2099" s="11"/>
      <c r="CI2099" s="11"/>
      <c r="CJ2099" s="11"/>
    </row>
    <row r="2100" spans="1:88" x14ac:dyDescent="0.2">
      <c r="A2100" s="13"/>
      <c r="B2100" s="13"/>
      <c r="C2100" s="11"/>
      <c r="D2100" s="29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1"/>
      <c r="T2100" s="11"/>
      <c r="U2100" s="11"/>
      <c r="V2100" s="11"/>
      <c r="W2100" s="11"/>
      <c r="X2100" s="11"/>
      <c r="Y2100" s="11"/>
      <c r="Z2100" s="11"/>
      <c r="AA2100" s="11"/>
      <c r="AB2100" s="11"/>
      <c r="AC2100" s="11"/>
      <c r="AD2100" s="11"/>
      <c r="AE2100" s="11"/>
      <c r="AF2100" s="11"/>
      <c r="AG2100" s="11"/>
      <c r="AH2100" s="11"/>
      <c r="AI2100" s="11"/>
      <c r="AJ2100" s="11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  <c r="AZ2100" s="11"/>
      <c r="BA2100" s="11"/>
      <c r="BB2100" s="11"/>
      <c r="BC2100" s="11"/>
      <c r="BD2100" s="11"/>
      <c r="BE2100" s="11"/>
      <c r="BF2100" s="11"/>
      <c r="BG2100" s="11"/>
      <c r="BH2100" s="11"/>
      <c r="BI2100" s="11"/>
      <c r="BJ2100" s="11"/>
      <c r="BK2100" s="11"/>
      <c r="BL2100" s="11"/>
      <c r="BM2100" s="11"/>
      <c r="BN2100" s="11"/>
      <c r="BO2100" s="11"/>
      <c r="BP2100" s="11"/>
      <c r="BQ2100" s="11"/>
      <c r="BR2100" s="11"/>
      <c r="BS2100" s="11"/>
      <c r="BT2100" s="11"/>
      <c r="BU2100" s="11"/>
      <c r="BV2100" s="11"/>
      <c r="BW2100" s="11"/>
      <c r="BX2100" s="11"/>
      <c r="BY2100" s="11"/>
      <c r="BZ2100" s="11"/>
      <c r="CA2100" s="11"/>
      <c r="CB2100" s="11"/>
      <c r="CC2100" s="11"/>
      <c r="CD2100" s="29"/>
      <c r="CE2100" s="11"/>
      <c r="CF2100" s="11"/>
      <c r="CG2100" s="29"/>
      <c r="CH2100" s="11"/>
      <c r="CI2100" s="11"/>
      <c r="CJ2100" s="11"/>
    </row>
    <row r="2101" spans="1:88" x14ac:dyDescent="0.2">
      <c r="A2101" s="13"/>
      <c r="B2101" s="13"/>
      <c r="C2101" s="11"/>
      <c r="D2101" s="29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1"/>
      <c r="T2101" s="11"/>
      <c r="U2101" s="11"/>
      <c r="V2101" s="11"/>
      <c r="W2101" s="11"/>
      <c r="X2101" s="11"/>
      <c r="Y2101" s="11"/>
      <c r="Z2101" s="11"/>
      <c r="AA2101" s="11"/>
      <c r="AB2101" s="11"/>
      <c r="AC2101" s="11"/>
      <c r="AD2101" s="11"/>
      <c r="AE2101" s="11"/>
      <c r="AF2101" s="11"/>
      <c r="AG2101" s="11"/>
      <c r="AH2101" s="11"/>
      <c r="AI2101" s="11"/>
      <c r="AJ2101" s="11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  <c r="AZ2101" s="11"/>
      <c r="BA2101" s="11"/>
      <c r="BB2101" s="11"/>
      <c r="BC2101" s="11"/>
      <c r="BD2101" s="11"/>
      <c r="BE2101" s="11"/>
      <c r="BF2101" s="11"/>
      <c r="BG2101" s="11"/>
      <c r="BH2101" s="11"/>
      <c r="BI2101" s="11"/>
      <c r="BJ2101" s="11"/>
      <c r="BK2101" s="11"/>
      <c r="BL2101" s="11"/>
      <c r="BM2101" s="11"/>
      <c r="BN2101" s="11"/>
      <c r="BO2101" s="11"/>
      <c r="BP2101" s="11"/>
      <c r="BQ2101" s="11"/>
      <c r="BR2101" s="11"/>
      <c r="BS2101" s="11"/>
      <c r="BT2101" s="11"/>
      <c r="BU2101" s="11"/>
      <c r="BV2101" s="11"/>
      <c r="BW2101" s="11"/>
      <c r="BX2101" s="11"/>
      <c r="BY2101" s="11"/>
      <c r="BZ2101" s="11"/>
      <c r="CA2101" s="11"/>
      <c r="CB2101" s="11"/>
      <c r="CC2101" s="11"/>
      <c r="CD2101" s="29"/>
      <c r="CE2101" s="11"/>
      <c r="CF2101" s="11"/>
      <c r="CG2101" s="29"/>
      <c r="CH2101" s="11"/>
      <c r="CI2101" s="11"/>
      <c r="CJ2101" s="11"/>
    </row>
    <row r="2102" spans="1:88" x14ac:dyDescent="0.2">
      <c r="A2102" s="13"/>
      <c r="B2102" s="13"/>
      <c r="C2102" s="11"/>
      <c r="D2102" s="29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1"/>
      <c r="V2102" s="11"/>
      <c r="W2102" s="11"/>
      <c r="X2102" s="11"/>
      <c r="Y2102" s="11"/>
      <c r="Z2102" s="11"/>
      <c r="AA2102" s="11"/>
      <c r="AB2102" s="11"/>
      <c r="AC2102" s="11"/>
      <c r="AD2102" s="11"/>
      <c r="AE2102" s="11"/>
      <c r="AF2102" s="11"/>
      <c r="AG2102" s="11"/>
      <c r="AH2102" s="11"/>
      <c r="AI2102" s="11"/>
      <c r="AJ2102" s="11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  <c r="AZ2102" s="11"/>
      <c r="BA2102" s="11"/>
      <c r="BB2102" s="11"/>
      <c r="BC2102" s="11"/>
      <c r="BD2102" s="11"/>
      <c r="BE2102" s="11"/>
      <c r="BF2102" s="11"/>
      <c r="BG2102" s="11"/>
      <c r="BH2102" s="11"/>
      <c r="BI2102" s="11"/>
      <c r="BJ2102" s="11"/>
      <c r="BK2102" s="11"/>
      <c r="BL2102" s="11"/>
      <c r="BM2102" s="11"/>
      <c r="BN2102" s="11"/>
      <c r="BO2102" s="11"/>
      <c r="BP2102" s="11"/>
      <c r="BQ2102" s="11"/>
      <c r="BR2102" s="11"/>
      <c r="BS2102" s="11"/>
      <c r="BT2102" s="11"/>
      <c r="BU2102" s="11"/>
      <c r="BV2102" s="11"/>
      <c r="BW2102" s="11"/>
      <c r="BX2102" s="11"/>
      <c r="BY2102" s="11"/>
      <c r="BZ2102" s="11"/>
      <c r="CA2102" s="11"/>
      <c r="CB2102" s="11"/>
      <c r="CC2102" s="11"/>
      <c r="CD2102" s="29"/>
      <c r="CE2102" s="11"/>
      <c r="CF2102" s="11"/>
      <c r="CG2102" s="29"/>
      <c r="CH2102" s="11"/>
      <c r="CI2102" s="11"/>
      <c r="CJ2102" s="11"/>
    </row>
    <row r="2103" spans="1:88" x14ac:dyDescent="0.2">
      <c r="A2103" s="13"/>
      <c r="B2103" s="13"/>
      <c r="C2103" s="11"/>
      <c r="D2103" s="29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1"/>
      <c r="V2103" s="11"/>
      <c r="W2103" s="11"/>
      <c r="X2103" s="11"/>
      <c r="Y2103" s="11"/>
      <c r="Z2103" s="11"/>
      <c r="AA2103" s="11"/>
      <c r="AB2103" s="11"/>
      <c r="AC2103" s="11"/>
      <c r="AD2103" s="11"/>
      <c r="AE2103" s="11"/>
      <c r="AF2103" s="11"/>
      <c r="AG2103" s="11"/>
      <c r="AH2103" s="11"/>
      <c r="AI2103" s="11"/>
      <c r="AJ2103" s="11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  <c r="AZ2103" s="11"/>
      <c r="BA2103" s="11"/>
      <c r="BB2103" s="11"/>
      <c r="BC2103" s="11"/>
      <c r="BD2103" s="11"/>
      <c r="BE2103" s="11"/>
      <c r="BF2103" s="11"/>
      <c r="BG2103" s="11"/>
      <c r="BH2103" s="11"/>
      <c r="BI2103" s="11"/>
      <c r="BJ2103" s="11"/>
      <c r="BK2103" s="11"/>
      <c r="BL2103" s="11"/>
      <c r="BM2103" s="11"/>
      <c r="BN2103" s="11"/>
      <c r="BO2103" s="11"/>
      <c r="BP2103" s="11"/>
      <c r="BQ2103" s="11"/>
      <c r="BR2103" s="11"/>
      <c r="BS2103" s="11"/>
      <c r="BT2103" s="11"/>
      <c r="BU2103" s="11"/>
      <c r="BV2103" s="11"/>
      <c r="BW2103" s="11"/>
      <c r="BX2103" s="11"/>
      <c r="BY2103" s="11"/>
      <c r="BZ2103" s="11"/>
      <c r="CA2103" s="11"/>
      <c r="CB2103" s="11"/>
      <c r="CC2103" s="11"/>
      <c r="CD2103" s="29"/>
      <c r="CE2103" s="11"/>
      <c r="CF2103" s="11"/>
      <c r="CG2103" s="29"/>
      <c r="CH2103" s="11"/>
      <c r="CI2103" s="11"/>
      <c r="CJ2103" s="11"/>
    </row>
    <row r="2104" spans="1:88" x14ac:dyDescent="0.2">
      <c r="A2104" s="13"/>
      <c r="B2104" s="13"/>
      <c r="C2104" s="11"/>
      <c r="D2104" s="29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  <c r="W2104" s="11"/>
      <c r="X2104" s="11"/>
      <c r="Y2104" s="11"/>
      <c r="Z2104" s="11"/>
      <c r="AA2104" s="11"/>
      <c r="AB2104" s="11"/>
      <c r="AC2104" s="11"/>
      <c r="AD2104" s="11"/>
      <c r="AE2104" s="11"/>
      <c r="AF2104" s="11"/>
      <c r="AG2104" s="11"/>
      <c r="AH2104" s="11"/>
      <c r="AI2104" s="11"/>
      <c r="AJ2104" s="11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  <c r="AZ2104" s="11"/>
      <c r="BA2104" s="11"/>
      <c r="BB2104" s="11"/>
      <c r="BC2104" s="11"/>
      <c r="BD2104" s="11"/>
      <c r="BE2104" s="11"/>
      <c r="BF2104" s="11"/>
      <c r="BG2104" s="11"/>
      <c r="BH2104" s="11"/>
      <c r="BI2104" s="11"/>
      <c r="BJ2104" s="11"/>
      <c r="BK2104" s="11"/>
      <c r="BL2104" s="11"/>
      <c r="BM2104" s="11"/>
      <c r="BN2104" s="11"/>
      <c r="BO2104" s="11"/>
      <c r="BP2104" s="11"/>
      <c r="BQ2104" s="11"/>
      <c r="BR2104" s="11"/>
      <c r="BS2104" s="11"/>
      <c r="BT2104" s="11"/>
      <c r="BU2104" s="11"/>
      <c r="BV2104" s="11"/>
      <c r="BW2104" s="11"/>
      <c r="BX2104" s="11"/>
      <c r="BY2104" s="11"/>
      <c r="BZ2104" s="11"/>
      <c r="CA2104" s="11"/>
      <c r="CB2104" s="11"/>
      <c r="CC2104" s="11"/>
      <c r="CD2104" s="29"/>
      <c r="CE2104" s="11"/>
      <c r="CF2104" s="11"/>
      <c r="CG2104" s="29"/>
      <c r="CH2104" s="11"/>
      <c r="CI2104" s="11"/>
      <c r="CJ2104" s="11"/>
    </row>
    <row r="2105" spans="1:88" x14ac:dyDescent="0.2">
      <c r="A2105" s="13"/>
      <c r="B2105" s="13"/>
      <c r="C2105" s="11"/>
      <c r="D2105" s="29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  <c r="Z2105" s="11"/>
      <c r="AA2105" s="11"/>
      <c r="AB2105" s="11"/>
      <c r="AC2105" s="11"/>
      <c r="AD2105" s="11"/>
      <c r="AE2105" s="11"/>
      <c r="AF2105" s="11"/>
      <c r="AG2105" s="11"/>
      <c r="AH2105" s="11"/>
      <c r="AI2105" s="11"/>
      <c r="AJ2105" s="11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  <c r="AZ2105" s="11"/>
      <c r="BA2105" s="11"/>
      <c r="BB2105" s="11"/>
      <c r="BC2105" s="11"/>
      <c r="BD2105" s="11"/>
      <c r="BE2105" s="11"/>
      <c r="BF2105" s="11"/>
      <c r="BG2105" s="11"/>
      <c r="BH2105" s="11"/>
      <c r="BI2105" s="11"/>
      <c r="BJ2105" s="11"/>
      <c r="BK2105" s="11"/>
      <c r="BL2105" s="11"/>
      <c r="BM2105" s="11"/>
      <c r="BN2105" s="11"/>
      <c r="BO2105" s="11"/>
      <c r="BP2105" s="11"/>
      <c r="BQ2105" s="11"/>
      <c r="BR2105" s="11"/>
      <c r="BS2105" s="11"/>
      <c r="BT2105" s="11"/>
      <c r="BU2105" s="11"/>
      <c r="BV2105" s="11"/>
      <c r="BW2105" s="11"/>
      <c r="BX2105" s="11"/>
      <c r="BY2105" s="11"/>
      <c r="BZ2105" s="11"/>
      <c r="CA2105" s="11"/>
      <c r="CB2105" s="11"/>
      <c r="CC2105" s="11"/>
      <c r="CD2105" s="29"/>
      <c r="CE2105" s="11"/>
      <c r="CF2105" s="11"/>
      <c r="CG2105" s="29"/>
      <c r="CH2105" s="11"/>
      <c r="CI2105" s="11"/>
      <c r="CJ2105" s="11"/>
    </row>
    <row r="2106" spans="1:88" x14ac:dyDescent="0.2">
      <c r="A2106" s="13"/>
      <c r="B2106" s="13"/>
      <c r="C2106" s="11"/>
      <c r="D2106" s="29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1"/>
      <c r="T2106" s="11"/>
      <c r="U2106" s="11"/>
      <c r="V2106" s="11"/>
      <c r="W2106" s="11"/>
      <c r="X2106" s="11"/>
      <c r="Y2106" s="11"/>
      <c r="Z2106" s="11"/>
      <c r="AA2106" s="11"/>
      <c r="AB2106" s="11"/>
      <c r="AC2106" s="11"/>
      <c r="AD2106" s="11"/>
      <c r="AE2106" s="11"/>
      <c r="AF2106" s="11"/>
      <c r="AG2106" s="11"/>
      <c r="AH2106" s="11"/>
      <c r="AI2106" s="11"/>
      <c r="AJ2106" s="11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  <c r="AZ2106" s="11"/>
      <c r="BA2106" s="11"/>
      <c r="BB2106" s="11"/>
      <c r="BC2106" s="11"/>
      <c r="BD2106" s="11"/>
      <c r="BE2106" s="11"/>
      <c r="BF2106" s="11"/>
      <c r="BG2106" s="11"/>
      <c r="BH2106" s="11"/>
      <c r="BI2106" s="11"/>
      <c r="BJ2106" s="11"/>
      <c r="BK2106" s="11"/>
      <c r="BL2106" s="11"/>
      <c r="BM2106" s="11"/>
      <c r="BN2106" s="11"/>
      <c r="BO2106" s="11"/>
      <c r="BP2106" s="11"/>
      <c r="BQ2106" s="11"/>
      <c r="BR2106" s="11"/>
      <c r="BS2106" s="11"/>
      <c r="BT2106" s="11"/>
      <c r="BU2106" s="11"/>
      <c r="BV2106" s="11"/>
      <c r="BW2106" s="11"/>
      <c r="BX2106" s="11"/>
      <c r="BY2106" s="11"/>
      <c r="BZ2106" s="11"/>
      <c r="CA2106" s="11"/>
      <c r="CB2106" s="11"/>
      <c r="CC2106" s="11"/>
      <c r="CD2106" s="29"/>
      <c r="CE2106" s="11"/>
      <c r="CF2106" s="11"/>
      <c r="CG2106" s="29"/>
      <c r="CH2106" s="11"/>
      <c r="CI2106" s="11"/>
      <c r="CJ2106" s="11"/>
    </row>
    <row r="2107" spans="1:88" x14ac:dyDescent="0.2">
      <c r="A2107" s="13"/>
      <c r="B2107" s="13"/>
      <c r="C2107" s="11"/>
      <c r="D2107" s="29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1"/>
      <c r="V2107" s="11"/>
      <c r="W2107" s="11"/>
      <c r="X2107" s="11"/>
      <c r="Y2107" s="11"/>
      <c r="Z2107" s="11"/>
      <c r="AA2107" s="11"/>
      <c r="AB2107" s="11"/>
      <c r="AC2107" s="11"/>
      <c r="AD2107" s="11"/>
      <c r="AE2107" s="11"/>
      <c r="AF2107" s="11"/>
      <c r="AG2107" s="11"/>
      <c r="AH2107" s="11"/>
      <c r="AI2107" s="11"/>
      <c r="AJ2107" s="11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  <c r="AZ2107" s="11"/>
      <c r="BA2107" s="11"/>
      <c r="BB2107" s="11"/>
      <c r="BC2107" s="11"/>
      <c r="BD2107" s="11"/>
      <c r="BE2107" s="11"/>
      <c r="BF2107" s="11"/>
      <c r="BG2107" s="11"/>
      <c r="BH2107" s="11"/>
      <c r="BI2107" s="11"/>
      <c r="BJ2107" s="11"/>
      <c r="BK2107" s="11"/>
      <c r="BL2107" s="11"/>
      <c r="BM2107" s="11"/>
      <c r="BN2107" s="11"/>
      <c r="BO2107" s="11"/>
      <c r="BP2107" s="11"/>
      <c r="BQ2107" s="11"/>
      <c r="BR2107" s="11"/>
      <c r="BS2107" s="11"/>
      <c r="BT2107" s="11"/>
      <c r="BU2107" s="11"/>
      <c r="BV2107" s="11"/>
      <c r="BW2107" s="11"/>
      <c r="BX2107" s="11"/>
      <c r="BY2107" s="11"/>
      <c r="BZ2107" s="11"/>
      <c r="CA2107" s="11"/>
      <c r="CB2107" s="11"/>
      <c r="CC2107" s="11"/>
      <c r="CD2107" s="29"/>
      <c r="CE2107" s="11"/>
      <c r="CF2107" s="11"/>
      <c r="CG2107" s="29"/>
      <c r="CH2107" s="11"/>
      <c r="CI2107" s="11"/>
      <c r="CJ2107" s="11"/>
    </row>
    <row r="2108" spans="1:88" x14ac:dyDescent="0.2">
      <c r="A2108" s="13"/>
      <c r="B2108" s="13"/>
      <c r="C2108" s="11"/>
      <c r="D2108" s="29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  <c r="Z2108" s="11"/>
      <c r="AA2108" s="11"/>
      <c r="AB2108" s="11"/>
      <c r="AC2108" s="11"/>
      <c r="AD2108" s="11"/>
      <c r="AE2108" s="11"/>
      <c r="AF2108" s="11"/>
      <c r="AG2108" s="11"/>
      <c r="AH2108" s="11"/>
      <c r="AI2108" s="11"/>
      <c r="AJ2108" s="11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  <c r="AZ2108" s="11"/>
      <c r="BA2108" s="11"/>
      <c r="BB2108" s="11"/>
      <c r="BC2108" s="11"/>
      <c r="BD2108" s="11"/>
      <c r="BE2108" s="11"/>
      <c r="BF2108" s="11"/>
      <c r="BG2108" s="11"/>
      <c r="BH2108" s="11"/>
      <c r="BI2108" s="11"/>
      <c r="BJ2108" s="11"/>
      <c r="BK2108" s="11"/>
      <c r="BL2108" s="11"/>
      <c r="BM2108" s="11"/>
      <c r="BN2108" s="11"/>
      <c r="BO2108" s="11"/>
      <c r="BP2108" s="11"/>
      <c r="BQ2108" s="11"/>
      <c r="BR2108" s="11"/>
      <c r="BS2108" s="11"/>
      <c r="BT2108" s="11"/>
      <c r="BU2108" s="11"/>
      <c r="BV2108" s="11"/>
      <c r="BW2108" s="11"/>
      <c r="BX2108" s="11"/>
      <c r="BY2108" s="11"/>
      <c r="BZ2108" s="11"/>
      <c r="CA2108" s="11"/>
      <c r="CB2108" s="11"/>
      <c r="CC2108" s="11"/>
      <c r="CD2108" s="29"/>
      <c r="CE2108" s="11"/>
      <c r="CF2108" s="11"/>
      <c r="CG2108" s="29"/>
      <c r="CH2108" s="11"/>
      <c r="CI2108" s="11"/>
      <c r="CJ2108" s="11"/>
    </row>
    <row r="2109" spans="1:88" x14ac:dyDescent="0.2">
      <c r="A2109" s="13"/>
      <c r="B2109" s="13"/>
      <c r="C2109" s="11"/>
      <c r="D2109" s="29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1"/>
      <c r="T2109" s="11"/>
      <c r="U2109" s="11"/>
      <c r="V2109" s="11"/>
      <c r="W2109" s="11"/>
      <c r="X2109" s="11"/>
      <c r="Y2109" s="11"/>
      <c r="Z2109" s="11"/>
      <c r="AA2109" s="11"/>
      <c r="AB2109" s="11"/>
      <c r="AC2109" s="11"/>
      <c r="AD2109" s="11"/>
      <c r="AE2109" s="11"/>
      <c r="AF2109" s="11"/>
      <c r="AG2109" s="11"/>
      <c r="AH2109" s="11"/>
      <c r="AI2109" s="11"/>
      <c r="AJ2109" s="11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  <c r="AZ2109" s="11"/>
      <c r="BA2109" s="11"/>
      <c r="BB2109" s="11"/>
      <c r="BC2109" s="11"/>
      <c r="BD2109" s="11"/>
      <c r="BE2109" s="11"/>
      <c r="BF2109" s="11"/>
      <c r="BG2109" s="11"/>
      <c r="BH2109" s="11"/>
      <c r="BI2109" s="11"/>
      <c r="BJ2109" s="11"/>
      <c r="BK2109" s="11"/>
      <c r="BL2109" s="11"/>
      <c r="BM2109" s="11"/>
      <c r="BN2109" s="11"/>
      <c r="BO2109" s="11"/>
      <c r="BP2109" s="11"/>
      <c r="BQ2109" s="11"/>
      <c r="BR2109" s="11"/>
      <c r="BS2109" s="11"/>
      <c r="BT2109" s="11"/>
      <c r="BU2109" s="11"/>
      <c r="BV2109" s="11"/>
      <c r="BW2109" s="11"/>
      <c r="BX2109" s="11"/>
      <c r="BY2109" s="11"/>
      <c r="BZ2109" s="11"/>
      <c r="CA2109" s="11"/>
      <c r="CB2109" s="11"/>
      <c r="CC2109" s="11"/>
      <c r="CD2109" s="29"/>
      <c r="CE2109" s="11"/>
      <c r="CF2109" s="11"/>
      <c r="CG2109" s="29"/>
      <c r="CH2109" s="11"/>
      <c r="CI2109" s="11"/>
      <c r="CJ2109" s="11"/>
    </row>
    <row r="2110" spans="1:88" x14ac:dyDescent="0.2">
      <c r="A2110" s="13"/>
      <c r="B2110" s="13"/>
      <c r="C2110" s="11"/>
      <c r="D2110" s="29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1"/>
      <c r="T2110" s="11"/>
      <c r="U2110" s="11"/>
      <c r="V2110" s="11"/>
      <c r="W2110" s="11"/>
      <c r="X2110" s="11"/>
      <c r="Y2110" s="11"/>
      <c r="Z2110" s="11"/>
      <c r="AA2110" s="11"/>
      <c r="AB2110" s="11"/>
      <c r="AC2110" s="11"/>
      <c r="AD2110" s="11"/>
      <c r="AE2110" s="11"/>
      <c r="AF2110" s="11"/>
      <c r="AG2110" s="11"/>
      <c r="AH2110" s="11"/>
      <c r="AI2110" s="11"/>
      <c r="AJ2110" s="11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  <c r="AZ2110" s="11"/>
      <c r="BA2110" s="11"/>
      <c r="BB2110" s="11"/>
      <c r="BC2110" s="11"/>
      <c r="BD2110" s="11"/>
      <c r="BE2110" s="11"/>
      <c r="BF2110" s="11"/>
      <c r="BG2110" s="11"/>
      <c r="BH2110" s="11"/>
      <c r="BI2110" s="11"/>
      <c r="BJ2110" s="11"/>
      <c r="BK2110" s="11"/>
      <c r="BL2110" s="11"/>
      <c r="BM2110" s="11"/>
      <c r="BN2110" s="11"/>
      <c r="BO2110" s="11"/>
      <c r="BP2110" s="11"/>
      <c r="BQ2110" s="11"/>
      <c r="BR2110" s="11"/>
      <c r="BS2110" s="11"/>
      <c r="BT2110" s="11"/>
      <c r="BU2110" s="11"/>
      <c r="BV2110" s="11"/>
      <c r="BW2110" s="11"/>
      <c r="BX2110" s="11"/>
      <c r="BY2110" s="11"/>
      <c r="BZ2110" s="11"/>
      <c r="CA2110" s="11"/>
      <c r="CB2110" s="11"/>
      <c r="CC2110" s="11"/>
      <c r="CD2110" s="29"/>
      <c r="CE2110" s="11"/>
      <c r="CF2110" s="11"/>
      <c r="CG2110" s="29"/>
      <c r="CH2110" s="11"/>
      <c r="CI2110" s="11"/>
      <c r="CJ2110" s="11"/>
    </row>
    <row r="2111" spans="1:88" x14ac:dyDescent="0.2">
      <c r="A2111" s="13"/>
      <c r="B2111" s="13"/>
      <c r="C2111" s="11"/>
      <c r="D2111" s="29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  <c r="Z2111" s="11"/>
      <c r="AA2111" s="11"/>
      <c r="AB2111" s="11"/>
      <c r="AC2111" s="11"/>
      <c r="AD2111" s="11"/>
      <c r="AE2111" s="11"/>
      <c r="AF2111" s="11"/>
      <c r="AG2111" s="11"/>
      <c r="AH2111" s="11"/>
      <c r="AI2111" s="11"/>
      <c r="AJ2111" s="11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  <c r="AZ2111" s="11"/>
      <c r="BA2111" s="11"/>
      <c r="BB2111" s="11"/>
      <c r="BC2111" s="11"/>
      <c r="BD2111" s="11"/>
      <c r="BE2111" s="11"/>
      <c r="BF2111" s="11"/>
      <c r="BG2111" s="11"/>
      <c r="BH2111" s="11"/>
      <c r="BI2111" s="11"/>
      <c r="BJ2111" s="11"/>
      <c r="BK2111" s="11"/>
      <c r="BL2111" s="11"/>
      <c r="BM2111" s="11"/>
      <c r="BN2111" s="11"/>
      <c r="BO2111" s="11"/>
      <c r="BP2111" s="11"/>
      <c r="BQ2111" s="11"/>
      <c r="BR2111" s="11"/>
      <c r="BS2111" s="11"/>
      <c r="BT2111" s="11"/>
      <c r="BU2111" s="11"/>
      <c r="BV2111" s="11"/>
      <c r="BW2111" s="11"/>
      <c r="BX2111" s="11"/>
      <c r="BY2111" s="11"/>
      <c r="BZ2111" s="11"/>
      <c r="CA2111" s="11"/>
      <c r="CB2111" s="11"/>
      <c r="CC2111" s="11"/>
      <c r="CD2111" s="29"/>
      <c r="CE2111" s="11"/>
      <c r="CF2111" s="11"/>
      <c r="CG2111" s="29"/>
      <c r="CH2111" s="11"/>
      <c r="CI2111" s="11"/>
      <c r="CJ2111" s="11"/>
    </row>
    <row r="2112" spans="1:88" x14ac:dyDescent="0.2">
      <c r="A2112" s="13"/>
      <c r="B2112" s="13"/>
      <c r="C2112" s="11"/>
      <c r="D2112" s="29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  <c r="W2112" s="11"/>
      <c r="X2112" s="11"/>
      <c r="Y2112" s="11"/>
      <c r="Z2112" s="11"/>
      <c r="AA2112" s="11"/>
      <c r="AB2112" s="11"/>
      <c r="AC2112" s="11"/>
      <c r="AD2112" s="11"/>
      <c r="AE2112" s="11"/>
      <c r="AF2112" s="11"/>
      <c r="AG2112" s="11"/>
      <c r="AH2112" s="11"/>
      <c r="AI2112" s="11"/>
      <c r="AJ2112" s="11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  <c r="AZ2112" s="11"/>
      <c r="BA2112" s="11"/>
      <c r="BB2112" s="11"/>
      <c r="BC2112" s="11"/>
      <c r="BD2112" s="11"/>
      <c r="BE2112" s="11"/>
      <c r="BF2112" s="11"/>
      <c r="BG2112" s="11"/>
      <c r="BH2112" s="11"/>
      <c r="BI2112" s="11"/>
      <c r="BJ2112" s="11"/>
      <c r="BK2112" s="11"/>
      <c r="BL2112" s="11"/>
      <c r="BM2112" s="11"/>
      <c r="BN2112" s="11"/>
      <c r="BO2112" s="11"/>
      <c r="BP2112" s="11"/>
      <c r="BQ2112" s="11"/>
      <c r="BR2112" s="11"/>
      <c r="BS2112" s="11"/>
      <c r="BT2112" s="11"/>
      <c r="BU2112" s="11"/>
      <c r="BV2112" s="11"/>
      <c r="BW2112" s="11"/>
      <c r="BX2112" s="11"/>
      <c r="BY2112" s="11"/>
      <c r="BZ2112" s="11"/>
      <c r="CA2112" s="11"/>
      <c r="CB2112" s="11"/>
      <c r="CC2112" s="11"/>
      <c r="CD2112" s="29"/>
      <c r="CE2112" s="11"/>
      <c r="CF2112" s="11"/>
      <c r="CG2112" s="29"/>
      <c r="CH2112" s="11"/>
      <c r="CI2112" s="11"/>
      <c r="CJ2112" s="11"/>
    </row>
    <row r="2113" spans="1:88" x14ac:dyDescent="0.2">
      <c r="A2113" s="13"/>
      <c r="B2113" s="13"/>
      <c r="C2113" s="11"/>
      <c r="D2113" s="29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  <c r="V2113" s="11"/>
      <c r="W2113" s="11"/>
      <c r="X2113" s="11"/>
      <c r="Y2113" s="11"/>
      <c r="Z2113" s="11"/>
      <c r="AA2113" s="11"/>
      <c r="AB2113" s="11"/>
      <c r="AC2113" s="11"/>
      <c r="AD2113" s="11"/>
      <c r="AE2113" s="11"/>
      <c r="AF2113" s="11"/>
      <c r="AG2113" s="11"/>
      <c r="AH2113" s="11"/>
      <c r="AI2113" s="11"/>
      <c r="AJ2113" s="11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  <c r="AZ2113" s="11"/>
      <c r="BA2113" s="11"/>
      <c r="BB2113" s="11"/>
      <c r="BC2113" s="11"/>
      <c r="BD2113" s="11"/>
      <c r="BE2113" s="11"/>
      <c r="BF2113" s="11"/>
      <c r="BG2113" s="11"/>
      <c r="BH2113" s="11"/>
      <c r="BI2113" s="11"/>
      <c r="BJ2113" s="11"/>
      <c r="BK2113" s="11"/>
      <c r="BL2113" s="11"/>
      <c r="BM2113" s="11"/>
      <c r="BN2113" s="11"/>
      <c r="BO2113" s="11"/>
      <c r="BP2113" s="11"/>
      <c r="BQ2113" s="11"/>
      <c r="BR2113" s="11"/>
      <c r="BS2113" s="11"/>
      <c r="BT2113" s="11"/>
      <c r="BU2113" s="11"/>
      <c r="BV2113" s="11"/>
      <c r="BW2113" s="11"/>
      <c r="BX2113" s="11"/>
      <c r="BY2113" s="11"/>
      <c r="BZ2113" s="11"/>
      <c r="CA2113" s="11"/>
      <c r="CB2113" s="11"/>
      <c r="CC2113" s="11"/>
      <c r="CD2113" s="29"/>
      <c r="CE2113" s="11"/>
      <c r="CF2113" s="11"/>
      <c r="CG2113" s="29"/>
      <c r="CH2113" s="11"/>
      <c r="CI2113" s="11"/>
      <c r="CJ2113" s="11"/>
    </row>
    <row r="2114" spans="1:88" x14ac:dyDescent="0.2">
      <c r="A2114" s="13"/>
      <c r="B2114" s="13"/>
      <c r="C2114" s="11"/>
      <c r="D2114" s="29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  <c r="Z2114" s="11"/>
      <c r="AA2114" s="11"/>
      <c r="AB2114" s="11"/>
      <c r="AC2114" s="11"/>
      <c r="AD2114" s="11"/>
      <c r="AE2114" s="11"/>
      <c r="AF2114" s="11"/>
      <c r="AG2114" s="11"/>
      <c r="AH2114" s="11"/>
      <c r="AI2114" s="11"/>
      <c r="AJ2114" s="11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  <c r="AZ2114" s="11"/>
      <c r="BA2114" s="11"/>
      <c r="BB2114" s="11"/>
      <c r="BC2114" s="11"/>
      <c r="BD2114" s="11"/>
      <c r="BE2114" s="11"/>
      <c r="BF2114" s="11"/>
      <c r="BG2114" s="11"/>
      <c r="BH2114" s="11"/>
      <c r="BI2114" s="11"/>
      <c r="BJ2114" s="11"/>
      <c r="BK2114" s="11"/>
      <c r="BL2114" s="11"/>
      <c r="BM2114" s="11"/>
      <c r="BN2114" s="11"/>
      <c r="BO2114" s="11"/>
      <c r="BP2114" s="11"/>
      <c r="BQ2114" s="11"/>
      <c r="BR2114" s="11"/>
      <c r="BS2114" s="11"/>
      <c r="BT2114" s="11"/>
      <c r="BU2114" s="11"/>
      <c r="BV2114" s="11"/>
      <c r="BW2114" s="11"/>
      <c r="BX2114" s="11"/>
      <c r="BY2114" s="11"/>
      <c r="BZ2114" s="11"/>
      <c r="CA2114" s="11"/>
      <c r="CB2114" s="11"/>
      <c r="CC2114" s="11"/>
      <c r="CD2114" s="29"/>
      <c r="CE2114" s="11"/>
      <c r="CF2114" s="11"/>
      <c r="CG2114" s="29"/>
      <c r="CH2114" s="11"/>
      <c r="CI2114" s="11"/>
      <c r="CJ2114" s="11"/>
    </row>
    <row r="2115" spans="1:88" x14ac:dyDescent="0.2">
      <c r="A2115" s="13"/>
      <c r="B2115" s="13"/>
      <c r="C2115" s="11"/>
      <c r="D2115" s="29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  <c r="V2115" s="11"/>
      <c r="W2115" s="11"/>
      <c r="X2115" s="11"/>
      <c r="Y2115" s="11"/>
      <c r="Z2115" s="11"/>
      <c r="AA2115" s="11"/>
      <c r="AB2115" s="11"/>
      <c r="AC2115" s="11"/>
      <c r="AD2115" s="11"/>
      <c r="AE2115" s="11"/>
      <c r="AF2115" s="11"/>
      <c r="AG2115" s="11"/>
      <c r="AH2115" s="11"/>
      <c r="AI2115" s="11"/>
      <c r="AJ2115" s="11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  <c r="AZ2115" s="11"/>
      <c r="BA2115" s="11"/>
      <c r="BB2115" s="11"/>
      <c r="BC2115" s="11"/>
      <c r="BD2115" s="11"/>
      <c r="BE2115" s="11"/>
      <c r="BF2115" s="11"/>
      <c r="BG2115" s="11"/>
      <c r="BH2115" s="11"/>
      <c r="BI2115" s="11"/>
      <c r="BJ2115" s="11"/>
      <c r="BK2115" s="11"/>
      <c r="BL2115" s="11"/>
      <c r="BM2115" s="11"/>
      <c r="BN2115" s="11"/>
      <c r="BO2115" s="11"/>
      <c r="BP2115" s="11"/>
      <c r="BQ2115" s="11"/>
      <c r="BR2115" s="11"/>
      <c r="BS2115" s="11"/>
      <c r="BT2115" s="11"/>
      <c r="BU2115" s="11"/>
      <c r="BV2115" s="11"/>
      <c r="BW2115" s="11"/>
      <c r="BX2115" s="11"/>
      <c r="BY2115" s="11"/>
      <c r="BZ2115" s="11"/>
      <c r="CA2115" s="11"/>
      <c r="CB2115" s="11"/>
      <c r="CC2115" s="11"/>
      <c r="CD2115" s="29"/>
      <c r="CE2115" s="11"/>
      <c r="CF2115" s="11"/>
      <c r="CG2115" s="29"/>
      <c r="CH2115" s="11"/>
      <c r="CI2115" s="11"/>
      <c r="CJ2115" s="11"/>
    </row>
    <row r="2116" spans="1:88" x14ac:dyDescent="0.2">
      <c r="A2116" s="13"/>
      <c r="B2116" s="13"/>
      <c r="C2116" s="11"/>
      <c r="D2116" s="29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  <c r="Z2116" s="11"/>
      <c r="AA2116" s="11"/>
      <c r="AB2116" s="11"/>
      <c r="AC2116" s="11"/>
      <c r="AD2116" s="11"/>
      <c r="AE2116" s="11"/>
      <c r="AF2116" s="11"/>
      <c r="AG2116" s="11"/>
      <c r="AH2116" s="11"/>
      <c r="AI2116" s="11"/>
      <c r="AJ2116" s="11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  <c r="AZ2116" s="11"/>
      <c r="BA2116" s="11"/>
      <c r="BB2116" s="11"/>
      <c r="BC2116" s="11"/>
      <c r="BD2116" s="11"/>
      <c r="BE2116" s="11"/>
      <c r="BF2116" s="11"/>
      <c r="BG2116" s="11"/>
      <c r="BH2116" s="11"/>
      <c r="BI2116" s="11"/>
      <c r="BJ2116" s="11"/>
      <c r="BK2116" s="11"/>
      <c r="BL2116" s="11"/>
      <c r="BM2116" s="11"/>
      <c r="BN2116" s="11"/>
      <c r="BO2116" s="11"/>
      <c r="BP2116" s="11"/>
      <c r="BQ2116" s="11"/>
      <c r="BR2116" s="11"/>
      <c r="BS2116" s="11"/>
      <c r="BT2116" s="11"/>
      <c r="BU2116" s="11"/>
      <c r="BV2116" s="11"/>
      <c r="BW2116" s="11"/>
      <c r="BX2116" s="11"/>
      <c r="BY2116" s="11"/>
      <c r="BZ2116" s="11"/>
      <c r="CA2116" s="11"/>
      <c r="CB2116" s="11"/>
      <c r="CC2116" s="11"/>
      <c r="CD2116" s="29"/>
      <c r="CE2116" s="11"/>
      <c r="CF2116" s="11"/>
      <c r="CG2116" s="29"/>
      <c r="CH2116" s="11"/>
      <c r="CI2116" s="11"/>
      <c r="CJ2116" s="11"/>
    </row>
    <row r="2117" spans="1:88" x14ac:dyDescent="0.2">
      <c r="A2117" s="13"/>
      <c r="B2117" s="13"/>
      <c r="C2117" s="11"/>
      <c r="D2117" s="29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  <c r="Z2117" s="11"/>
      <c r="AA2117" s="11"/>
      <c r="AB2117" s="11"/>
      <c r="AC2117" s="11"/>
      <c r="AD2117" s="11"/>
      <c r="AE2117" s="11"/>
      <c r="AF2117" s="11"/>
      <c r="AG2117" s="11"/>
      <c r="AH2117" s="11"/>
      <c r="AI2117" s="11"/>
      <c r="AJ2117" s="11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  <c r="AZ2117" s="11"/>
      <c r="BA2117" s="11"/>
      <c r="BB2117" s="11"/>
      <c r="BC2117" s="11"/>
      <c r="BD2117" s="11"/>
      <c r="BE2117" s="11"/>
      <c r="BF2117" s="11"/>
      <c r="BG2117" s="11"/>
      <c r="BH2117" s="11"/>
      <c r="BI2117" s="11"/>
      <c r="BJ2117" s="11"/>
      <c r="BK2117" s="11"/>
      <c r="BL2117" s="11"/>
      <c r="BM2117" s="11"/>
      <c r="BN2117" s="11"/>
      <c r="BO2117" s="11"/>
      <c r="BP2117" s="11"/>
      <c r="BQ2117" s="11"/>
      <c r="BR2117" s="11"/>
      <c r="BS2117" s="11"/>
      <c r="BT2117" s="11"/>
      <c r="BU2117" s="11"/>
      <c r="BV2117" s="11"/>
      <c r="BW2117" s="11"/>
      <c r="BX2117" s="11"/>
      <c r="BY2117" s="11"/>
      <c r="BZ2117" s="11"/>
      <c r="CA2117" s="11"/>
      <c r="CB2117" s="11"/>
      <c r="CC2117" s="11"/>
      <c r="CD2117" s="29"/>
      <c r="CE2117" s="11"/>
      <c r="CF2117" s="11"/>
      <c r="CG2117" s="29"/>
      <c r="CH2117" s="11"/>
      <c r="CI2117" s="11"/>
      <c r="CJ2117" s="11"/>
    </row>
    <row r="2118" spans="1:88" x14ac:dyDescent="0.2">
      <c r="A2118" s="13"/>
      <c r="B2118" s="13"/>
      <c r="C2118" s="11"/>
      <c r="D2118" s="29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  <c r="V2118" s="11"/>
      <c r="W2118" s="11"/>
      <c r="X2118" s="11"/>
      <c r="Y2118" s="11"/>
      <c r="Z2118" s="11"/>
      <c r="AA2118" s="11"/>
      <c r="AB2118" s="11"/>
      <c r="AC2118" s="11"/>
      <c r="AD2118" s="11"/>
      <c r="AE2118" s="11"/>
      <c r="AF2118" s="11"/>
      <c r="AG2118" s="11"/>
      <c r="AH2118" s="11"/>
      <c r="AI2118" s="11"/>
      <c r="AJ2118" s="11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  <c r="AZ2118" s="11"/>
      <c r="BA2118" s="11"/>
      <c r="BB2118" s="11"/>
      <c r="BC2118" s="11"/>
      <c r="BD2118" s="11"/>
      <c r="BE2118" s="11"/>
      <c r="BF2118" s="11"/>
      <c r="BG2118" s="11"/>
      <c r="BH2118" s="11"/>
      <c r="BI2118" s="11"/>
      <c r="BJ2118" s="11"/>
      <c r="BK2118" s="11"/>
      <c r="BL2118" s="11"/>
      <c r="BM2118" s="11"/>
      <c r="BN2118" s="11"/>
      <c r="BO2118" s="11"/>
      <c r="BP2118" s="11"/>
      <c r="BQ2118" s="11"/>
      <c r="BR2118" s="11"/>
      <c r="BS2118" s="11"/>
      <c r="BT2118" s="11"/>
      <c r="BU2118" s="11"/>
      <c r="BV2118" s="11"/>
      <c r="BW2118" s="11"/>
      <c r="BX2118" s="11"/>
      <c r="BY2118" s="11"/>
      <c r="BZ2118" s="11"/>
      <c r="CA2118" s="11"/>
      <c r="CB2118" s="11"/>
      <c r="CC2118" s="11"/>
      <c r="CD2118" s="29"/>
      <c r="CE2118" s="11"/>
      <c r="CF2118" s="11"/>
      <c r="CG2118" s="29"/>
      <c r="CH2118" s="11"/>
      <c r="CI2118" s="11"/>
      <c r="CJ2118" s="11"/>
    </row>
    <row r="2119" spans="1:88" x14ac:dyDescent="0.2">
      <c r="A2119" s="13"/>
      <c r="B2119" s="13"/>
      <c r="C2119" s="11"/>
      <c r="D2119" s="29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  <c r="Z2119" s="11"/>
      <c r="AA2119" s="11"/>
      <c r="AB2119" s="11"/>
      <c r="AC2119" s="11"/>
      <c r="AD2119" s="11"/>
      <c r="AE2119" s="11"/>
      <c r="AF2119" s="11"/>
      <c r="AG2119" s="11"/>
      <c r="AH2119" s="11"/>
      <c r="AI2119" s="11"/>
      <c r="AJ2119" s="11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  <c r="AZ2119" s="11"/>
      <c r="BA2119" s="11"/>
      <c r="BB2119" s="11"/>
      <c r="BC2119" s="11"/>
      <c r="BD2119" s="11"/>
      <c r="BE2119" s="11"/>
      <c r="BF2119" s="11"/>
      <c r="BG2119" s="11"/>
      <c r="BH2119" s="11"/>
      <c r="BI2119" s="11"/>
      <c r="BJ2119" s="11"/>
      <c r="BK2119" s="11"/>
      <c r="BL2119" s="11"/>
      <c r="BM2119" s="11"/>
      <c r="BN2119" s="11"/>
      <c r="BO2119" s="11"/>
      <c r="BP2119" s="11"/>
      <c r="BQ2119" s="11"/>
      <c r="BR2119" s="11"/>
      <c r="BS2119" s="11"/>
      <c r="BT2119" s="11"/>
      <c r="BU2119" s="11"/>
      <c r="BV2119" s="11"/>
      <c r="BW2119" s="11"/>
      <c r="BX2119" s="11"/>
      <c r="BY2119" s="11"/>
      <c r="BZ2119" s="11"/>
      <c r="CA2119" s="11"/>
      <c r="CB2119" s="11"/>
      <c r="CC2119" s="11"/>
      <c r="CD2119" s="29"/>
      <c r="CE2119" s="11"/>
      <c r="CF2119" s="11"/>
      <c r="CG2119" s="29"/>
      <c r="CH2119" s="11"/>
      <c r="CI2119" s="11"/>
      <c r="CJ2119" s="11"/>
    </row>
    <row r="2120" spans="1:88" x14ac:dyDescent="0.2">
      <c r="A2120" s="13"/>
      <c r="B2120" s="13"/>
      <c r="C2120" s="11"/>
      <c r="D2120" s="29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  <c r="Z2120" s="11"/>
      <c r="AA2120" s="11"/>
      <c r="AB2120" s="11"/>
      <c r="AC2120" s="11"/>
      <c r="AD2120" s="11"/>
      <c r="AE2120" s="11"/>
      <c r="AF2120" s="11"/>
      <c r="AG2120" s="11"/>
      <c r="AH2120" s="11"/>
      <c r="AI2120" s="11"/>
      <c r="AJ2120" s="11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  <c r="AZ2120" s="11"/>
      <c r="BA2120" s="11"/>
      <c r="BB2120" s="11"/>
      <c r="BC2120" s="11"/>
      <c r="BD2120" s="11"/>
      <c r="BE2120" s="11"/>
      <c r="BF2120" s="11"/>
      <c r="BG2120" s="11"/>
      <c r="BH2120" s="11"/>
      <c r="BI2120" s="11"/>
      <c r="BJ2120" s="11"/>
      <c r="BK2120" s="11"/>
      <c r="BL2120" s="11"/>
      <c r="BM2120" s="11"/>
      <c r="BN2120" s="11"/>
      <c r="BO2120" s="11"/>
      <c r="BP2120" s="11"/>
      <c r="BQ2120" s="11"/>
      <c r="BR2120" s="11"/>
      <c r="BS2120" s="11"/>
      <c r="BT2120" s="11"/>
      <c r="BU2120" s="11"/>
      <c r="BV2120" s="11"/>
      <c r="BW2120" s="11"/>
      <c r="BX2120" s="11"/>
      <c r="BY2120" s="11"/>
      <c r="BZ2120" s="11"/>
      <c r="CA2120" s="11"/>
      <c r="CB2120" s="11"/>
      <c r="CC2120" s="11"/>
      <c r="CD2120" s="29"/>
      <c r="CE2120" s="11"/>
      <c r="CF2120" s="11"/>
      <c r="CG2120" s="29"/>
      <c r="CH2120" s="11"/>
      <c r="CI2120" s="11"/>
      <c r="CJ2120" s="11"/>
    </row>
    <row r="2121" spans="1:88" x14ac:dyDescent="0.2">
      <c r="A2121" s="13"/>
      <c r="B2121" s="13"/>
      <c r="C2121" s="11"/>
      <c r="D2121" s="29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  <c r="V2121" s="11"/>
      <c r="W2121" s="11"/>
      <c r="X2121" s="11"/>
      <c r="Y2121" s="11"/>
      <c r="Z2121" s="11"/>
      <c r="AA2121" s="11"/>
      <c r="AB2121" s="11"/>
      <c r="AC2121" s="11"/>
      <c r="AD2121" s="11"/>
      <c r="AE2121" s="11"/>
      <c r="AF2121" s="11"/>
      <c r="AG2121" s="11"/>
      <c r="AH2121" s="11"/>
      <c r="AI2121" s="11"/>
      <c r="AJ2121" s="11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  <c r="AZ2121" s="11"/>
      <c r="BA2121" s="11"/>
      <c r="BB2121" s="11"/>
      <c r="BC2121" s="11"/>
      <c r="BD2121" s="11"/>
      <c r="BE2121" s="11"/>
      <c r="BF2121" s="11"/>
      <c r="BG2121" s="11"/>
      <c r="BH2121" s="11"/>
      <c r="BI2121" s="11"/>
      <c r="BJ2121" s="11"/>
      <c r="BK2121" s="11"/>
      <c r="BL2121" s="11"/>
      <c r="BM2121" s="11"/>
      <c r="BN2121" s="11"/>
      <c r="BO2121" s="11"/>
      <c r="BP2121" s="11"/>
      <c r="BQ2121" s="11"/>
      <c r="BR2121" s="11"/>
      <c r="BS2121" s="11"/>
      <c r="BT2121" s="11"/>
      <c r="BU2121" s="11"/>
      <c r="BV2121" s="11"/>
      <c r="BW2121" s="11"/>
      <c r="BX2121" s="11"/>
      <c r="BY2121" s="11"/>
      <c r="BZ2121" s="11"/>
      <c r="CA2121" s="11"/>
      <c r="CB2121" s="11"/>
      <c r="CC2121" s="11"/>
      <c r="CD2121" s="29"/>
      <c r="CE2121" s="11"/>
      <c r="CF2121" s="11"/>
      <c r="CG2121" s="29"/>
      <c r="CH2121" s="11"/>
      <c r="CI2121" s="11"/>
      <c r="CJ2121" s="11"/>
    </row>
    <row r="2122" spans="1:88" x14ac:dyDescent="0.2">
      <c r="A2122" s="13"/>
      <c r="B2122" s="13"/>
      <c r="C2122" s="11"/>
      <c r="D2122" s="29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  <c r="V2122" s="11"/>
      <c r="W2122" s="11"/>
      <c r="X2122" s="11"/>
      <c r="Y2122" s="11"/>
      <c r="Z2122" s="11"/>
      <c r="AA2122" s="11"/>
      <c r="AB2122" s="11"/>
      <c r="AC2122" s="11"/>
      <c r="AD2122" s="11"/>
      <c r="AE2122" s="11"/>
      <c r="AF2122" s="11"/>
      <c r="AG2122" s="11"/>
      <c r="AH2122" s="11"/>
      <c r="AI2122" s="11"/>
      <c r="AJ2122" s="11"/>
      <c r="AK2122" s="11"/>
      <c r="AL2122" s="11"/>
      <c r="AM2122" s="11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  <c r="AZ2122" s="11"/>
      <c r="BA2122" s="11"/>
      <c r="BB2122" s="11"/>
      <c r="BC2122" s="11"/>
      <c r="BD2122" s="11"/>
      <c r="BE2122" s="11"/>
      <c r="BF2122" s="11"/>
      <c r="BG2122" s="11"/>
      <c r="BH2122" s="11"/>
      <c r="BI2122" s="11"/>
      <c r="BJ2122" s="11"/>
      <c r="BK2122" s="11"/>
      <c r="BL2122" s="11"/>
      <c r="BM2122" s="11"/>
      <c r="BN2122" s="11"/>
      <c r="BO2122" s="11"/>
      <c r="BP2122" s="11"/>
      <c r="BQ2122" s="11"/>
      <c r="BR2122" s="11"/>
      <c r="BS2122" s="11"/>
      <c r="BT2122" s="11"/>
      <c r="BU2122" s="11"/>
      <c r="BV2122" s="11"/>
      <c r="BW2122" s="11"/>
      <c r="BX2122" s="11"/>
      <c r="BY2122" s="11"/>
      <c r="BZ2122" s="11"/>
      <c r="CA2122" s="11"/>
      <c r="CB2122" s="11"/>
      <c r="CC2122" s="11"/>
      <c r="CD2122" s="29"/>
      <c r="CE2122" s="11"/>
      <c r="CF2122" s="11"/>
      <c r="CG2122" s="29"/>
      <c r="CH2122" s="11"/>
      <c r="CI2122" s="11"/>
      <c r="CJ2122" s="11"/>
    </row>
    <row r="2123" spans="1:88" x14ac:dyDescent="0.2">
      <c r="A2123" s="13"/>
      <c r="B2123" s="13"/>
      <c r="C2123" s="11"/>
      <c r="D2123" s="29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  <c r="Z2123" s="11"/>
      <c r="AA2123" s="11"/>
      <c r="AB2123" s="11"/>
      <c r="AC2123" s="11"/>
      <c r="AD2123" s="11"/>
      <c r="AE2123" s="11"/>
      <c r="AF2123" s="11"/>
      <c r="AG2123" s="11"/>
      <c r="AH2123" s="11"/>
      <c r="AI2123" s="11"/>
      <c r="AJ2123" s="11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  <c r="AZ2123" s="11"/>
      <c r="BA2123" s="11"/>
      <c r="BB2123" s="11"/>
      <c r="BC2123" s="11"/>
      <c r="BD2123" s="11"/>
      <c r="BE2123" s="11"/>
      <c r="BF2123" s="11"/>
      <c r="BG2123" s="11"/>
      <c r="BH2123" s="11"/>
      <c r="BI2123" s="11"/>
      <c r="BJ2123" s="11"/>
      <c r="BK2123" s="11"/>
      <c r="BL2123" s="11"/>
      <c r="BM2123" s="11"/>
      <c r="BN2123" s="11"/>
      <c r="BO2123" s="11"/>
      <c r="BP2123" s="11"/>
      <c r="BQ2123" s="11"/>
      <c r="BR2123" s="11"/>
      <c r="BS2123" s="11"/>
      <c r="BT2123" s="11"/>
      <c r="BU2123" s="11"/>
      <c r="BV2123" s="11"/>
      <c r="BW2123" s="11"/>
      <c r="BX2123" s="11"/>
      <c r="BY2123" s="11"/>
      <c r="BZ2123" s="11"/>
      <c r="CA2123" s="11"/>
      <c r="CB2123" s="11"/>
      <c r="CC2123" s="11"/>
      <c r="CD2123" s="29"/>
      <c r="CE2123" s="11"/>
      <c r="CF2123" s="11"/>
      <c r="CG2123" s="29"/>
      <c r="CH2123" s="11"/>
      <c r="CI2123" s="11"/>
      <c r="CJ2123" s="11"/>
    </row>
    <row r="2124" spans="1:88" x14ac:dyDescent="0.2">
      <c r="A2124" s="13"/>
      <c r="B2124" s="13"/>
      <c r="C2124" s="11"/>
      <c r="D2124" s="29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  <c r="T2124" s="11"/>
      <c r="U2124" s="11"/>
      <c r="V2124" s="11"/>
      <c r="W2124" s="11"/>
      <c r="X2124" s="11"/>
      <c r="Y2124" s="11"/>
      <c r="Z2124" s="11"/>
      <c r="AA2124" s="11"/>
      <c r="AB2124" s="11"/>
      <c r="AC2124" s="11"/>
      <c r="AD2124" s="11"/>
      <c r="AE2124" s="11"/>
      <c r="AF2124" s="11"/>
      <c r="AG2124" s="11"/>
      <c r="AH2124" s="11"/>
      <c r="AI2124" s="11"/>
      <c r="AJ2124" s="11"/>
      <c r="AK2124" s="11"/>
      <c r="AL2124" s="11"/>
      <c r="AM2124" s="11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  <c r="AZ2124" s="11"/>
      <c r="BA2124" s="11"/>
      <c r="BB2124" s="11"/>
      <c r="BC2124" s="11"/>
      <c r="BD2124" s="11"/>
      <c r="BE2124" s="11"/>
      <c r="BF2124" s="11"/>
      <c r="BG2124" s="11"/>
      <c r="BH2124" s="11"/>
      <c r="BI2124" s="11"/>
      <c r="BJ2124" s="11"/>
      <c r="BK2124" s="11"/>
      <c r="BL2124" s="11"/>
      <c r="BM2124" s="11"/>
      <c r="BN2124" s="11"/>
      <c r="BO2124" s="11"/>
      <c r="BP2124" s="11"/>
      <c r="BQ2124" s="11"/>
      <c r="BR2124" s="11"/>
      <c r="BS2124" s="11"/>
      <c r="BT2124" s="11"/>
      <c r="BU2124" s="11"/>
      <c r="BV2124" s="11"/>
      <c r="BW2124" s="11"/>
      <c r="BX2124" s="11"/>
      <c r="BY2124" s="11"/>
      <c r="BZ2124" s="11"/>
      <c r="CA2124" s="11"/>
      <c r="CB2124" s="11"/>
      <c r="CC2124" s="11"/>
      <c r="CD2124" s="29"/>
      <c r="CE2124" s="11"/>
      <c r="CF2124" s="11"/>
      <c r="CG2124" s="29"/>
      <c r="CH2124" s="11"/>
      <c r="CI2124" s="11"/>
      <c r="CJ2124" s="11"/>
    </row>
    <row r="2125" spans="1:88" x14ac:dyDescent="0.2">
      <c r="A2125" s="13"/>
      <c r="B2125" s="13"/>
      <c r="C2125" s="11"/>
      <c r="D2125" s="29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  <c r="V2125" s="11"/>
      <c r="W2125" s="11"/>
      <c r="X2125" s="11"/>
      <c r="Y2125" s="11"/>
      <c r="Z2125" s="11"/>
      <c r="AA2125" s="11"/>
      <c r="AB2125" s="11"/>
      <c r="AC2125" s="11"/>
      <c r="AD2125" s="11"/>
      <c r="AE2125" s="11"/>
      <c r="AF2125" s="11"/>
      <c r="AG2125" s="11"/>
      <c r="AH2125" s="11"/>
      <c r="AI2125" s="11"/>
      <c r="AJ2125" s="11"/>
      <c r="AK2125" s="11"/>
      <c r="AL2125" s="11"/>
      <c r="AM2125" s="11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  <c r="AZ2125" s="11"/>
      <c r="BA2125" s="11"/>
      <c r="BB2125" s="11"/>
      <c r="BC2125" s="11"/>
      <c r="BD2125" s="11"/>
      <c r="BE2125" s="11"/>
      <c r="BF2125" s="11"/>
      <c r="BG2125" s="11"/>
      <c r="BH2125" s="11"/>
      <c r="BI2125" s="11"/>
      <c r="BJ2125" s="11"/>
      <c r="BK2125" s="11"/>
      <c r="BL2125" s="11"/>
      <c r="BM2125" s="11"/>
      <c r="BN2125" s="11"/>
      <c r="BO2125" s="11"/>
      <c r="BP2125" s="11"/>
      <c r="BQ2125" s="11"/>
      <c r="BR2125" s="11"/>
      <c r="BS2125" s="11"/>
      <c r="BT2125" s="11"/>
      <c r="BU2125" s="11"/>
      <c r="BV2125" s="11"/>
      <c r="BW2125" s="11"/>
      <c r="BX2125" s="11"/>
      <c r="BY2125" s="11"/>
      <c r="BZ2125" s="11"/>
      <c r="CA2125" s="11"/>
      <c r="CB2125" s="11"/>
      <c r="CC2125" s="11"/>
      <c r="CD2125" s="29"/>
      <c r="CE2125" s="11"/>
      <c r="CF2125" s="11"/>
      <c r="CG2125" s="29"/>
      <c r="CH2125" s="11"/>
      <c r="CI2125" s="11"/>
      <c r="CJ2125" s="11"/>
    </row>
    <row r="2126" spans="1:88" x14ac:dyDescent="0.2">
      <c r="A2126" s="13"/>
      <c r="B2126" s="13"/>
      <c r="C2126" s="11"/>
      <c r="D2126" s="29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  <c r="Z2126" s="11"/>
      <c r="AA2126" s="11"/>
      <c r="AB2126" s="11"/>
      <c r="AC2126" s="11"/>
      <c r="AD2126" s="11"/>
      <c r="AE2126" s="11"/>
      <c r="AF2126" s="11"/>
      <c r="AG2126" s="11"/>
      <c r="AH2126" s="11"/>
      <c r="AI2126" s="11"/>
      <c r="AJ2126" s="11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  <c r="AZ2126" s="11"/>
      <c r="BA2126" s="11"/>
      <c r="BB2126" s="11"/>
      <c r="BC2126" s="11"/>
      <c r="BD2126" s="11"/>
      <c r="BE2126" s="11"/>
      <c r="BF2126" s="11"/>
      <c r="BG2126" s="11"/>
      <c r="BH2126" s="11"/>
      <c r="BI2126" s="11"/>
      <c r="BJ2126" s="11"/>
      <c r="BK2126" s="11"/>
      <c r="BL2126" s="11"/>
      <c r="BM2126" s="11"/>
      <c r="BN2126" s="11"/>
      <c r="BO2126" s="11"/>
      <c r="BP2126" s="11"/>
      <c r="BQ2126" s="11"/>
      <c r="BR2126" s="11"/>
      <c r="BS2126" s="11"/>
      <c r="BT2126" s="11"/>
      <c r="BU2126" s="11"/>
      <c r="BV2126" s="11"/>
      <c r="BW2126" s="11"/>
      <c r="BX2126" s="11"/>
      <c r="BY2126" s="11"/>
      <c r="BZ2126" s="11"/>
      <c r="CA2126" s="11"/>
      <c r="CB2126" s="11"/>
      <c r="CC2126" s="11"/>
      <c r="CD2126" s="29"/>
      <c r="CE2126" s="11"/>
      <c r="CF2126" s="11"/>
      <c r="CG2126" s="29"/>
      <c r="CH2126" s="11"/>
      <c r="CI2126" s="11"/>
      <c r="CJ2126" s="11"/>
    </row>
    <row r="2127" spans="1:88" x14ac:dyDescent="0.2">
      <c r="A2127" s="13"/>
      <c r="B2127" s="13"/>
      <c r="C2127" s="11"/>
      <c r="D2127" s="29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  <c r="T2127" s="11"/>
      <c r="U2127" s="11"/>
      <c r="V2127" s="11"/>
      <c r="W2127" s="11"/>
      <c r="X2127" s="11"/>
      <c r="Y2127" s="11"/>
      <c r="Z2127" s="11"/>
      <c r="AA2127" s="11"/>
      <c r="AB2127" s="11"/>
      <c r="AC2127" s="11"/>
      <c r="AD2127" s="11"/>
      <c r="AE2127" s="11"/>
      <c r="AF2127" s="11"/>
      <c r="AG2127" s="11"/>
      <c r="AH2127" s="11"/>
      <c r="AI2127" s="11"/>
      <c r="AJ2127" s="11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  <c r="AZ2127" s="11"/>
      <c r="BA2127" s="11"/>
      <c r="BB2127" s="11"/>
      <c r="BC2127" s="11"/>
      <c r="BD2127" s="11"/>
      <c r="BE2127" s="11"/>
      <c r="BF2127" s="11"/>
      <c r="BG2127" s="11"/>
      <c r="BH2127" s="11"/>
      <c r="BI2127" s="11"/>
      <c r="BJ2127" s="11"/>
      <c r="BK2127" s="11"/>
      <c r="BL2127" s="11"/>
      <c r="BM2127" s="11"/>
      <c r="BN2127" s="11"/>
      <c r="BO2127" s="11"/>
      <c r="BP2127" s="11"/>
      <c r="BQ2127" s="11"/>
      <c r="BR2127" s="11"/>
      <c r="BS2127" s="11"/>
      <c r="BT2127" s="11"/>
      <c r="BU2127" s="11"/>
      <c r="BV2127" s="11"/>
      <c r="BW2127" s="11"/>
      <c r="BX2127" s="11"/>
      <c r="BY2127" s="11"/>
      <c r="BZ2127" s="11"/>
      <c r="CA2127" s="11"/>
      <c r="CB2127" s="11"/>
      <c r="CC2127" s="11"/>
      <c r="CD2127" s="29"/>
      <c r="CE2127" s="11"/>
      <c r="CF2127" s="11"/>
      <c r="CG2127" s="29"/>
      <c r="CH2127" s="11"/>
      <c r="CI2127" s="11"/>
      <c r="CJ2127" s="11"/>
    </row>
    <row r="2128" spans="1:88" x14ac:dyDescent="0.2">
      <c r="A2128" s="13"/>
      <c r="B2128" s="13"/>
      <c r="C2128" s="11"/>
      <c r="D2128" s="29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  <c r="Z2128" s="11"/>
      <c r="AA2128" s="11"/>
      <c r="AB2128" s="11"/>
      <c r="AC2128" s="11"/>
      <c r="AD2128" s="11"/>
      <c r="AE2128" s="11"/>
      <c r="AF2128" s="11"/>
      <c r="AG2128" s="11"/>
      <c r="AH2128" s="11"/>
      <c r="AI2128" s="11"/>
      <c r="AJ2128" s="11"/>
      <c r="AK2128" s="11"/>
      <c r="AL2128" s="11"/>
      <c r="AM2128" s="11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  <c r="AZ2128" s="11"/>
      <c r="BA2128" s="11"/>
      <c r="BB2128" s="11"/>
      <c r="BC2128" s="11"/>
      <c r="BD2128" s="11"/>
      <c r="BE2128" s="11"/>
      <c r="BF2128" s="11"/>
      <c r="BG2128" s="11"/>
      <c r="BH2128" s="11"/>
      <c r="BI2128" s="11"/>
      <c r="BJ2128" s="11"/>
      <c r="BK2128" s="11"/>
      <c r="BL2128" s="11"/>
      <c r="BM2128" s="11"/>
      <c r="BN2128" s="11"/>
      <c r="BO2128" s="11"/>
      <c r="BP2128" s="11"/>
      <c r="BQ2128" s="11"/>
      <c r="BR2128" s="11"/>
      <c r="BS2128" s="11"/>
      <c r="BT2128" s="11"/>
      <c r="BU2128" s="11"/>
      <c r="BV2128" s="11"/>
      <c r="BW2128" s="11"/>
      <c r="BX2128" s="11"/>
      <c r="BY2128" s="11"/>
      <c r="BZ2128" s="11"/>
      <c r="CA2128" s="11"/>
      <c r="CB2128" s="11"/>
      <c r="CC2128" s="11"/>
      <c r="CD2128" s="29"/>
      <c r="CE2128" s="11"/>
      <c r="CF2128" s="11"/>
      <c r="CG2128" s="29"/>
      <c r="CH2128" s="11"/>
      <c r="CI2128" s="11"/>
      <c r="CJ2128" s="11"/>
    </row>
    <row r="2129" spans="1:88" x14ac:dyDescent="0.2">
      <c r="A2129" s="13"/>
      <c r="B2129" s="13"/>
      <c r="C2129" s="11"/>
      <c r="D2129" s="29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  <c r="Z2129" s="11"/>
      <c r="AA2129" s="11"/>
      <c r="AB2129" s="11"/>
      <c r="AC2129" s="11"/>
      <c r="AD2129" s="11"/>
      <c r="AE2129" s="11"/>
      <c r="AF2129" s="11"/>
      <c r="AG2129" s="11"/>
      <c r="AH2129" s="11"/>
      <c r="AI2129" s="11"/>
      <c r="AJ2129" s="11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  <c r="AZ2129" s="11"/>
      <c r="BA2129" s="11"/>
      <c r="BB2129" s="11"/>
      <c r="BC2129" s="11"/>
      <c r="BD2129" s="11"/>
      <c r="BE2129" s="11"/>
      <c r="BF2129" s="11"/>
      <c r="BG2129" s="11"/>
      <c r="BH2129" s="11"/>
      <c r="BI2129" s="11"/>
      <c r="BJ2129" s="11"/>
      <c r="BK2129" s="11"/>
      <c r="BL2129" s="11"/>
      <c r="BM2129" s="11"/>
      <c r="BN2129" s="11"/>
      <c r="BO2129" s="11"/>
      <c r="BP2129" s="11"/>
      <c r="BQ2129" s="11"/>
      <c r="BR2129" s="11"/>
      <c r="BS2129" s="11"/>
      <c r="BT2129" s="11"/>
      <c r="BU2129" s="11"/>
      <c r="BV2129" s="11"/>
      <c r="BW2129" s="11"/>
      <c r="BX2129" s="11"/>
      <c r="BY2129" s="11"/>
      <c r="BZ2129" s="11"/>
      <c r="CA2129" s="11"/>
      <c r="CB2129" s="11"/>
      <c r="CC2129" s="11"/>
      <c r="CD2129" s="29"/>
      <c r="CE2129" s="11"/>
      <c r="CF2129" s="11"/>
      <c r="CG2129" s="29"/>
      <c r="CH2129" s="11"/>
      <c r="CI2129" s="11"/>
      <c r="CJ2129" s="11"/>
    </row>
    <row r="2130" spans="1:88" x14ac:dyDescent="0.2">
      <c r="A2130" s="13"/>
      <c r="B2130" s="13"/>
      <c r="C2130" s="11"/>
      <c r="D2130" s="29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  <c r="V2130" s="11"/>
      <c r="W2130" s="11"/>
      <c r="X2130" s="11"/>
      <c r="Y2130" s="11"/>
      <c r="Z2130" s="11"/>
      <c r="AA2130" s="11"/>
      <c r="AB2130" s="11"/>
      <c r="AC2130" s="11"/>
      <c r="AD2130" s="11"/>
      <c r="AE2130" s="11"/>
      <c r="AF2130" s="11"/>
      <c r="AG2130" s="11"/>
      <c r="AH2130" s="11"/>
      <c r="AI2130" s="11"/>
      <c r="AJ2130" s="11"/>
      <c r="AK2130" s="11"/>
      <c r="AL2130" s="11"/>
      <c r="AM2130" s="11"/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  <c r="AZ2130" s="11"/>
      <c r="BA2130" s="11"/>
      <c r="BB2130" s="11"/>
      <c r="BC2130" s="11"/>
      <c r="BD2130" s="11"/>
      <c r="BE2130" s="11"/>
      <c r="BF2130" s="11"/>
      <c r="BG2130" s="11"/>
      <c r="BH2130" s="11"/>
      <c r="BI2130" s="11"/>
      <c r="BJ2130" s="11"/>
      <c r="BK2130" s="11"/>
      <c r="BL2130" s="11"/>
      <c r="BM2130" s="11"/>
      <c r="BN2130" s="11"/>
      <c r="BO2130" s="11"/>
      <c r="BP2130" s="11"/>
      <c r="BQ2130" s="11"/>
      <c r="BR2130" s="11"/>
      <c r="BS2130" s="11"/>
      <c r="BT2130" s="11"/>
      <c r="BU2130" s="11"/>
      <c r="BV2130" s="11"/>
      <c r="BW2130" s="11"/>
      <c r="BX2130" s="11"/>
      <c r="BY2130" s="11"/>
      <c r="BZ2130" s="11"/>
      <c r="CA2130" s="11"/>
      <c r="CB2130" s="11"/>
      <c r="CC2130" s="11"/>
      <c r="CD2130" s="29"/>
      <c r="CE2130" s="11"/>
      <c r="CF2130" s="11"/>
      <c r="CG2130" s="29"/>
      <c r="CH2130" s="11"/>
      <c r="CI2130" s="11"/>
      <c r="CJ2130" s="11"/>
    </row>
    <row r="2131" spans="1:88" x14ac:dyDescent="0.2">
      <c r="A2131" s="13"/>
      <c r="B2131" s="13"/>
      <c r="C2131" s="11"/>
      <c r="D2131" s="29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  <c r="V2131" s="11"/>
      <c r="W2131" s="11"/>
      <c r="X2131" s="11"/>
      <c r="Y2131" s="11"/>
      <c r="Z2131" s="11"/>
      <c r="AA2131" s="11"/>
      <c r="AB2131" s="11"/>
      <c r="AC2131" s="11"/>
      <c r="AD2131" s="11"/>
      <c r="AE2131" s="11"/>
      <c r="AF2131" s="11"/>
      <c r="AG2131" s="11"/>
      <c r="AH2131" s="11"/>
      <c r="AI2131" s="11"/>
      <c r="AJ2131" s="11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  <c r="AZ2131" s="11"/>
      <c r="BA2131" s="11"/>
      <c r="BB2131" s="11"/>
      <c r="BC2131" s="11"/>
      <c r="BD2131" s="11"/>
      <c r="BE2131" s="11"/>
      <c r="BF2131" s="11"/>
      <c r="BG2131" s="11"/>
      <c r="BH2131" s="11"/>
      <c r="BI2131" s="11"/>
      <c r="BJ2131" s="11"/>
      <c r="BK2131" s="11"/>
      <c r="BL2131" s="11"/>
      <c r="BM2131" s="11"/>
      <c r="BN2131" s="11"/>
      <c r="BO2131" s="11"/>
      <c r="BP2131" s="11"/>
      <c r="BQ2131" s="11"/>
      <c r="BR2131" s="11"/>
      <c r="BS2131" s="11"/>
      <c r="BT2131" s="11"/>
      <c r="BU2131" s="11"/>
      <c r="BV2131" s="11"/>
      <c r="BW2131" s="11"/>
      <c r="BX2131" s="11"/>
      <c r="BY2131" s="11"/>
      <c r="BZ2131" s="11"/>
      <c r="CA2131" s="11"/>
      <c r="CB2131" s="11"/>
      <c r="CC2131" s="11"/>
      <c r="CD2131" s="29"/>
      <c r="CE2131" s="11"/>
      <c r="CF2131" s="11"/>
      <c r="CG2131" s="29"/>
      <c r="CH2131" s="11"/>
      <c r="CI2131" s="11"/>
      <c r="CJ2131" s="11"/>
    </row>
    <row r="2132" spans="1:88" x14ac:dyDescent="0.2">
      <c r="A2132" s="13"/>
      <c r="B2132" s="13"/>
      <c r="C2132" s="11"/>
      <c r="D2132" s="29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  <c r="Z2132" s="11"/>
      <c r="AA2132" s="11"/>
      <c r="AB2132" s="11"/>
      <c r="AC2132" s="11"/>
      <c r="AD2132" s="11"/>
      <c r="AE2132" s="11"/>
      <c r="AF2132" s="11"/>
      <c r="AG2132" s="11"/>
      <c r="AH2132" s="11"/>
      <c r="AI2132" s="11"/>
      <c r="AJ2132" s="11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  <c r="AZ2132" s="11"/>
      <c r="BA2132" s="11"/>
      <c r="BB2132" s="11"/>
      <c r="BC2132" s="11"/>
      <c r="BD2132" s="11"/>
      <c r="BE2132" s="11"/>
      <c r="BF2132" s="11"/>
      <c r="BG2132" s="11"/>
      <c r="BH2132" s="11"/>
      <c r="BI2132" s="11"/>
      <c r="BJ2132" s="11"/>
      <c r="BK2132" s="11"/>
      <c r="BL2132" s="11"/>
      <c r="BM2132" s="11"/>
      <c r="BN2132" s="11"/>
      <c r="BO2132" s="11"/>
      <c r="BP2132" s="11"/>
      <c r="BQ2132" s="11"/>
      <c r="BR2132" s="11"/>
      <c r="BS2132" s="11"/>
      <c r="BT2132" s="11"/>
      <c r="BU2132" s="11"/>
      <c r="BV2132" s="11"/>
      <c r="BW2132" s="11"/>
      <c r="BX2132" s="11"/>
      <c r="BY2132" s="11"/>
      <c r="BZ2132" s="11"/>
      <c r="CA2132" s="11"/>
      <c r="CB2132" s="11"/>
      <c r="CC2132" s="11"/>
      <c r="CD2132" s="29"/>
      <c r="CE2132" s="11"/>
      <c r="CF2132" s="11"/>
      <c r="CG2132" s="29"/>
      <c r="CH2132" s="11"/>
      <c r="CI2132" s="11"/>
      <c r="CJ2132" s="11"/>
    </row>
    <row r="2133" spans="1:88" x14ac:dyDescent="0.2">
      <c r="A2133" s="13"/>
      <c r="B2133" s="13"/>
      <c r="C2133" s="11"/>
      <c r="D2133" s="29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  <c r="V2133" s="11"/>
      <c r="W2133" s="11"/>
      <c r="X2133" s="11"/>
      <c r="Y2133" s="11"/>
      <c r="Z2133" s="11"/>
      <c r="AA2133" s="11"/>
      <c r="AB2133" s="11"/>
      <c r="AC2133" s="11"/>
      <c r="AD2133" s="11"/>
      <c r="AE2133" s="11"/>
      <c r="AF2133" s="11"/>
      <c r="AG2133" s="11"/>
      <c r="AH2133" s="11"/>
      <c r="AI2133" s="11"/>
      <c r="AJ2133" s="11"/>
      <c r="AK2133" s="11"/>
      <c r="AL2133" s="11"/>
      <c r="AM2133" s="11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  <c r="AZ2133" s="11"/>
      <c r="BA2133" s="11"/>
      <c r="BB2133" s="11"/>
      <c r="BC2133" s="11"/>
      <c r="BD2133" s="11"/>
      <c r="BE2133" s="11"/>
      <c r="BF2133" s="11"/>
      <c r="BG2133" s="11"/>
      <c r="BH2133" s="11"/>
      <c r="BI2133" s="11"/>
      <c r="BJ2133" s="11"/>
      <c r="BK2133" s="11"/>
      <c r="BL2133" s="11"/>
      <c r="BM2133" s="11"/>
      <c r="BN2133" s="11"/>
      <c r="BO2133" s="11"/>
      <c r="BP2133" s="11"/>
      <c r="BQ2133" s="11"/>
      <c r="BR2133" s="11"/>
      <c r="BS2133" s="11"/>
      <c r="BT2133" s="11"/>
      <c r="BU2133" s="11"/>
      <c r="BV2133" s="11"/>
      <c r="BW2133" s="11"/>
      <c r="BX2133" s="11"/>
      <c r="BY2133" s="11"/>
      <c r="BZ2133" s="11"/>
      <c r="CA2133" s="11"/>
      <c r="CB2133" s="11"/>
      <c r="CC2133" s="11"/>
      <c r="CD2133" s="29"/>
      <c r="CE2133" s="11"/>
      <c r="CF2133" s="11"/>
      <c r="CG2133" s="29"/>
      <c r="CH2133" s="11"/>
      <c r="CI2133" s="11"/>
      <c r="CJ2133" s="11"/>
    </row>
    <row r="2134" spans="1:88" x14ac:dyDescent="0.2">
      <c r="A2134" s="13"/>
      <c r="B2134" s="13"/>
      <c r="C2134" s="11"/>
      <c r="D2134" s="29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  <c r="V2134" s="11"/>
      <c r="W2134" s="11"/>
      <c r="X2134" s="11"/>
      <c r="Y2134" s="11"/>
      <c r="Z2134" s="11"/>
      <c r="AA2134" s="11"/>
      <c r="AB2134" s="11"/>
      <c r="AC2134" s="11"/>
      <c r="AD2134" s="11"/>
      <c r="AE2134" s="11"/>
      <c r="AF2134" s="11"/>
      <c r="AG2134" s="11"/>
      <c r="AH2134" s="11"/>
      <c r="AI2134" s="11"/>
      <c r="AJ2134" s="11"/>
      <c r="AK2134" s="11"/>
      <c r="AL2134" s="11"/>
      <c r="AM2134" s="11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  <c r="AZ2134" s="11"/>
      <c r="BA2134" s="11"/>
      <c r="BB2134" s="11"/>
      <c r="BC2134" s="11"/>
      <c r="BD2134" s="11"/>
      <c r="BE2134" s="11"/>
      <c r="BF2134" s="11"/>
      <c r="BG2134" s="11"/>
      <c r="BH2134" s="11"/>
      <c r="BI2134" s="11"/>
      <c r="BJ2134" s="11"/>
      <c r="BK2134" s="11"/>
      <c r="BL2134" s="11"/>
      <c r="BM2134" s="11"/>
      <c r="BN2134" s="11"/>
      <c r="BO2134" s="11"/>
      <c r="BP2134" s="11"/>
      <c r="BQ2134" s="11"/>
      <c r="BR2134" s="11"/>
      <c r="BS2134" s="11"/>
      <c r="BT2134" s="11"/>
      <c r="BU2134" s="11"/>
      <c r="BV2134" s="11"/>
      <c r="BW2134" s="11"/>
      <c r="BX2134" s="11"/>
      <c r="BY2134" s="11"/>
      <c r="BZ2134" s="11"/>
      <c r="CA2134" s="11"/>
      <c r="CB2134" s="11"/>
      <c r="CC2134" s="11"/>
      <c r="CD2134" s="29"/>
      <c r="CE2134" s="11"/>
      <c r="CF2134" s="11"/>
      <c r="CG2134" s="29"/>
      <c r="CH2134" s="11"/>
      <c r="CI2134" s="11"/>
      <c r="CJ2134" s="11"/>
    </row>
    <row r="2135" spans="1:88" x14ac:dyDescent="0.2">
      <c r="A2135" s="13"/>
      <c r="B2135" s="13"/>
      <c r="C2135" s="11"/>
      <c r="D2135" s="29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  <c r="Z2135" s="11"/>
      <c r="AA2135" s="11"/>
      <c r="AB2135" s="11"/>
      <c r="AC2135" s="11"/>
      <c r="AD2135" s="11"/>
      <c r="AE2135" s="11"/>
      <c r="AF2135" s="11"/>
      <c r="AG2135" s="11"/>
      <c r="AH2135" s="11"/>
      <c r="AI2135" s="11"/>
      <c r="AJ2135" s="11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  <c r="AZ2135" s="11"/>
      <c r="BA2135" s="11"/>
      <c r="BB2135" s="11"/>
      <c r="BC2135" s="11"/>
      <c r="BD2135" s="11"/>
      <c r="BE2135" s="11"/>
      <c r="BF2135" s="11"/>
      <c r="BG2135" s="11"/>
      <c r="BH2135" s="11"/>
      <c r="BI2135" s="11"/>
      <c r="BJ2135" s="11"/>
      <c r="BK2135" s="11"/>
      <c r="BL2135" s="11"/>
      <c r="BM2135" s="11"/>
      <c r="BN2135" s="11"/>
      <c r="BO2135" s="11"/>
      <c r="BP2135" s="11"/>
      <c r="BQ2135" s="11"/>
      <c r="BR2135" s="11"/>
      <c r="BS2135" s="11"/>
      <c r="BT2135" s="11"/>
      <c r="BU2135" s="11"/>
      <c r="BV2135" s="11"/>
      <c r="BW2135" s="11"/>
      <c r="BX2135" s="11"/>
      <c r="BY2135" s="11"/>
      <c r="BZ2135" s="11"/>
      <c r="CA2135" s="11"/>
      <c r="CB2135" s="11"/>
      <c r="CC2135" s="11"/>
      <c r="CD2135" s="29"/>
      <c r="CE2135" s="11"/>
      <c r="CF2135" s="11"/>
      <c r="CG2135" s="29"/>
      <c r="CH2135" s="11"/>
      <c r="CI2135" s="11"/>
      <c r="CJ2135" s="11"/>
    </row>
    <row r="2136" spans="1:88" x14ac:dyDescent="0.2">
      <c r="A2136" s="13"/>
      <c r="B2136" s="13"/>
      <c r="C2136" s="11"/>
      <c r="D2136" s="29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  <c r="V2136" s="11"/>
      <c r="W2136" s="11"/>
      <c r="X2136" s="11"/>
      <c r="Y2136" s="11"/>
      <c r="Z2136" s="11"/>
      <c r="AA2136" s="11"/>
      <c r="AB2136" s="11"/>
      <c r="AC2136" s="11"/>
      <c r="AD2136" s="11"/>
      <c r="AE2136" s="11"/>
      <c r="AF2136" s="11"/>
      <c r="AG2136" s="11"/>
      <c r="AH2136" s="11"/>
      <c r="AI2136" s="11"/>
      <c r="AJ2136" s="11"/>
      <c r="AK2136" s="11"/>
      <c r="AL2136" s="11"/>
      <c r="AM2136" s="11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  <c r="AZ2136" s="11"/>
      <c r="BA2136" s="11"/>
      <c r="BB2136" s="11"/>
      <c r="BC2136" s="11"/>
      <c r="BD2136" s="11"/>
      <c r="BE2136" s="11"/>
      <c r="BF2136" s="11"/>
      <c r="BG2136" s="11"/>
      <c r="BH2136" s="11"/>
      <c r="BI2136" s="11"/>
      <c r="BJ2136" s="11"/>
      <c r="BK2136" s="11"/>
      <c r="BL2136" s="11"/>
      <c r="BM2136" s="11"/>
      <c r="BN2136" s="11"/>
      <c r="BO2136" s="11"/>
      <c r="BP2136" s="11"/>
      <c r="BQ2136" s="11"/>
      <c r="BR2136" s="11"/>
      <c r="BS2136" s="11"/>
      <c r="BT2136" s="11"/>
      <c r="BU2136" s="11"/>
      <c r="BV2136" s="11"/>
      <c r="BW2136" s="11"/>
      <c r="BX2136" s="11"/>
      <c r="BY2136" s="11"/>
      <c r="BZ2136" s="11"/>
      <c r="CA2136" s="11"/>
      <c r="CB2136" s="11"/>
      <c r="CC2136" s="11"/>
      <c r="CD2136" s="29"/>
      <c r="CE2136" s="11"/>
      <c r="CF2136" s="11"/>
      <c r="CG2136" s="29"/>
      <c r="CH2136" s="11"/>
      <c r="CI2136" s="11"/>
      <c r="CJ2136" s="11"/>
    </row>
    <row r="2137" spans="1:88" x14ac:dyDescent="0.2">
      <c r="A2137" s="13"/>
      <c r="B2137" s="13"/>
      <c r="C2137" s="11"/>
      <c r="D2137" s="29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  <c r="V2137" s="11"/>
      <c r="W2137" s="11"/>
      <c r="X2137" s="11"/>
      <c r="Y2137" s="11"/>
      <c r="Z2137" s="11"/>
      <c r="AA2137" s="11"/>
      <c r="AB2137" s="11"/>
      <c r="AC2137" s="11"/>
      <c r="AD2137" s="11"/>
      <c r="AE2137" s="11"/>
      <c r="AF2137" s="11"/>
      <c r="AG2137" s="11"/>
      <c r="AH2137" s="11"/>
      <c r="AI2137" s="11"/>
      <c r="AJ2137" s="11"/>
      <c r="AK2137" s="11"/>
      <c r="AL2137" s="11"/>
      <c r="AM2137" s="11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  <c r="AZ2137" s="11"/>
      <c r="BA2137" s="11"/>
      <c r="BB2137" s="11"/>
      <c r="BC2137" s="11"/>
      <c r="BD2137" s="11"/>
      <c r="BE2137" s="11"/>
      <c r="BF2137" s="11"/>
      <c r="BG2137" s="11"/>
      <c r="BH2137" s="11"/>
      <c r="BI2137" s="11"/>
      <c r="BJ2137" s="11"/>
      <c r="BK2137" s="11"/>
      <c r="BL2137" s="11"/>
      <c r="BM2137" s="11"/>
      <c r="BN2137" s="11"/>
      <c r="BO2137" s="11"/>
      <c r="BP2137" s="11"/>
      <c r="BQ2137" s="11"/>
      <c r="BR2137" s="11"/>
      <c r="BS2137" s="11"/>
      <c r="BT2137" s="11"/>
      <c r="BU2137" s="11"/>
      <c r="BV2137" s="11"/>
      <c r="BW2137" s="11"/>
      <c r="BX2137" s="11"/>
      <c r="BY2137" s="11"/>
      <c r="BZ2137" s="11"/>
      <c r="CA2137" s="11"/>
      <c r="CB2137" s="11"/>
      <c r="CC2137" s="11"/>
      <c r="CD2137" s="29"/>
      <c r="CE2137" s="11"/>
      <c r="CF2137" s="11"/>
      <c r="CG2137" s="29"/>
      <c r="CH2137" s="11"/>
      <c r="CI2137" s="11"/>
      <c r="CJ2137" s="11"/>
    </row>
    <row r="2138" spans="1:88" x14ac:dyDescent="0.2">
      <c r="A2138" s="13"/>
      <c r="B2138" s="13"/>
      <c r="C2138" s="11"/>
      <c r="D2138" s="29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  <c r="V2138" s="11"/>
      <c r="W2138" s="11"/>
      <c r="X2138" s="11"/>
      <c r="Y2138" s="11"/>
      <c r="Z2138" s="11"/>
      <c r="AA2138" s="11"/>
      <c r="AB2138" s="11"/>
      <c r="AC2138" s="11"/>
      <c r="AD2138" s="11"/>
      <c r="AE2138" s="11"/>
      <c r="AF2138" s="11"/>
      <c r="AG2138" s="11"/>
      <c r="AH2138" s="11"/>
      <c r="AI2138" s="11"/>
      <c r="AJ2138" s="11"/>
      <c r="AK2138" s="11"/>
      <c r="AL2138" s="11"/>
      <c r="AM2138" s="11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  <c r="AZ2138" s="11"/>
      <c r="BA2138" s="11"/>
      <c r="BB2138" s="11"/>
      <c r="BC2138" s="11"/>
      <c r="BD2138" s="11"/>
      <c r="BE2138" s="11"/>
      <c r="BF2138" s="11"/>
      <c r="BG2138" s="11"/>
      <c r="BH2138" s="11"/>
      <c r="BI2138" s="11"/>
      <c r="BJ2138" s="11"/>
      <c r="BK2138" s="11"/>
      <c r="BL2138" s="11"/>
      <c r="BM2138" s="11"/>
      <c r="BN2138" s="11"/>
      <c r="BO2138" s="11"/>
      <c r="BP2138" s="11"/>
      <c r="BQ2138" s="11"/>
      <c r="BR2138" s="11"/>
      <c r="BS2138" s="11"/>
      <c r="BT2138" s="11"/>
      <c r="BU2138" s="11"/>
      <c r="BV2138" s="11"/>
      <c r="BW2138" s="11"/>
      <c r="BX2138" s="11"/>
      <c r="BY2138" s="11"/>
      <c r="BZ2138" s="11"/>
      <c r="CA2138" s="11"/>
      <c r="CB2138" s="11"/>
      <c r="CC2138" s="11"/>
      <c r="CD2138" s="29"/>
      <c r="CE2138" s="11"/>
      <c r="CF2138" s="11"/>
      <c r="CG2138" s="29"/>
      <c r="CH2138" s="11"/>
      <c r="CI2138" s="11"/>
      <c r="CJ2138" s="11"/>
    </row>
    <row r="2139" spans="1:88" x14ac:dyDescent="0.2">
      <c r="A2139" s="13"/>
      <c r="B2139" s="13"/>
      <c r="C2139" s="11"/>
      <c r="D2139" s="29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  <c r="T2139" s="11"/>
      <c r="U2139" s="11"/>
      <c r="V2139" s="11"/>
      <c r="W2139" s="11"/>
      <c r="X2139" s="11"/>
      <c r="Y2139" s="11"/>
      <c r="Z2139" s="11"/>
      <c r="AA2139" s="11"/>
      <c r="AB2139" s="11"/>
      <c r="AC2139" s="11"/>
      <c r="AD2139" s="11"/>
      <c r="AE2139" s="11"/>
      <c r="AF2139" s="11"/>
      <c r="AG2139" s="11"/>
      <c r="AH2139" s="11"/>
      <c r="AI2139" s="11"/>
      <c r="AJ2139" s="11"/>
      <c r="AK2139" s="11"/>
      <c r="AL2139" s="11"/>
      <c r="AM2139" s="11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  <c r="AZ2139" s="11"/>
      <c r="BA2139" s="11"/>
      <c r="BB2139" s="11"/>
      <c r="BC2139" s="11"/>
      <c r="BD2139" s="11"/>
      <c r="BE2139" s="11"/>
      <c r="BF2139" s="11"/>
      <c r="BG2139" s="11"/>
      <c r="BH2139" s="11"/>
      <c r="BI2139" s="11"/>
      <c r="BJ2139" s="11"/>
      <c r="BK2139" s="11"/>
      <c r="BL2139" s="11"/>
      <c r="BM2139" s="11"/>
      <c r="BN2139" s="11"/>
      <c r="BO2139" s="11"/>
      <c r="BP2139" s="11"/>
      <c r="BQ2139" s="11"/>
      <c r="BR2139" s="11"/>
      <c r="BS2139" s="11"/>
      <c r="BT2139" s="11"/>
      <c r="BU2139" s="11"/>
      <c r="BV2139" s="11"/>
      <c r="BW2139" s="11"/>
      <c r="BX2139" s="11"/>
      <c r="BY2139" s="11"/>
      <c r="BZ2139" s="11"/>
      <c r="CA2139" s="11"/>
      <c r="CB2139" s="11"/>
      <c r="CC2139" s="11"/>
      <c r="CD2139" s="29"/>
      <c r="CE2139" s="11"/>
      <c r="CF2139" s="11"/>
      <c r="CG2139" s="29"/>
      <c r="CH2139" s="11"/>
      <c r="CI2139" s="11"/>
      <c r="CJ2139" s="11"/>
    </row>
    <row r="2140" spans="1:88" x14ac:dyDescent="0.2">
      <c r="A2140" s="13"/>
      <c r="B2140" s="13"/>
      <c r="C2140" s="11"/>
      <c r="D2140" s="29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  <c r="W2140" s="11"/>
      <c r="X2140" s="11"/>
      <c r="Y2140" s="11"/>
      <c r="Z2140" s="11"/>
      <c r="AA2140" s="11"/>
      <c r="AB2140" s="11"/>
      <c r="AC2140" s="11"/>
      <c r="AD2140" s="11"/>
      <c r="AE2140" s="11"/>
      <c r="AF2140" s="11"/>
      <c r="AG2140" s="11"/>
      <c r="AH2140" s="11"/>
      <c r="AI2140" s="11"/>
      <c r="AJ2140" s="11"/>
      <c r="AK2140" s="11"/>
      <c r="AL2140" s="11"/>
      <c r="AM2140" s="11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  <c r="AZ2140" s="11"/>
      <c r="BA2140" s="11"/>
      <c r="BB2140" s="11"/>
      <c r="BC2140" s="11"/>
      <c r="BD2140" s="11"/>
      <c r="BE2140" s="11"/>
      <c r="BF2140" s="11"/>
      <c r="BG2140" s="11"/>
      <c r="BH2140" s="11"/>
      <c r="BI2140" s="11"/>
      <c r="BJ2140" s="11"/>
      <c r="BK2140" s="11"/>
      <c r="BL2140" s="11"/>
      <c r="BM2140" s="11"/>
      <c r="BN2140" s="11"/>
      <c r="BO2140" s="11"/>
      <c r="BP2140" s="11"/>
      <c r="BQ2140" s="11"/>
      <c r="BR2140" s="11"/>
      <c r="BS2140" s="11"/>
      <c r="BT2140" s="11"/>
      <c r="BU2140" s="11"/>
      <c r="BV2140" s="11"/>
      <c r="BW2140" s="11"/>
      <c r="BX2140" s="11"/>
      <c r="BY2140" s="11"/>
      <c r="BZ2140" s="11"/>
      <c r="CA2140" s="11"/>
      <c r="CB2140" s="11"/>
      <c r="CC2140" s="11"/>
      <c r="CD2140" s="29"/>
      <c r="CE2140" s="11"/>
      <c r="CF2140" s="11"/>
      <c r="CG2140" s="29"/>
      <c r="CH2140" s="11"/>
      <c r="CI2140" s="11"/>
      <c r="CJ2140" s="11"/>
    </row>
    <row r="2141" spans="1:88" x14ac:dyDescent="0.2">
      <c r="A2141" s="13"/>
      <c r="B2141" s="13"/>
      <c r="C2141" s="11"/>
      <c r="D2141" s="29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  <c r="W2141" s="11"/>
      <c r="X2141" s="11"/>
      <c r="Y2141" s="11"/>
      <c r="Z2141" s="11"/>
      <c r="AA2141" s="11"/>
      <c r="AB2141" s="11"/>
      <c r="AC2141" s="11"/>
      <c r="AD2141" s="11"/>
      <c r="AE2141" s="11"/>
      <c r="AF2141" s="11"/>
      <c r="AG2141" s="11"/>
      <c r="AH2141" s="11"/>
      <c r="AI2141" s="11"/>
      <c r="AJ2141" s="11"/>
      <c r="AK2141" s="11"/>
      <c r="AL2141" s="11"/>
      <c r="AM2141" s="11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  <c r="AZ2141" s="11"/>
      <c r="BA2141" s="11"/>
      <c r="BB2141" s="11"/>
      <c r="BC2141" s="11"/>
      <c r="BD2141" s="11"/>
      <c r="BE2141" s="11"/>
      <c r="BF2141" s="11"/>
      <c r="BG2141" s="11"/>
      <c r="BH2141" s="11"/>
      <c r="BI2141" s="11"/>
      <c r="BJ2141" s="11"/>
      <c r="BK2141" s="11"/>
      <c r="BL2141" s="11"/>
      <c r="BM2141" s="11"/>
      <c r="BN2141" s="11"/>
      <c r="BO2141" s="11"/>
      <c r="BP2141" s="11"/>
      <c r="BQ2141" s="11"/>
      <c r="BR2141" s="11"/>
      <c r="BS2141" s="11"/>
      <c r="BT2141" s="11"/>
      <c r="BU2141" s="11"/>
      <c r="BV2141" s="11"/>
      <c r="BW2141" s="11"/>
      <c r="BX2141" s="11"/>
      <c r="BY2141" s="11"/>
      <c r="BZ2141" s="11"/>
      <c r="CA2141" s="11"/>
      <c r="CB2141" s="11"/>
      <c r="CC2141" s="11"/>
      <c r="CD2141" s="29"/>
      <c r="CE2141" s="11"/>
      <c r="CF2141" s="11"/>
      <c r="CG2141" s="29"/>
      <c r="CH2141" s="11"/>
      <c r="CI2141" s="11"/>
      <c r="CJ2141" s="11"/>
    </row>
    <row r="2142" spans="1:88" x14ac:dyDescent="0.2">
      <c r="A2142" s="13"/>
      <c r="B2142" s="13"/>
      <c r="C2142" s="11"/>
      <c r="D2142" s="29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  <c r="W2142" s="11"/>
      <c r="X2142" s="11"/>
      <c r="Y2142" s="11"/>
      <c r="Z2142" s="11"/>
      <c r="AA2142" s="11"/>
      <c r="AB2142" s="11"/>
      <c r="AC2142" s="11"/>
      <c r="AD2142" s="11"/>
      <c r="AE2142" s="11"/>
      <c r="AF2142" s="11"/>
      <c r="AG2142" s="11"/>
      <c r="AH2142" s="11"/>
      <c r="AI2142" s="11"/>
      <c r="AJ2142" s="11"/>
      <c r="AK2142" s="11"/>
      <c r="AL2142" s="11"/>
      <c r="AM2142" s="11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  <c r="AZ2142" s="11"/>
      <c r="BA2142" s="11"/>
      <c r="BB2142" s="11"/>
      <c r="BC2142" s="11"/>
      <c r="BD2142" s="11"/>
      <c r="BE2142" s="11"/>
      <c r="BF2142" s="11"/>
      <c r="BG2142" s="11"/>
      <c r="BH2142" s="11"/>
      <c r="BI2142" s="11"/>
      <c r="BJ2142" s="11"/>
      <c r="BK2142" s="11"/>
      <c r="BL2142" s="11"/>
      <c r="BM2142" s="11"/>
      <c r="BN2142" s="11"/>
      <c r="BO2142" s="11"/>
      <c r="BP2142" s="11"/>
      <c r="BQ2142" s="11"/>
      <c r="BR2142" s="11"/>
      <c r="BS2142" s="11"/>
      <c r="BT2142" s="11"/>
      <c r="BU2142" s="11"/>
      <c r="BV2142" s="11"/>
      <c r="BW2142" s="11"/>
      <c r="BX2142" s="11"/>
      <c r="BY2142" s="11"/>
      <c r="BZ2142" s="11"/>
      <c r="CA2142" s="11"/>
      <c r="CB2142" s="11"/>
      <c r="CC2142" s="11"/>
      <c r="CD2142" s="29"/>
      <c r="CE2142" s="11"/>
      <c r="CF2142" s="11"/>
      <c r="CG2142" s="29"/>
      <c r="CH2142" s="11"/>
      <c r="CI2142" s="11"/>
      <c r="CJ2142" s="11"/>
    </row>
    <row r="2143" spans="1:88" x14ac:dyDescent="0.2">
      <c r="A2143" s="13"/>
      <c r="B2143" s="13"/>
      <c r="C2143" s="11"/>
      <c r="D2143" s="29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  <c r="W2143" s="11"/>
      <c r="X2143" s="11"/>
      <c r="Y2143" s="11"/>
      <c r="Z2143" s="11"/>
      <c r="AA2143" s="11"/>
      <c r="AB2143" s="11"/>
      <c r="AC2143" s="11"/>
      <c r="AD2143" s="11"/>
      <c r="AE2143" s="11"/>
      <c r="AF2143" s="11"/>
      <c r="AG2143" s="11"/>
      <c r="AH2143" s="11"/>
      <c r="AI2143" s="11"/>
      <c r="AJ2143" s="11"/>
      <c r="AK2143" s="11"/>
      <c r="AL2143" s="11"/>
      <c r="AM2143" s="11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  <c r="AZ2143" s="11"/>
      <c r="BA2143" s="11"/>
      <c r="BB2143" s="11"/>
      <c r="BC2143" s="11"/>
      <c r="BD2143" s="11"/>
      <c r="BE2143" s="11"/>
      <c r="BF2143" s="11"/>
      <c r="BG2143" s="11"/>
      <c r="BH2143" s="11"/>
      <c r="BI2143" s="11"/>
      <c r="BJ2143" s="11"/>
      <c r="BK2143" s="11"/>
      <c r="BL2143" s="11"/>
      <c r="BM2143" s="11"/>
      <c r="BN2143" s="11"/>
      <c r="BO2143" s="11"/>
      <c r="BP2143" s="11"/>
      <c r="BQ2143" s="11"/>
      <c r="BR2143" s="11"/>
      <c r="BS2143" s="11"/>
      <c r="BT2143" s="11"/>
      <c r="BU2143" s="11"/>
      <c r="BV2143" s="11"/>
      <c r="BW2143" s="11"/>
      <c r="BX2143" s="11"/>
      <c r="BY2143" s="11"/>
      <c r="BZ2143" s="11"/>
      <c r="CA2143" s="11"/>
      <c r="CB2143" s="11"/>
      <c r="CC2143" s="11"/>
      <c r="CD2143" s="29"/>
      <c r="CE2143" s="11"/>
      <c r="CF2143" s="11"/>
      <c r="CG2143" s="29"/>
      <c r="CH2143" s="11"/>
      <c r="CI2143" s="11"/>
      <c r="CJ2143" s="11"/>
    </row>
    <row r="2144" spans="1:88" x14ac:dyDescent="0.2">
      <c r="A2144" s="13"/>
      <c r="B2144" s="13"/>
      <c r="C2144" s="11"/>
      <c r="D2144" s="29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11"/>
      <c r="S2144" s="11"/>
      <c r="T2144" s="11"/>
      <c r="U2144" s="11"/>
      <c r="V2144" s="11"/>
      <c r="W2144" s="11"/>
      <c r="X2144" s="11"/>
      <c r="Y2144" s="11"/>
      <c r="Z2144" s="11"/>
      <c r="AA2144" s="11"/>
      <c r="AB2144" s="11"/>
      <c r="AC2144" s="11"/>
      <c r="AD2144" s="11"/>
      <c r="AE2144" s="11"/>
      <c r="AF2144" s="11"/>
      <c r="AG2144" s="11"/>
      <c r="AH2144" s="11"/>
      <c r="AI2144" s="11"/>
      <c r="AJ2144" s="11"/>
      <c r="AK2144" s="11"/>
      <c r="AL2144" s="11"/>
      <c r="AM2144" s="11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  <c r="AZ2144" s="11"/>
      <c r="BA2144" s="11"/>
      <c r="BB2144" s="11"/>
      <c r="BC2144" s="11"/>
      <c r="BD2144" s="11"/>
      <c r="BE2144" s="11"/>
      <c r="BF2144" s="11"/>
      <c r="BG2144" s="11"/>
      <c r="BH2144" s="11"/>
      <c r="BI2144" s="11"/>
      <c r="BJ2144" s="11"/>
      <c r="BK2144" s="11"/>
      <c r="BL2144" s="11"/>
      <c r="BM2144" s="11"/>
      <c r="BN2144" s="11"/>
      <c r="BO2144" s="11"/>
      <c r="BP2144" s="11"/>
      <c r="BQ2144" s="11"/>
      <c r="BR2144" s="11"/>
      <c r="BS2144" s="11"/>
      <c r="BT2144" s="11"/>
      <c r="BU2144" s="11"/>
      <c r="BV2144" s="11"/>
      <c r="BW2144" s="11"/>
      <c r="BX2144" s="11"/>
      <c r="BY2144" s="11"/>
      <c r="BZ2144" s="11"/>
      <c r="CA2144" s="11"/>
      <c r="CB2144" s="11"/>
      <c r="CC2144" s="11"/>
      <c r="CD2144" s="29"/>
      <c r="CE2144" s="11"/>
      <c r="CF2144" s="11"/>
      <c r="CG2144" s="29"/>
      <c r="CH2144" s="11"/>
      <c r="CI2144" s="11"/>
      <c r="CJ2144" s="11"/>
    </row>
    <row r="2145" spans="1:88" x14ac:dyDescent="0.2">
      <c r="A2145" s="13"/>
      <c r="B2145" s="13"/>
      <c r="C2145" s="11"/>
      <c r="D2145" s="29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1"/>
      <c r="T2145" s="11"/>
      <c r="U2145" s="11"/>
      <c r="V2145" s="11"/>
      <c r="W2145" s="11"/>
      <c r="X2145" s="11"/>
      <c r="Y2145" s="11"/>
      <c r="Z2145" s="11"/>
      <c r="AA2145" s="11"/>
      <c r="AB2145" s="11"/>
      <c r="AC2145" s="11"/>
      <c r="AD2145" s="11"/>
      <c r="AE2145" s="11"/>
      <c r="AF2145" s="11"/>
      <c r="AG2145" s="11"/>
      <c r="AH2145" s="11"/>
      <c r="AI2145" s="11"/>
      <c r="AJ2145" s="11"/>
      <c r="AK2145" s="11"/>
      <c r="AL2145" s="11"/>
      <c r="AM2145" s="11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  <c r="AZ2145" s="11"/>
      <c r="BA2145" s="11"/>
      <c r="BB2145" s="11"/>
      <c r="BC2145" s="11"/>
      <c r="BD2145" s="11"/>
      <c r="BE2145" s="11"/>
      <c r="BF2145" s="11"/>
      <c r="BG2145" s="11"/>
      <c r="BH2145" s="11"/>
      <c r="BI2145" s="11"/>
      <c r="BJ2145" s="11"/>
      <c r="BK2145" s="11"/>
      <c r="BL2145" s="11"/>
      <c r="BM2145" s="11"/>
      <c r="BN2145" s="11"/>
      <c r="BO2145" s="11"/>
      <c r="BP2145" s="11"/>
      <c r="BQ2145" s="11"/>
      <c r="BR2145" s="11"/>
      <c r="BS2145" s="11"/>
      <c r="BT2145" s="11"/>
      <c r="BU2145" s="11"/>
      <c r="BV2145" s="11"/>
      <c r="BW2145" s="11"/>
      <c r="BX2145" s="11"/>
      <c r="BY2145" s="11"/>
      <c r="BZ2145" s="11"/>
      <c r="CA2145" s="11"/>
      <c r="CB2145" s="11"/>
      <c r="CC2145" s="11"/>
      <c r="CD2145" s="29"/>
      <c r="CE2145" s="11"/>
      <c r="CF2145" s="11"/>
      <c r="CG2145" s="29"/>
      <c r="CH2145" s="11"/>
      <c r="CI2145" s="11"/>
      <c r="CJ2145" s="11"/>
    </row>
    <row r="2146" spans="1:88" x14ac:dyDescent="0.2">
      <c r="A2146" s="13"/>
      <c r="B2146" s="13"/>
      <c r="C2146" s="11"/>
      <c r="D2146" s="29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1"/>
      <c r="V2146" s="11"/>
      <c r="W2146" s="11"/>
      <c r="X2146" s="11"/>
      <c r="Y2146" s="11"/>
      <c r="Z2146" s="11"/>
      <c r="AA2146" s="11"/>
      <c r="AB2146" s="11"/>
      <c r="AC2146" s="11"/>
      <c r="AD2146" s="11"/>
      <c r="AE2146" s="11"/>
      <c r="AF2146" s="11"/>
      <c r="AG2146" s="11"/>
      <c r="AH2146" s="11"/>
      <c r="AI2146" s="11"/>
      <c r="AJ2146" s="11"/>
      <c r="AK2146" s="11"/>
      <c r="AL2146" s="11"/>
      <c r="AM2146" s="11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  <c r="AZ2146" s="11"/>
      <c r="BA2146" s="11"/>
      <c r="BB2146" s="11"/>
      <c r="BC2146" s="11"/>
      <c r="BD2146" s="11"/>
      <c r="BE2146" s="11"/>
      <c r="BF2146" s="11"/>
      <c r="BG2146" s="11"/>
      <c r="BH2146" s="11"/>
      <c r="BI2146" s="11"/>
      <c r="BJ2146" s="11"/>
      <c r="BK2146" s="11"/>
      <c r="BL2146" s="11"/>
      <c r="BM2146" s="11"/>
      <c r="BN2146" s="11"/>
      <c r="BO2146" s="11"/>
      <c r="BP2146" s="11"/>
      <c r="BQ2146" s="11"/>
      <c r="BR2146" s="11"/>
      <c r="BS2146" s="11"/>
      <c r="BT2146" s="11"/>
      <c r="BU2146" s="11"/>
      <c r="BV2146" s="11"/>
      <c r="BW2146" s="11"/>
      <c r="BX2146" s="11"/>
      <c r="BY2146" s="11"/>
      <c r="BZ2146" s="11"/>
      <c r="CA2146" s="11"/>
      <c r="CB2146" s="11"/>
      <c r="CC2146" s="11"/>
      <c r="CD2146" s="29"/>
      <c r="CE2146" s="11"/>
      <c r="CF2146" s="11"/>
      <c r="CG2146" s="29"/>
      <c r="CH2146" s="11"/>
      <c r="CI2146" s="11"/>
      <c r="CJ2146" s="11"/>
    </row>
    <row r="2147" spans="1:88" x14ac:dyDescent="0.2">
      <c r="A2147" s="13"/>
      <c r="B2147" s="13"/>
      <c r="C2147" s="11"/>
      <c r="D2147" s="29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1"/>
      <c r="V2147" s="11"/>
      <c r="W2147" s="11"/>
      <c r="X2147" s="11"/>
      <c r="Y2147" s="11"/>
      <c r="Z2147" s="11"/>
      <c r="AA2147" s="11"/>
      <c r="AB2147" s="11"/>
      <c r="AC2147" s="11"/>
      <c r="AD2147" s="11"/>
      <c r="AE2147" s="11"/>
      <c r="AF2147" s="11"/>
      <c r="AG2147" s="11"/>
      <c r="AH2147" s="11"/>
      <c r="AI2147" s="11"/>
      <c r="AJ2147" s="11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  <c r="AZ2147" s="11"/>
      <c r="BA2147" s="11"/>
      <c r="BB2147" s="11"/>
      <c r="BC2147" s="11"/>
      <c r="BD2147" s="11"/>
      <c r="BE2147" s="11"/>
      <c r="BF2147" s="11"/>
      <c r="BG2147" s="11"/>
      <c r="BH2147" s="11"/>
      <c r="BI2147" s="11"/>
      <c r="BJ2147" s="11"/>
      <c r="BK2147" s="11"/>
      <c r="BL2147" s="11"/>
      <c r="BM2147" s="11"/>
      <c r="BN2147" s="11"/>
      <c r="BO2147" s="11"/>
      <c r="BP2147" s="11"/>
      <c r="BQ2147" s="11"/>
      <c r="BR2147" s="11"/>
      <c r="BS2147" s="11"/>
      <c r="BT2147" s="11"/>
      <c r="BU2147" s="11"/>
      <c r="BV2147" s="11"/>
      <c r="BW2147" s="11"/>
      <c r="BX2147" s="11"/>
      <c r="BY2147" s="11"/>
      <c r="BZ2147" s="11"/>
      <c r="CA2147" s="11"/>
      <c r="CB2147" s="11"/>
      <c r="CC2147" s="11"/>
      <c r="CD2147" s="29"/>
      <c r="CE2147" s="11"/>
      <c r="CF2147" s="11"/>
      <c r="CG2147" s="29"/>
      <c r="CH2147" s="11"/>
      <c r="CI2147" s="11"/>
      <c r="CJ2147" s="11"/>
    </row>
    <row r="2148" spans="1:88" x14ac:dyDescent="0.2">
      <c r="A2148" s="13"/>
      <c r="B2148" s="13"/>
      <c r="C2148" s="11"/>
      <c r="D2148" s="29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S2148" s="11"/>
      <c r="T2148" s="11"/>
      <c r="U2148" s="11"/>
      <c r="V2148" s="11"/>
      <c r="W2148" s="11"/>
      <c r="X2148" s="11"/>
      <c r="Y2148" s="11"/>
      <c r="Z2148" s="11"/>
      <c r="AA2148" s="11"/>
      <c r="AB2148" s="11"/>
      <c r="AC2148" s="11"/>
      <c r="AD2148" s="11"/>
      <c r="AE2148" s="11"/>
      <c r="AF2148" s="11"/>
      <c r="AG2148" s="11"/>
      <c r="AH2148" s="11"/>
      <c r="AI2148" s="11"/>
      <c r="AJ2148" s="11"/>
      <c r="AK2148" s="11"/>
      <c r="AL2148" s="11"/>
      <c r="AM2148" s="11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  <c r="AZ2148" s="11"/>
      <c r="BA2148" s="11"/>
      <c r="BB2148" s="11"/>
      <c r="BC2148" s="11"/>
      <c r="BD2148" s="11"/>
      <c r="BE2148" s="11"/>
      <c r="BF2148" s="11"/>
      <c r="BG2148" s="11"/>
      <c r="BH2148" s="11"/>
      <c r="BI2148" s="11"/>
      <c r="BJ2148" s="11"/>
      <c r="BK2148" s="11"/>
      <c r="BL2148" s="11"/>
      <c r="BM2148" s="11"/>
      <c r="BN2148" s="11"/>
      <c r="BO2148" s="11"/>
      <c r="BP2148" s="11"/>
      <c r="BQ2148" s="11"/>
      <c r="BR2148" s="11"/>
      <c r="BS2148" s="11"/>
      <c r="BT2148" s="11"/>
      <c r="BU2148" s="11"/>
      <c r="BV2148" s="11"/>
      <c r="BW2148" s="11"/>
      <c r="BX2148" s="11"/>
      <c r="BY2148" s="11"/>
      <c r="BZ2148" s="11"/>
      <c r="CA2148" s="11"/>
      <c r="CB2148" s="11"/>
      <c r="CC2148" s="11"/>
      <c r="CD2148" s="29"/>
      <c r="CE2148" s="11"/>
      <c r="CF2148" s="11"/>
      <c r="CG2148" s="29"/>
      <c r="CH2148" s="11"/>
      <c r="CI2148" s="11"/>
      <c r="CJ2148" s="11"/>
    </row>
    <row r="2149" spans="1:88" x14ac:dyDescent="0.2">
      <c r="A2149" s="13"/>
      <c r="B2149" s="13"/>
      <c r="C2149" s="11"/>
      <c r="D2149" s="29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1"/>
      <c r="T2149" s="11"/>
      <c r="U2149" s="11"/>
      <c r="V2149" s="11"/>
      <c r="W2149" s="11"/>
      <c r="X2149" s="11"/>
      <c r="Y2149" s="11"/>
      <c r="Z2149" s="11"/>
      <c r="AA2149" s="11"/>
      <c r="AB2149" s="11"/>
      <c r="AC2149" s="11"/>
      <c r="AD2149" s="11"/>
      <c r="AE2149" s="11"/>
      <c r="AF2149" s="11"/>
      <c r="AG2149" s="11"/>
      <c r="AH2149" s="11"/>
      <c r="AI2149" s="11"/>
      <c r="AJ2149" s="11"/>
      <c r="AK2149" s="11"/>
      <c r="AL2149" s="11"/>
      <c r="AM2149" s="11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  <c r="AZ2149" s="11"/>
      <c r="BA2149" s="11"/>
      <c r="BB2149" s="11"/>
      <c r="BC2149" s="11"/>
      <c r="BD2149" s="11"/>
      <c r="BE2149" s="11"/>
      <c r="BF2149" s="11"/>
      <c r="BG2149" s="11"/>
      <c r="BH2149" s="11"/>
      <c r="BI2149" s="11"/>
      <c r="BJ2149" s="11"/>
      <c r="BK2149" s="11"/>
      <c r="BL2149" s="11"/>
      <c r="BM2149" s="11"/>
      <c r="BN2149" s="11"/>
      <c r="BO2149" s="11"/>
      <c r="BP2149" s="11"/>
      <c r="BQ2149" s="11"/>
      <c r="BR2149" s="11"/>
      <c r="BS2149" s="11"/>
      <c r="BT2149" s="11"/>
      <c r="BU2149" s="11"/>
      <c r="BV2149" s="11"/>
      <c r="BW2149" s="11"/>
      <c r="BX2149" s="11"/>
      <c r="BY2149" s="11"/>
      <c r="BZ2149" s="11"/>
      <c r="CA2149" s="11"/>
      <c r="CB2149" s="11"/>
      <c r="CC2149" s="11"/>
      <c r="CD2149" s="29"/>
      <c r="CE2149" s="11"/>
      <c r="CF2149" s="11"/>
      <c r="CG2149" s="29"/>
      <c r="CH2149" s="11"/>
      <c r="CI2149" s="11"/>
      <c r="CJ2149" s="11"/>
    </row>
    <row r="2150" spans="1:88" x14ac:dyDescent="0.2">
      <c r="A2150" s="13"/>
      <c r="B2150" s="13"/>
      <c r="C2150" s="11"/>
      <c r="D2150" s="29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  <c r="V2150" s="11"/>
      <c r="W2150" s="11"/>
      <c r="X2150" s="11"/>
      <c r="Y2150" s="11"/>
      <c r="Z2150" s="11"/>
      <c r="AA2150" s="11"/>
      <c r="AB2150" s="11"/>
      <c r="AC2150" s="11"/>
      <c r="AD2150" s="11"/>
      <c r="AE2150" s="11"/>
      <c r="AF2150" s="11"/>
      <c r="AG2150" s="11"/>
      <c r="AH2150" s="11"/>
      <c r="AI2150" s="11"/>
      <c r="AJ2150" s="11"/>
      <c r="AK2150" s="11"/>
      <c r="AL2150" s="11"/>
      <c r="AM2150" s="11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  <c r="AZ2150" s="11"/>
      <c r="BA2150" s="11"/>
      <c r="BB2150" s="11"/>
      <c r="BC2150" s="11"/>
      <c r="BD2150" s="11"/>
      <c r="BE2150" s="11"/>
      <c r="BF2150" s="11"/>
      <c r="BG2150" s="11"/>
      <c r="BH2150" s="11"/>
      <c r="BI2150" s="11"/>
      <c r="BJ2150" s="11"/>
      <c r="BK2150" s="11"/>
      <c r="BL2150" s="11"/>
      <c r="BM2150" s="11"/>
      <c r="BN2150" s="11"/>
      <c r="BO2150" s="11"/>
      <c r="BP2150" s="11"/>
      <c r="BQ2150" s="11"/>
      <c r="BR2150" s="11"/>
      <c r="BS2150" s="11"/>
      <c r="BT2150" s="11"/>
      <c r="BU2150" s="11"/>
      <c r="BV2150" s="11"/>
      <c r="BW2150" s="11"/>
      <c r="BX2150" s="11"/>
      <c r="BY2150" s="11"/>
      <c r="BZ2150" s="11"/>
      <c r="CA2150" s="11"/>
      <c r="CB2150" s="11"/>
      <c r="CC2150" s="11"/>
      <c r="CD2150" s="29"/>
      <c r="CE2150" s="11"/>
      <c r="CF2150" s="11"/>
      <c r="CG2150" s="29"/>
      <c r="CH2150" s="11"/>
      <c r="CI2150" s="11"/>
      <c r="CJ2150" s="11"/>
    </row>
    <row r="2151" spans="1:88" x14ac:dyDescent="0.2">
      <c r="A2151" s="13"/>
      <c r="B2151" s="13"/>
      <c r="C2151" s="11"/>
      <c r="D2151" s="29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1"/>
      <c r="T2151" s="11"/>
      <c r="U2151" s="11"/>
      <c r="V2151" s="11"/>
      <c r="W2151" s="11"/>
      <c r="X2151" s="11"/>
      <c r="Y2151" s="11"/>
      <c r="Z2151" s="11"/>
      <c r="AA2151" s="11"/>
      <c r="AB2151" s="11"/>
      <c r="AC2151" s="11"/>
      <c r="AD2151" s="11"/>
      <c r="AE2151" s="11"/>
      <c r="AF2151" s="11"/>
      <c r="AG2151" s="11"/>
      <c r="AH2151" s="11"/>
      <c r="AI2151" s="11"/>
      <c r="AJ2151" s="11"/>
      <c r="AK2151" s="11"/>
      <c r="AL2151" s="11"/>
      <c r="AM2151" s="11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  <c r="AZ2151" s="11"/>
      <c r="BA2151" s="11"/>
      <c r="BB2151" s="11"/>
      <c r="BC2151" s="11"/>
      <c r="BD2151" s="11"/>
      <c r="BE2151" s="11"/>
      <c r="BF2151" s="11"/>
      <c r="BG2151" s="11"/>
      <c r="BH2151" s="11"/>
      <c r="BI2151" s="11"/>
      <c r="BJ2151" s="11"/>
      <c r="BK2151" s="11"/>
      <c r="BL2151" s="11"/>
      <c r="BM2151" s="11"/>
      <c r="BN2151" s="11"/>
      <c r="BO2151" s="11"/>
      <c r="BP2151" s="11"/>
      <c r="BQ2151" s="11"/>
      <c r="BR2151" s="11"/>
      <c r="BS2151" s="11"/>
      <c r="BT2151" s="11"/>
      <c r="BU2151" s="11"/>
      <c r="BV2151" s="11"/>
      <c r="BW2151" s="11"/>
      <c r="BX2151" s="11"/>
      <c r="BY2151" s="11"/>
      <c r="BZ2151" s="11"/>
      <c r="CA2151" s="11"/>
      <c r="CB2151" s="11"/>
      <c r="CC2151" s="11"/>
      <c r="CD2151" s="29"/>
      <c r="CE2151" s="11"/>
      <c r="CF2151" s="11"/>
      <c r="CG2151" s="29"/>
      <c r="CH2151" s="11"/>
      <c r="CI2151" s="11"/>
      <c r="CJ2151" s="11"/>
    </row>
    <row r="2152" spans="1:88" x14ac:dyDescent="0.2">
      <c r="A2152" s="13"/>
      <c r="B2152" s="13"/>
      <c r="C2152" s="11"/>
      <c r="D2152" s="29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  <c r="V2152" s="11"/>
      <c r="W2152" s="11"/>
      <c r="X2152" s="11"/>
      <c r="Y2152" s="11"/>
      <c r="Z2152" s="11"/>
      <c r="AA2152" s="11"/>
      <c r="AB2152" s="11"/>
      <c r="AC2152" s="11"/>
      <c r="AD2152" s="11"/>
      <c r="AE2152" s="11"/>
      <c r="AF2152" s="11"/>
      <c r="AG2152" s="11"/>
      <c r="AH2152" s="11"/>
      <c r="AI2152" s="11"/>
      <c r="AJ2152" s="11"/>
      <c r="AK2152" s="11"/>
      <c r="AL2152" s="11"/>
      <c r="AM2152" s="11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  <c r="AZ2152" s="11"/>
      <c r="BA2152" s="11"/>
      <c r="BB2152" s="11"/>
      <c r="BC2152" s="11"/>
      <c r="BD2152" s="11"/>
      <c r="BE2152" s="11"/>
      <c r="BF2152" s="11"/>
      <c r="BG2152" s="11"/>
      <c r="BH2152" s="11"/>
      <c r="BI2152" s="11"/>
      <c r="BJ2152" s="11"/>
      <c r="BK2152" s="11"/>
      <c r="BL2152" s="11"/>
      <c r="BM2152" s="11"/>
      <c r="BN2152" s="11"/>
      <c r="BO2152" s="11"/>
      <c r="BP2152" s="11"/>
      <c r="BQ2152" s="11"/>
      <c r="BR2152" s="11"/>
      <c r="BS2152" s="11"/>
      <c r="BT2152" s="11"/>
      <c r="BU2152" s="11"/>
      <c r="BV2152" s="11"/>
      <c r="BW2152" s="11"/>
      <c r="BX2152" s="11"/>
      <c r="BY2152" s="11"/>
      <c r="BZ2152" s="11"/>
      <c r="CA2152" s="11"/>
      <c r="CB2152" s="11"/>
      <c r="CC2152" s="11"/>
      <c r="CD2152" s="29"/>
      <c r="CE2152" s="11"/>
      <c r="CF2152" s="11"/>
      <c r="CG2152" s="29"/>
      <c r="CH2152" s="11"/>
      <c r="CI2152" s="11"/>
      <c r="CJ2152" s="11"/>
    </row>
    <row r="2153" spans="1:88" x14ac:dyDescent="0.2">
      <c r="A2153" s="13"/>
      <c r="B2153" s="13"/>
      <c r="C2153" s="11"/>
      <c r="D2153" s="29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1"/>
      <c r="T2153" s="11"/>
      <c r="U2153" s="11"/>
      <c r="V2153" s="11"/>
      <c r="W2153" s="11"/>
      <c r="X2153" s="11"/>
      <c r="Y2153" s="11"/>
      <c r="Z2153" s="11"/>
      <c r="AA2153" s="11"/>
      <c r="AB2153" s="11"/>
      <c r="AC2153" s="11"/>
      <c r="AD2153" s="11"/>
      <c r="AE2153" s="11"/>
      <c r="AF2153" s="11"/>
      <c r="AG2153" s="11"/>
      <c r="AH2153" s="11"/>
      <c r="AI2153" s="11"/>
      <c r="AJ2153" s="11"/>
      <c r="AK2153" s="11"/>
      <c r="AL2153" s="11"/>
      <c r="AM2153" s="11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  <c r="AZ2153" s="11"/>
      <c r="BA2153" s="11"/>
      <c r="BB2153" s="11"/>
      <c r="BC2153" s="11"/>
      <c r="BD2153" s="11"/>
      <c r="BE2153" s="11"/>
      <c r="BF2153" s="11"/>
      <c r="BG2153" s="11"/>
      <c r="BH2153" s="11"/>
      <c r="BI2153" s="11"/>
      <c r="BJ2153" s="11"/>
      <c r="BK2153" s="11"/>
      <c r="BL2153" s="11"/>
      <c r="BM2153" s="11"/>
      <c r="BN2153" s="11"/>
      <c r="BO2153" s="11"/>
      <c r="BP2153" s="11"/>
      <c r="BQ2153" s="11"/>
      <c r="BR2153" s="11"/>
      <c r="BS2153" s="11"/>
      <c r="BT2153" s="11"/>
      <c r="BU2153" s="11"/>
      <c r="BV2153" s="11"/>
      <c r="BW2153" s="11"/>
      <c r="BX2153" s="11"/>
      <c r="BY2153" s="11"/>
      <c r="BZ2153" s="11"/>
      <c r="CA2153" s="11"/>
      <c r="CB2153" s="11"/>
      <c r="CC2153" s="11"/>
      <c r="CD2153" s="29"/>
      <c r="CE2153" s="11"/>
      <c r="CF2153" s="11"/>
      <c r="CG2153" s="29"/>
      <c r="CH2153" s="11"/>
      <c r="CI2153" s="11"/>
      <c r="CJ2153" s="11"/>
    </row>
    <row r="2154" spans="1:88" x14ac:dyDescent="0.2">
      <c r="A2154" s="13"/>
      <c r="B2154" s="13"/>
      <c r="C2154" s="11"/>
      <c r="D2154" s="29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1"/>
      <c r="T2154" s="11"/>
      <c r="U2154" s="11"/>
      <c r="V2154" s="11"/>
      <c r="W2154" s="11"/>
      <c r="X2154" s="11"/>
      <c r="Y2154" s="11"/>
      <c r="Z2154" s="11"/>
      <c r="AA2154" s="11"/>
      <c r="AB2154" s="11"/>
      <c r="AC2154" s="11"/>
      <c r="AD2154" s="11"/>
      <c r="AE2154" s="11"/>
      <c r="AF2154" s="11"/>
      <c r="AG2154" s="11"/>
      <c r="AH2154" s="11"/>
      <c r="AI2154" s="11"/>
      <c r="AJ2154" s="11"/>
      <c r="AK2154" s="11"/>
      <c r="AL2154" s="11"/>
      <c r="AM2154" s="11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  <c r="AZ2154" s="11"/>
      <c r="BA2154" s="11"/>
      <c r="BB2154" s="11"/>
      <c r="BC2154" s="11"/>
      <c r="BD2154" s="11"/>
      <c r="BE2154" s="11"/>
      <c r="BF2154" s="11"/>
      <c r="BG2154" s="11"/>
      <c r="BH2154" s="11"/>
      <c r="BI2154" s="11"/>
      <c r="BJ2154" s="11"/>
      <c r="BK2154" s="11"/>
      <c r="BL2154" s="11"/>
      <c r="BM2154" s="11"/>
      <c r="BN2154" s="11"/>
      <c r="BO2154" s="11"/>
      <c r="BP2154" s="11"/>
      <c r="BQ2154" s="11"/>
      <c r="BR2154" s="11"/>
      <c r="BS2154" s="11"/>
      <c r="BT2154" s="11"/>
      <c r="BU2154" s="11"/>
      <c r="BV2154" s="11"/>
      <c r="BW2154" s="11"/>
      <c r="BX2154" s="11"/>
      <c r="BY2154" s="11"/>
      <c r="BZ2154" s="11"/>
      <c r="CA2154" s="11"/>
      <c r="CB2154" s="11"/>
      <c r="CC2154" s="11"/>
      <c r="CD2154" s="29"/>
      <c r="CE2154" s="11"/>
      <c r="CF2154" s="11"/>
      <c r="CG2154" s="29"/>
      <c r="CH2154" s="11"/>
      <c r="CI2154" s="11"/>
      <c r="CJ2154" s="11"/>
    </row>
    <row r="2155" spans="1:88" x14ac:dyDescent="0.2">
      <c r="A2155" s="13"/>
      <c r="B2155" s="13"/>
      <c r="C2155" s="11"/>
      <c r="D2155" s="29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1"/>
      <c r="T2155" s="11"/>
      <c r="U2155" s="11"/>
      <c r="V2155" s="11"/>
      <c r="W2155" s="11"/>
      <c r="X2155" s="11"/>
      <c r="Y2155" s="11"/>
      <c r="Z2155" s="11"/>
      <c r="AA2155" s="11"/>
      <c r="AB2155" s="11"/>
      <c r="AC2155" s="11"/>
      <c r="AD2155" s="11"/>
      <c r="AE2155" s="11"/>
      <c r="AF2155" s="11"/>
      <c r="AG2155" s="11"/>
      <c r="AH2155" s="11"/>
      <c r="AI2155" s="11"/>
      <c r="AJ2155" s="11"/>
      <c r="AK2155" s="11"/>
      <c r="AL2155" s="11"/>
      <c r="AM2155" s="11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  <c r="AZ2155" s="11"/>
      <c r="BA2155" s="11"/>
      <c r="BB2155" s="11"/>
      <c r="BC2155" s="11"/>
      <c r="BD2155" s="11"/>
      <c r="BE2155" s="11"/>
      <c r="BF2155" s="11"/>
      <c r="BG2155" s="11"/>
      <c r="BH2155" s="11"/>
      <c r="BI2155" s="11"/>
      <c r="BJ2155" s="11"/>
      <c r="BK2155" s="11"/>
      <c r="BL2155" s="11"/>
      <c r="BM2155" s="11"/>
      <c r="BN2155" s="11"/>
      <c r="BO2155" s="11"/>
      <c r="BP2155" s="11"/>
      <c r="BQ2155" s="11"/>
      <c r="BR2155" s="11"/>
      <c r="BS2155" s="11"/>
      <c r="BT2155" s="11"/>
      <c r="BU2155" s="11"/>
      <c r="BV2155" s="11"/>
      <c r="BW2155" s="11"/>
      <c r="BX2155" s="11"/>
      <c r="BY2155" s="11"/>
      <c r="BZ2155" s="11"/>
      <c r="CA2155" s="11"/>
      <c r="CB2155" s="11"/>
      <c r="CC2155" s="11"/>
      <c r="CD2155" s="29"/>
      <c r="CE2155" s="11"/>
      <c r="CF2155" s="11"/>
      <c r="CG2155" s="29"/>
      <c r="CH2155" s="11"/>
      <c r="CI2155" s="11"/>
      <c r="CJ2155" s="11"/>
    </row>
    <row r="2156" spans="1:88" x14ac:dyDescent="0.2">
      <c r="A2156" s="13"/>
      <c r="B2156" s="13"/>
      <c r="C2156" s="11"/>
      <c r="D2156" s="29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  <c r="T2156" s="11"/>
      <c r="U2156" s="11"/>
      <c r="V2156" s="11"/>
      <c r="W2156" s="11"/>
      <c r="X2156" s="11"/>
      <c r="Y2156" s="11"/>
      <c r="Z2156" s="11"/>
      <c r="AA2156" s="11"/>
      <c r="AB2156" s="11"/>
      <c r="AC2156" s="11"/>
      <c r="AD2156" s="11"/>
      <c r="AE2156" s="11"/>
      <c r="AF2156" s="11"/>
      <c r="AG2156" s="11"/>
      <c r="AH2156" s="11"/>
      <c r="AI2156" s="11"/>
      <c r="AJ2156" s="11"/>
      <c r="AK2156" s="11"/>
      <c r="AL2156" s="11"/>
      <c r="AM2156" s="11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  <c r="AZ2156" s="11"/>
      <c r="BA2156" s="11"/>
      <c r="BB2156" s="11"/>
      <c r="BC2156" s="11"/>
      <c r="BD2156" s="11"/>
      <c r="BE2156" s="11"/>
      <c r="BF2156" s="11"/>
      <c r="BG2156" s="11"/>
      <c r="BH2156" s="11"/>
      <c r="BI2156" s="11"/>
      <c r="BJ2156" s="11"/>
      <c r="BK2156" s="11"/>
      <c r="BL2156" s="11"/>
      <c r="BM2156" s="11"/>
      <c r="BN2156" s="11"/>
      <c r="BO2156" s="11"/>
      <c r="BP2156" s="11"/>
      <c r="BQ2156" s="11"/>
      <c r="BR2156" s="11"/>
      <c r="BS2156" s="11"/>
      <c r="BT2156" s="11"/>
      <c r="BU2156" s="11"/>
      <c r="BV2156" s="11"/>
      <c r="BW2156" s="11"/>
      <c r="BX2156" s="11"/>
      <c r="BY2156" s="11"/>
      <c r="BZ2156" s="11"/>
      <c r="CA2156" s="11"/>
      <c r="CB2156" s="11"/>
      <c r="CC2156" s="11"/>
      <c r="CD2156" s="29"/>
      <c r="CE2156" s="11"/>
      <c r="CF2156" s="11"/>
      <c r="CG2156" s="29"/>
      <c r="CH2156" s="11"/>
      <c r="CI2156" s="11"/>
      <c r="CJ2156" s="11"/>
    </row>
    <row r="2157" spans="1:88" x14ac:dyDescent="0.2">
      <c r="A2157" s="13"/>
      <c r="B2157" s="13"/>
      <c r="C2157" s="11"/>
      <c r="D2157" s="29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1"/>
      <c r="T2157" s="11"/>
      <c r="U2157" s="11"/>
      <c r="V2157" s="11"/>
      <c r="W2157" s="11"/>
      <c r="X2157" s="11"/>
      <c r="Y2157" s="11"/>
      <c r="Z2157" s="11"/>
      <c r="AA2157" s="11"/>
      <c r="AB2157" s="11"/>
      <c r="AC2157" s="11"/>
      <c r="AD2157" s="11"/>
      <c r="AE2157" s="11"/>
      <c r="AF2157" s="11"/>
      <c r="AG2157" s="11"/>
      <c r="AH2157" s="11"/>
      <c r="AI2157" s="11"/>
      <c r="AJ2157" s="11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  <c r="AZ2157" s="11"/>
      <c r="BA2157" s="11"/>
      <c r="BB2157" s="11"/>
      <c r="BC2157" s="11"/>
      <c r="BD2157" s="11"/>
      <c r="BE2157" s="11"/>
      <c r="BF2157" s="11"/>
      <c r="BG2157" s="11"/>
      <c r="BH2157" s="11"/>
      <c r="BI2157" s="11"/>
      <c r="BJ2157" s="11"/>
      <c r="BK2157" s="11"/>
      <c r="BL2157" s="11"/>
      <c r="BM2157" s="11"/>
      <c r="BN2157" s="11"/>
      <c r="BO2157" s="11"/>
      <c r="BP2157" s="11"/>
      <c r="BQ2157" s="11"/>
      <c r="BR2157" s="11"/>
      <c r="BS2157" s="11"/>
      <c r="BT2157" s="11"/>
      <c r="BU2157" s="11"/>
      <c r="BV2157" s="11"/>
      <c r="BW2157" s="11"/>
      <c r="BX2157" s="11"/>
      <c r="BY2157" s="11"/>
      <c r="BZ2157" s="11"/>
      <c r="CA2157" s="11"/>
      <c r="CB2157" s="11"/>
      <c r="CC2157" s="11"/>
      <c r="CD2157" s="29"/>
      <c r="CE2157" s="11"/>
      <c r="CF2157" s="11"/>
      <c r="CG2157" s="29"/>
      <c r="CH2157" s="11"/>
      <c r="CI2157" s="11"/>
      <c r="CJ2157" s="11"/>
    </row>
    <row r="2158" spans="1:88" x14ac:dyDescent="0.2">
      <c r="A2158" s="13"/>
      <c r="B2158" s="13"/>
      <c r="C2158" s="11"/>
      <c r="D2158" s="29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1"/>
      <c r="T2158" s="11"/>
      <c r="U2158" s="11"/>
      <c r="V2158" s="11"/>
      <c r="W2158" s="11"/>
      <c r="X2158" s="11"/>
      <c r="Y2158" s="11"/>
      <c r="Z2158" s="11"/>
      <c r="AA2158" s="11"/>
      <c r="AB2158" s="11"/>
      <c r="AC2158" s="11"/>
      <c r="AD2158" s="11"/>
      <c r="AE2158" s="11"/>
      <c r="AF2158" s="11"/>
      <c r="AG2158" s="11"/>
      <c r="AH2158" s="11"/>
      <c r="AI2158" s="11"/>
      <c r="AJ2158" s="11"/>
      <c r="AK2158" s="11"/>
      <c r="AL2158" s="11"/>
      <c r="AM2158" s="11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  <c r="AZ2158" s="11"/>
      <c r="BA2158" s="11"/>
      <c r="BB2158" s="11"/>
      <c r="BC2158" s="11"/>
      <c r="BD2158" s="11"/>
      <c r="BE2158" s="11"/>
      <c r="BF2158" s="11"/>
      <c r="BG2158" s="11"/>
      <c r="BH2158" s="11"/>
      <c r="BI2158" s="11"/>
      <c r="BJ2158" s="11"/>
      <c r="BK2158" s="11"/>
      <c r="BL2158" s="11"/>
      <c r="BM2158" s="11"/>
      <c r="BN2158" s="11"/>
      <c r="BO2158" s="11"/>
      <c r="BP2158" s="11"/>
      <c r="BQ2158" s="11"/>
      <c r="BR2158" s="11"/>
      <c r="BS2158" s="11"/>
      <c r="BT2158" s="11"/>
      <c r="BU2158" s="11"/>
      <c r="BV2158" s="11"/>
      <c r="BW2158" s="11"/>
      <c r="BX2158" s="11"/>
      <c r="BY2158" s="11"/>
      <c r="BZ2158" s="11"/>
      <c r="CA2158" s="11"/>
      <c r="CB2158" s="11"/>
      <c r="CC2158" s="11"/>
      <c r="CD2158" s="29"/>
      <c r="CE2158" s="11"/>
      <c r="CF2158" s="11"/>
      <c r="CG2158" s="29"/>
      <c r="CH2158" s="11"/>
      <c r="CI2158" s="11"/>
      <c r="CJ2158" s="11"/>
    </row>
    <row r="2159" spans="1:88" x14ac:dyDescent="0.2">
      <c r="A2159" s="13"/>
      <c r="B2159" s="13"/>
      <c r="C2159" s="11"/>
      <c r="D2159" s="29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1"/>
      <c r="T2159" s="11"/>
      <c r="U2159" s="11"/>
      <c r="V2159" s="11"/>
      <c r="W2159" s="11"/>
      <c r="X2159" s="11"/>
      <c r="Y2159" s="11"/>
      <c r="Z2159" s="11"/>
      <c r="AA2159" s="11"/>
      <c r="AB2159" s="11"/>
      <c r="AC2159" s="11"/>
      <c r="AD2159" s="11"/>
      <c r="AE2159" s="11"/>
      <c r="AF2159" s="11"/>
      <c r="AG2159" s="11"/>
      <c r="AH2159" s="11"/>
      <c r="AI2159" s="11"/>
      <c r="AJ2159" s="11"/>
      <c r="AK2159" s="11"/>
      <c r="AL2159" s="11"/>
      <c r="AM2159" s="11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  <c r="AZ2159" s="11"/>
      <c r="BA2159" s="11"/>
      <c r="BB2159" s="11"/>
      <c r="BC2159" s="11"/>
      <c r="BD2159" s="11"/>
      <c r="BE2159" s="11"/>
      <c r="BF2159" s="11"/>
      <c r="BG2159" s="11"/>
      <c r="BH2159" s="11"/>
      <c r="BI2159" s="11"/>
      <c r="BJ2159" s="11"/>
      <c r="BK2159" s="11"/>
      <c r="BL2159" s="11"/>
      <c r="BM2159" s="11"/>
      <c r="BN2159" s="11"/>
      <c r="BO2159" s="11"/>
      <c r="BP2159" s="11"/>
      <c r="BQ2159" s="11"/>
      <c r="BR2159" s="11"/>
      <c r="BS2159" s="11"/>
      <c r="BT2159" s="11"/>
      <c r="BU2159" s="11"/>
      <c r="BV2159" s="11"/>
      <c r="BW2159" s="11"/>
      <c r="BX2159" s="11"/>
      <c r="BY2159" s="11"/>
      <c r="BZ2159" s="11"/>
      <c r="CA2159" s="11"/>
      <c r="CB2159" s="11"/>
      <c r="CC2159" s="11"/>
      <c r="CD2159" s="29"/>
      <c r="CE2159" s="11"/>
      <c r="CF2159" s="11"/>
      <c r="CG2159" s="29"/>
      <c r="CH2159" s="11"/>
      <c r="CI2159" s="11"/>
      <c r="CJ2159" s="11"/>
    </row>
    <row r="2160" spans="1:88" x14ac:dyDescent="0.2">
      <c r="A2160" s="13"/>
      <c r="B2160" s="13"/>
      <c r="C2160" s="11"/>
      <c r="D2160" s="29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  <c r="Z2160" s="11"/>
      <c r="AA2160" s="11"/>
      <c r="AB2160" s="11"/>
      <c r="AC2160" s="11"/>
      <c r="AD2160" s="11"/>
      <c r="AE2160" s="11"/>
      <c r="AF2160" s="11"/>
      <c r="AG2160" s="11"/>
      <c r="AH2160" s="11"/>
      <c r="AI2160" s="11"/>
      <c r="AJ2160" s="11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  <c r="AZ2160" s="11"/>
      <c r="BA2160" s="11"/>
      <c r="BB2160" s="11"/>
      <c r="BC2160" s="11"/>
      <c r="BD2160" s="11"/>
      <c r="BE2160" s="11"/>
      <c r="BF2160" s="11"/>
      <c r="BG2160" s="11"/>
      <c r="BH2160" s="11"/>
      <c r="BI2160" s="11"/>
      <c r="BJ2160" s="11"/>
      <c r="BK2160" s="11"/>
      <c r="BL2160" s="11"/>
      <c r="BM2160" s="11"/>
      <c r="BN2160" s="11"/>
      <c r="BO2160" s="11"/>
      <c r="BP2160" s="11"/>
      <c r="BQ2160" s="11"/>
      <c r="BR2160" s="11"/>
      <c r="BS2160" s="11"/>
      <c r="BT2160" s="11"/>
      <c r="BU2160" s="11"/>
      <c r="BV2160" s="11"/>
      <c r="BW2160" s="11"/>
      <c r="BX2160" s="11"/>
      <c r="BY2160" s="11"/>
      <c r="BZ2160" s="11"/>
      <c r="CA2160" s="11"/>
      <c r="CB2160" s="11"/>
      <c r="CC2160" s="11"/>
      <c r="CD2160" s="29"/>
      <c r="CE2160" s="11"/>
      <c r="CF2160" s="11"/>
      <c r="CG2160" s="29"/>
      <c r="CH2160" s="11"/>
      <c r="CI2160" s="11"/>
      <c r="CJ2160" s="11"/>
    </row>
    <row r="2161" spans="1:88" x14ac:dyDescent="0.2">
      <c r="A2161" s="13"/>
      <c r="B2161" s="13"/>
      <c r="C2161" s="11"/>
      <c r="D2161" s="29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  <c r="Z2161" s="11"/>
      <c r="AA2161" s="11"/>
      <c r="AB2161" s="11"/>
      <c r="AC2161" s="11"/>
      <c r="AD2161" s="11"/>
      <c r="AE2161" s="11"/>
      <c r="AF2161" s="11"/>
      <c r="AG2161" s="11"/>
      <c r="AH2161" s="11"/>
      <c r="AI2161" s="11"/>
      <c r="AJ2161" s="11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  <c r="AZ2161" s="11"/>
      <c r="BA2161" s="11"/>
      <c r="BB2161" s="11"/>
      <c r="BC2161" s="11"/>
      <c r="BD2161" s="11"/>
      <c r="BE2161" s="11"/>
      <c r="BF2161" s="11"/>
      <c r="BG2161" s="11"/>
      <c r="BH2161" s="11"/>
      <c r="BI2161" s="11"/>
      <c r="BJ2161" s="11"/>
      <c r="BK2161" s="11"/>
      <c r="BL2161" s="11"/>
      <c r="BM2161" s="11"/>
      <c r="BN2161" s="11"/>
      <c r="BO2161" s="11"/>
      <c r="BP2161" s="11"/>
      <c r="BQ2161" s="11"/>
      <c r="BR2161" s="11"/>
      <c r="BS2161" s="11"/>
      <c r="BT2161" s="11"/>
      <c r="BU2161" s="11"/>
      <c r="BV2161" s="11"/>
      <c r="BW2161" s="11"/>
      <c r="BX2161" s="11"/>
      <c r="BY2161" s="11"/>
      <c r="BZ2161" s="11"/>
      <c r="CA2161" s="11"/>
      <c r="CB2161" s="11"/>
      <c r="CC2161" s="11"/>
      <c r="CD2161" s="29"/>
      <c r="CE2161" s="11"/>
      <c r="CF2161" s="11"/>
      <c r="CG2161" s="29"/>
      <c r="CH2161" s="11"/>
      <c r="CI2161" s="11"/>
      <c r="CJ2161" s="11"/>
    </row>
    <row r="2162" spans="1:88" x14ac:dyDescent="0.2">
      <c r="A2162" s="13"/>
      <c r="B2162" s="13"/>
      <c r="C2162" s="11"/>
      <c r="D2162" s="29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1"/>
      <c r="T2162" s="11"/>
      <c r="U2162" s="11"/>
      <c r="V2162" s="11"/>
      <c r="W2162" s="11"/>
      <c r="X2162" s="11"/>
      <c r="Y2162" s="11"/>
      <c r="Z2162" s="11"/>
      <c r="AA2162" s="11"/>
      <c r="AB2162" s="11"/>
      <c r="AC2162" s="11"/>
      <c r="AD2162" s="11"/>
      <c r="AE2162" s="11"/>
      <c r="AF2162" s="11"/>
      <c r="AG2162" s="11"/>
      <c r="AH2162" s="11"/>
      <c r="AI2162" s="11"/>
      <c r="AJ2162" s="11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  <c r="AZ2162" s="11"/>
      <c r="BA2162" s="11"/>
      <c r="BB2162" s="11"/>
      <c r="BC2162" s="11"/>
      <c r="BD2162" s="11"/>
      <c r="BE2162" s="11"/>
      <c r="BF2162" s="11"/>
      <c r="BG2162" s="11"/>
      <c r="BH2162" s="11"/>
      <c r="BI2162" s="11"/>
      <c r="BJ2162" s="11"/>
      <c r="BK2162" s="11"/>
      <c r="BL2162" s="11"/>
      <c r="BM2162" s="11"/>
      <c r="BN2162" s="11"/>
      <c r="BO2162" s="11"/>
      <c r="BP2162" s="11"/>
      <c r="BQ2162" s="11"/>
      <c r="BR2162" s="11"/>
      <c r="BS2162" s="11"/>
      <c r="BT2162" s="11"/>
      <c r="BU2162" s="11"/>
      <c r="BV2162" s="11"/>
      <c r="BW2162" s="11"/>
      <c r="BX2162" s="11"/>
      <c r="BY2162" s="11"/>
      <c r="BZ2162" s="11"/>
      <c r="CA2162" s="11"/>
      <c r="CB2162" s="11"/>
      <c r="CC2162" s="11"/>
      <c r="CD2162" s="29"/>
      <c r="CE2162" s="11"/>
      <c r="CF2162" s="11"/>
      <c r="CG2162" s="29"/>
      <c r="CH2162" s="11"/>
      <c r="CI2162" s="11"/>
      <c r="CJ2162" s="11"/>
    </row>
    <row r="2163" spans="1:88" x14ac:dyDescent="0.2">
      <c r="A2163" s="13"/>
      <c r="B2163" s="13"/>
      <c r="C2163" s="11"/>
      <c r="D2163" s="29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  <c r="Z2163" s="11"/>
      <c r="AA2163" s="11"/>
      <c r="AB2163" s="11"/>
      <c r="AC2163" s="11"/>
      <c r="AD2163" s="11"/>
      <c r="AE2163" s="11"/>
      <c r="AF2163" s="11"/>
      <c r="AG2163" s="11"/>
      <c r="AH2163" s="11"/>
      <c r="AI2163" s="11"/>
      <c r="AJ2163" s="11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  <c r="AZ2163" s="11"/>
      <c r="BA2163" s="11"/>
      <c r="BB2163" s="11"/>
      <c r="BC2163" s="11"/>
      <c r="BD2163" s="11"/>
      <c r="BE2163" s="11"/>
      <c r="BF2163" s="11"/>
      <c r="BG2163" s="11"/>
      <c r="BH2163" s="11"/>
      <c r="BI2163" s="11"/>
      <c r="BJ2163" s="11"/>
      <c r="BK2163" s="11"/>
      <c r="BL2163" s="11"/>
      <c r="BM2163" s="11"/>
      <c r="BN2163" s="11"/>
      <c r="BO2163" s="11"/>
      <c r="BP2163" s="11"/>
      <c r="BQ2163" s="11"/>
      <c r="BR2163" s="11"/>
      <c r="BS2163" s="11"/>
      <c r="BT2163" s="11"/>
      <c r="BU2163" s="11"/>
      <c r="BV2163" s="11"/>
      <c r="BW2163" s="11"/>
      <c r="BX2163" s="11"/>
      <c r="BY2163" s="11"/>
      <c r="BZ2163" s="11"/>
      <c r="CA2163" s="11"/>
      <c r="CB2163" s="11"/>
      <c r="CC2163" s="11"/>
      <c r="CD2163" s="29"/>
      <c r="CE2163" s="11"/>
      <c r="CF2163" s="11"/>
      <c r="CG2163" s="29"/>
      <c r="CH2163" s="11"/>
      <c r="CI2163" s="11"/>
      <c r="CJ2163" s="11"/>
    </row>
    <row r="2164" spans="1:88" x14ac:dyDescent="0.2">
      <c r="A2164" s="13"/>
      <c r="B2164" s="13"/>
      <c r="C2164" s="11"/>
      <c r="D2164" s="29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1"/>
      <c r="T2164" s="11"/>
      <c r="U2164" s="11"/>
      <c r="V2164" s="11"/>
      <c r="W2164" s="11"/>
      <c r="X2164" s="11"/>
      <c r="Y2164" s="11"/>
      <c r="Z2164" s="11"/>
      <c r="AA2164" s="11"/>
      <c r="AB2164" s="11"/>
      <c r="AC2164" s="11"/>
      <c r="AD2164" s="11"/>
      <c r="AE2164" s="11"/>
      <c r="AF2164" s="11"/>
      <c r="AG2164" s="11"/>
      <c r="AH2164" s="11"/>
      <c r="AI2164" s="11"/>
      <c r="AJ2164" s="11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  <c r="AZ2164" s="11"/>
      <c r="BA2164" s="11"/>
      <c r="BB2164" s="11"/>
      <c r="BC2164" s="11"/>
      <c r="BD2164" s="11"/>
      <c r="BE2164" s="11"/>
      <c r="BF2164" s="11"/>
      <c r="BG2164" s="11"/>
      <c r="BH2164" s="11"/>
      <c r="BI2164" s="11"/>
      <c r="BJ2164" s="11"/>
      <c r="BK2164" s="11"/>
      <c r="BL2164" s="11"/>
      <c r="BM2164" s="11"/>
      <c r="BN2164" s="11"/>
      <c r="BO2164" s="11"/>
      <c r="BP2164" s="11"/>
      <c r="BQ2164" s="11"/>
      <c r="BR2164" s="11"/>
      <c r="BS2164" s="11"/>
      <c r="BT2164" s="11"/>
      <c r="BU2164" s="11"/>
      <c r="BV2164" s="11"/>
      <c r="BW2164" s="11"/>
      <c r="BX2164" s="11"/>
      <c r="BY2164" s="11"/>
      <c r="BZ2164" s="11"/>
      <c r="CA2164" s="11"/>
      <c r="CB2164" s="11"/>
      <c r="CC2164" s="11"/>
      <c r="CD2164" s="29"/>
      <c r="CE2164" s="11"/>
      <c r="CF2164" s="11"/>
      <c r="CG2164" s="29"/>
      <c r="CH2164" s="11"/>
      <c r="CI2164" s="11"/>
      <c r="CJ2164" s="11"/>
    </row>
    <row r="2165" spans="1:88" x14ac:dyDescent="0.2">
      <c r="A2165" s="13"/>
      <c r="B2165" s="13"/>
      <c r="C2165" s="11"/>
      <c r="D2165" s="29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1"/>
      <c r="V2165" s="11"/>
      <c r="W2165" s="11"/>
      <c r="X2165" s="11"/>
      <c r="Y2165" s="11"/>
      <c r="Z2165" s="11"/>
      <c r="AA2165" s="11"/>
      <c r="AB2165" s="11"/>
      <c r="AC2165" s="11"/>
      <c r="AD2165" s="11"/>
      <c r="AE2165" s="11"/>
      <c r="AF2165" s="11"/>
      <c r="AG2165" s="11"/>
      <c r="AH2165" s="11"/>
      <c r="AI2165" s="11"/>
      <c r="AJ2165" s="11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  <c r="AZ2165" s="11"/>
      <c r="BA2165" s="11"/>
      <c r="BB2165" s="11"/>
      <c r="BC2165" s="11"/>
      <c r="BD2165" s="11"/>
      <c r="BE2165" s="11"/>
      <c r="BF2165" s="11"/>
      <c r="BG2165" s="11"/>
      <c r="BH2165" s="11"/>
      <c r="BI2165" s="11"/>
      <c r="BJ2165" s="11"/>
      <c r="BK2165" s="11"/>
      <c r="BL2165" s="11"/>
      <c r="BM2165" s="11"/>
      <c r="BN2165" s="11"/>
      <c r="BO2165" s="11"/>
      <c r="BP2165" s="11"/>
      <c r="BQ2165" s="11"/>
      <c r="BR2165" s="11"/>
      <c r="BS2165" s="11"/>
      <c r="BT2165" s="11"/>
      <c r="BU2165" s="11"/>
      <c r="BV2165" s="11"/>
      <c r="BW2165" s="11"/>
      <c r="BX2165" s="11"/>
      <c r="BY2165" s="11"/>
      <c r="BZ2165" s="11"/>
      <c r="CA2165" s="11"/>
      <c r="CB2165" s="11"/>
      <c r="CC2165" s="11"/>
      <c r="CD2165" s="29"/>
      <c r="CE2165" s="11"/>
      <c r="CF2165" s="11"/>
      <c r="CG2165" s="29"/>
      <c r="CH2165" s="11"/>
      <c r="CI2165" s="11"/>
      <c r="CJ2165" s="11"/>
    </row>
    <row r="2166" spans="1:88" x14ac:dyDescent="0.2">
      <c r="A2166" s="13"/>
      <c r="B2166" s="13"/>
      <c r="C2166" s="11"/>
      <c r="D2166" s="29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  <c r="Z2166" s="11"/>
      <c r="AA2166" s="11"/>
      <c r="AB2166" s="11"/>
      <c r="AC2166" s="11"/>
      <c r="AD2166" s="11"/>
      <c r="AE2166" s="11"/>
      <c r="AF2166" s="11"/>
      <c r="AG2166" s="11"/>
      <c r="AH2166" s="11"/>
      <c r="AI2166" s="11"/>
      <c r="AJ2166" s="11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  <c r="AZ2166" s="11"/>
      <c r="BA2166" s="11"/>
      <c r="BB2166" s="11"/>
      <c r="BC2166" s="11"/>
      <c r="BD2166" s="11"/>
      <c r="BE2166" s="11"/>
      <c r="BF2166" s="11"/>
      <c r="BG2166" s="11"/>
      <c r="BH2166" s="11"/>
      <c r="BI2166" s="11"/>
      <c r="BJ2166" s="11"/>
      <c r="BK2166" s="11"/>
      <c r="BL2166" s="11"/>
      <c r="BM2166" s="11"/>
      <c r="BN2166" s="11"/>
      <c r="BO2166" s="11"/>
      <c r="BP2166" s="11"/>
      <c r="BQ2166" s="11"/>
      <c r="BR2166" s="11"/>
      <c r="BS2166" s="11"/>
      <c r="BT2166" s="11"/>
      <c r="BU2166" s="11"/>
      <c r="BV2166" s="11"/>
      <c r="BW2166" s="11"/>
      <c r="BX2166" s="11"/>
      <c r="BY2166" s="11"/>
      <c r="BZ2166" s="11"/>
      <c r="CA2166" s="11"/>
      <c r="CB2166" s="11"/>
      <c r="CC2166" s="11"/>
      <c r="CD2166" s="29"/>
      <c r="CE2166" s="11"/>
      <c r="CF2166" s="11"/>
      <c r="CG2166" s="29"/>
      <c r="CH2166" s="11"/>
      <c r="CI2166" s="11"/>
      <c r="CJ2166" s="11"/>
    </row>
    <row r="2167" spans="1:88" x14ac:dyDescent="0.2">
      <c r="A2167" s="13"/>
      <c r="B2167" s="13"/>
      <c r="C2167" s="11"/>
      <c r="D2167" s="29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1"/>
      <c r="T2167" s="11"/>
      <c r="U2167" s="11"/>
      <c r="V2167" s="11"/>
      <c r="W2167" s="11"/>
      <c r="X2167" s="11"/>
      <c r="Y2167" s="11"/>
      <c r="Z2167" s="11"/>
      <c r="AA2167" s="11"/>
      <c r="AB2167" s="11"/>
      <c r="AC2167" s="11"/>
      <c r="AD2167" s="11"/>
      <c r="AE2167" s="11"/>
      <c r="AF2167" s="11"/>
      <c r="AG2167" s="11"/>
      <c r="AH2167" s="11"/>
      <c r="AI2167" s="11"/>
      <c r="AJ2167" s="11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  <c r="AZ2167" s="11"/>
      <c r="BA2167" s="11"/>
      <c r="BB2167" s="11"/>
      <c r="BC2167" s="11"/>
      <c r="BD2167" s="11"/>
      <c r="BE2167" s="11"/>
      <c r="BF2167" s="11"/>
      <c r="BG2167" s="11"/>
      <c r="BH2167" s="11"/>
      <c r="BI2167" s="11"/>
      <c r="BJ2167" s="11"/>
      <c r="BK2167" s="11"/>
      <c r="BL2167" s="11"/>
      <c r="BM2167" s="11"/>
      <c r="BN2167" s="11"/>
      <c r="BO2167" s="11"/>
      <c r="BP2167" s="11"/>
      <c r="BQ2167" s="11"/>
      <c r="BR2167" s="11"/>
      <c r="BS2167" s="11"/>
      <c r="BT2167" s="11"/>
      <c r="BU2167" s="11"/>
      <c r="BV2167" s="11"/>
      <c r="BW2167" s="11"/>
      <c r="BX2167" s="11"/>
      <c r="BY2167" s="11"/>
      <c r="BZ2167" s="11"/>
      <c r="CA2167" s="11"/>
      <c r="CB2167" s="11"/>
      <c r="CC2167" s="11"/>
      <c r="CD2167" s="29"/>
      <c r="CE2167" s="11"/>
      <c r="CF2167" s="11"/>
      <c r="CG2167" s="29"/>
      <c r="CH2167" s="11"/>
      <c r="CI2167" s="11"/>
      <c r="CJ2167" s="11"/>
    </row>
    <row r="2168" spans="1:88" x14ac:dyDescent="0.2">
      <c r="A2168" s="13"/>
      <c r="B2168" s="13"/>
      <c r="C2168" s="11"/>
      <c r="D2168" s="29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1"/>
      <c r="T2168" s="11"/>
      <c r="U2168" s="11"/>
      <c r="V2168" s="11"/>
      <c r="W2168" s="11"/>
      <c r="X2168" s="11"/>
      <c r="Y2168" s="11"/>
      <c r="Z2168" s="11"/>
      <c r="AA2168" s="11"/>
      <c r="AB2168" s="11"/>
      <c r="AC2168" s="11"/>
      <c r="AD2168" s="11"/>
      <c r="AE2168" s="11"/>
      <c r="AF2168" s="11"/>
      <c r="AG2168" s="11"/>
      <c r="AH2168" s="11"/>
      <c r="AI2168" s="11"/>
      <c r="AJ2168" s="11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  <c r="AZ2168" s="11"/>
      <c r="BA2168" s="11"/>
      <c r="BB2168" s="11"/>
      <c r="BC2168" s="11"/>
      <c r="BD2168" s="11"/>
      <c r="BE2168" s="11"/>
      <c r="BF2168" s="11"/>
      <c r="BG2168" s="11"/>
      <c r="BH2168" s="11"/>
      <c r="BI2168" s="11"/>
      <c r="BJ2168" s="11"/>
      <c r="BK2168" s="11"/>
      <c r="BL2168" s="11"/>
      <c r="BM2168" s="11"/>
      <c r="BN2168" s="11"/>
      <c r="BO2168" s="11"/>
      <c r="BP2168" s="11"/>
      <c r="BQ2168" s="11"/>
      <c r="BR2168" s="11"/>
      <c r="BS2168" s="11"/>
      <c r="BT2168" s="11"/>
      <c r="BU2168" s="11"/>
      <c r="BV2168" s="11"/>
      <c r="BW2168" s="11"/>
      <c r="BX2168" s="11"/>
      <c r="BY2168" s="11"/>
      <c r="BZ2168" s="11"/>
      <c r="CA2168" s="11"/>
      <c r="CB2168" s="11"/>
      <c r="CC2168" s="11"/>
      <c r="CD2168" s="29"/>
      <c r="CE2168" s="11"/>
      <c r="CF2168" s="11"/>
      <c r="CG2168" s="29"/>
      <c r="CH2168" s="11"/>
      <c r="CI2168" s="11"/>
      <c r="CJ2168" s="11"/>
    </row>
    <row r="2169" spans="1:88" x14ac:dyDescent="0.2">
      <c r="A2169" s="13"/>
      <c r="B2169" s="13"/>
      <c r="C2169" s="11"/>
      <c r="D2169" s="29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  <c r="Z2169" s="11"/>
      <c r="AA2169" s="11"/>
      <c r="AB2169" s="11"/>
      <c r="AC2169" s="11"/>
      <c r="AD2169" s="11"/>
      <c r="AE2169" s="11"/>
      <c r="AF2169" s="11"/>
      <c r="AG2169" s="11"/>
      <c r="AH2169" s="11"/>
      <c r="AI2169" s="11"/>
      <c r="AJ2169" s="11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  <c r="AZ2169" s="11"/>
      <c r="BA2169" s="11"/>
      <c r="BB2169" s="11"/>
      <c r="BC2169" s="11"/>
      <c r="BD2169" s="11"/>
      <c r="BE2169" s="11"/>
      <c r="BF2169" s="11"/>
      <c r="BG2169" s="11"/>
      <c r="BH2169" s="11"/>
      <c r="BI2169" s="11"/>
      <c r="BJ2169" s="11"/>
      <c r="BK2169" s="11"/>
      <c r="BL2169" s="11"/>
      <c r="BM2169" s="11"/>
      <c r="BN2169" s="11"/>
      <c r="BO2169" s="11"/>
      <c r="BP2169" s="11"/>
      <c r="BQ2169" s="11"/>
      <c r="BR2169" s="11"/>
      <c r="BS2169" s="11"/>
      <c r="BT2169" s="11"/>
      <c r="BU2169" s="11"/>
      <c r="BV2169" s="11"/>
      <c r="BW2169" s="11"/>
      <c r="BX2169" s="11"/>
      <c r="BY2169" s="11"/>
      <c r="BZ2169" s="11"/>
      <c r="CA2169" s="11"/>
      <c r="CB2169" s="11"/>
      <c r="CC2169" s="11"/>
      <c r="CD2169" s="29"/>
      <c r="CE2169" s="11"/>
      <c r="CF2169" s="11"/>
      <c r="CG2169" s="29"/>
      <c r="CH2169" s="11"/>
      <c r="CI2169" s="11"/>
      <c r="CJ2169" s="11"/>
    </row>
    <row r="2170" spans="1:88" x14ac:dyDescent="0.2">
      <c r="A2170" s="13"/>
      <c r="B2170" s="13"/>
      <c r="C2170" s="11"/>
      <c r="D2170" s="29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1"/>
      <c r="T2170" s="11"/>
      <c r="U2170" s="11"/>
      <c r="V2170" s="11"/>
      <c r="W2170" s="11"/>
      <c r="X2170" s="11"/>
      <c r="Y2170" s="11"/>
      <c r="Z2170" s="11"/>
      <c r="AA2170" s="11"/>
      <c r="AB2170" s="11"/>
      <c r="AC2170" s="11"/>
      <c r="AD2170" s="11"/>
      <c r="AE2170" s="11"/>
      <c r="AF2170" s="11"/>
      <c r="AG2170" s="11"/>
      <c r="AH2170" s="11"/>
      <c r="AI2170" s="11"/>
      <c r="AJ2170" s="11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  <c r="AZ2170" s="11"/>
      <c r="BA2170" s="11"/>
      <c r="BB2170" s="11"/>
      <c r="BC2170" s="11"/>
      <c r="BD2170" s="11"/>
      <c r="BE2170" s="11"/>
      <c r="BF2170" s="11"/>
      <c r="BG2170" s="11"/>
      <c r="BH2170" s="11"/>
      <c r="BI2170" s="11"/>
      <c r="BJ2170" s="11"/>
      <c r="BK2170" s="11"/>
      <c r="BL2170" s="11"/>
      <c r="BM2170" s="11"/>
      <c r="BN2170" s="11"/>
      <c r="BO2170" s="11"/>
      <c r="BP2170" s="11"/>
      <c r="BQ2170" s="11"/>
      <c r="BR2170" s="11"/>
      <c r="BS2170" s="11"/>
      <c r="BT2170" s="11"/>
      <c r="BU2170" s="11"/>
      <c r="BV2170" s="11"/>
      <c r="BW2170" s="11"/>
      <c r="BX2170" s="11"/>
      <c r="BY2170" s="11"/>
      <c r="BZ2170" s="11"/>
      <c r="CA2170" s="11"/>
      <c r="CB2170" s="11"/>
      <c r="CC2170" s="11"/>
      <c r="CD2170" s="29"/>
      <c r="CE2170" s="11"/>
      <c r="CF2170" s="11"/>
      <c r="CG2170" s="29"/>
      <c r="CH2170" s="11"/>
      <c r="CI2170" s="11"/>
      <c r="CJ2170" s="11"/>
    </row>
    <row r="2171" spans="1:88" x14ac:dyDescent="0.2">
      <c r="A2171" s="13"/>
      <c r="B2171" s="13"/>
      <c r="C2171" s="11"/>
      <c r="D2171" s="29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1"/>
      <c r="T2171" s="11"/>
      <c r="U2171" s="11"/>
      <c r="V2171" s="11"/>
      <c r="W2171" s="11"/>
      <c r="X2171" s="11"/>
      <c r="Y2171" s="11"/>
      <c r="Z2171" s="11"/>
      <c r="AA2171" s="11"/>
      <c r="AB2171" s="11"/>
      <c r="AC2171" s="11"/>
      <c r="AD2171" s="11"/>
      <c r="AE2171" s="11"/>
      <c r="AF2171" s="11"/>
      <c r="AG2171" s="11"/>
      <c r="AH2171" s="11"/>
      <c r="AI2171" s="11"/>
      <c r="AJ2171" s="11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  <c r="AZ2171" s="11"/>
      <c r="BA2171" s="11"/>
      <c r="BB2171" s="11"/>
      <c r="BC2171" s="11"/>
      <c r="BD2171" s="11"/>
      <c r="BE2171" s="11"/>
      <c r="BF2171" s="11"/>
      <c r="BG2171" s="11"/>
      <c r="BH2171" s="11"/>
      <c r="BI2171" s="11"/>
      <c r="BJ2171" s="11"/>
      <c r="BK2171" s="11"/>
      <c r="BL2171" s="11"/>
      <c r="BM2171" s="11"/>
      <c r="BN2171" s="11"/>
      <c r="BO2171" s="11"/>
      <c r="BP2171" s="11"/>
      <c r="BQ2171" s="11"/>
      <c r="BR2171" s="11"/>
      <c r="BS2171" s="11"/>
      <c r="BT2171" s="11"/>
      <c r="BU2171" s="11"/>
      <c r="BV2171" s="11"/>
      <c r="BW2171" s="11"/>
      <c r="BX2171" s="11"/>
      <c r="BY2171" s="11"/>
      <c r="BZ2171" s="11"/>
      <c r="CA2171" s="11"/>
      <c r="CB2171" s="11"/>
      <c r="CC2171" s="11"/>
      <c r="CD2171" s="29"/>
      <c r="CE2171" s="11"/>
      <c r="CF2171" s="11"/>
      <c r="CG2171" s="29"/>
      <c r="CH2171" s="11"/>
      <c r="CI2171" s="11"/>
      <c r="CJ2171" s="11"/>
    </row>
    <row r="2172" spans="1:88" x14ac:dyDescent="0.2">
      <c r="A2172" s="13"/>
      <c r="B2172" s="13"/>
      <c r="C2172" s="11"/>
      <c r="D2172" s="29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  <c r="Z2172" s="11"/>
      <c r="AA2172" s="11"/>
      <c r="AB2172" s="11"/>
      <c r="AC2172" s="11"/>
      <c r="AD2172" s="11"/>
      <c r="AE2172" s="11"/>
      <c r="AF2172" s="11"/>
      <c r="AG2172" s="11"/>
      <c r="AH2172" s="11"/>
      <c r="AI2172" s="11"/>
      <c r="AJ2172" s="11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  <c r="AZ2172" s="11"/>
      <c r="BA2172" s="11"/>
      <c r="BB2172" s="11"/>
      <c r="BC2172" s="11"/>
      <c r="BD2172" s="11"/>
      <c r="BE2172" s="11"/>
      <c r="BF2172" s="11"/>
      <c r="BG2172" s="11"/>
      <c r="BH2172" s="11"/>
      <c r="BI2172" s="11"/>
      <c r="BJ2172" s="11"/>
      <c r="BK2172" s="11"/>
      <c r="BL2172" s="11"/>
      <c r="BM2172" s="11"/>
      <c r="BN2172" s="11"/>
      <c r="BO2172" s="11"/>
      <c r="BP2172" s="11"/>
      <c r="BQ2172" s="11"/>
      <c r="BR2172" s="11"/>
      <c r="BS2172" s="11"/>
      <c r="BT2172" s="11"/>
      <c r="BU2172" s="11"/>
      <c r="BV2172" s="11"/>
      <c r="BW2172" s="11"/>
      <c r="BX2172" s="11"/>
      <c r="BY2172" s="11"/>
      <c r="BZ2172" s="11"/>
      <c r="CA2172" s="11"/>
      <c r="CB2172" s="11"/>
      <c r="CC2172" s="11"/>
      <c r="CD2172" s="29"/>
      <c r="CE2172" s="11"/>
      <c r="CF2172" s="11"/>
      <c r="CG2172" s="29"/>
      <c r="CH2172" s="11"/>
      <c r="CI2172" s="11"/>
      <c r="CJ2172" s="11"/>
    </row>
    <row r="2173" spans="1:88" x14ac:dyDescent="0.2">
      <c r="A2173" s="13"/>
      <c r="B2173" s="13"/>
      <c r="C2173" s="11"/>
      <c r="D2173" s="29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1"/>
      <c r="T2173" s="11"/>
      <c r="U2173" s="11"/>
      <c r="V2173" s="11"/>
      <c r="W2173" s="11"/>
      <c r="X2173" s="11"/>
      <c r="Y2173" s="11"/>
      <c r="Z2173" s="11"/>
      <c r="AA2173" s="11"/>
      <c r="AB2173" s="11"/>
      <c r="AC2173" s="11"/>
      <c r="AD2173" s="11"/>
      <c r="AE2173" s="11"/>
      <c r="AF2173" s="11"/>
      <c r="AG2173" s="11"/>
      <c r="AH2173" s="11"/>
      <c r="AI2173" s="11"/>
      <c r="AJ2173" s="11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  <c r="AZ2173" s="11"/>
      <c r="BA2173" s="11"/>
      <c r="BB2173" s="11"/>
      <c r="BC2173" s="11"/>
      <c r="BD2173" s="11"/>
      <c r="BE2173" s="11"/>
      <c r="BF2173" s="11"/>
      <c r="BG2173" s="11"/>
      <c r="BH2173" s="11"/>
      <c r="BI2173" s="11"/>
      <c r="BJ2173" s="11"/>
      <c r="BK2173" s="11"/>
      <c r="BL2173" s="11"/>
      <c r="BM2173" s="11"/>
      <c r="BN2173" s="11"/>
      <c r="BO2173" s="11"/>
      <c r="BP2173" s="11"/>
      <c r="BQ2173" s="11"/>
      <c r="BR2173" s="11"/>
      <c r="BS2173" s="11"/>
      <c r="BT2173" s="11"/>
      <c r="BU2173" s="11"/>
      <c r="BV2173" s="11"/>
      <c r="BW2173" s="11"/>
      <c r="BX2173" s="11"/>
      <c r="BY2173" s="11"/>
      <c r="BZ2173" s="11"/>
      <c r="CA2173" s="11"/>
      <c r="CB2173" s="11"/>
      <c r="CC2173" s="11"/>
      <c r="CD2173" s="29"/>
      <c r="CE2173" s="11"/>
      <c r="CF2173" s="11"/>
      <c r="CG2173" s="29"/>
      <c r="CH2173" s="11"/>
      <c r="CI2173" s="11"/>
      <c r="CJ2173" s="11"/>
    </row>
    <row r="2174" spans="1:88" x14ac:dyDescent="0.2">
      <c r="A2174" s="13"/>
      <c r="B2174" s="13"/>
      <c r="C2174" s="11"/>
      <c r="D2174" s="29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S2174" s="11"/>
      <c r="T2174" s="11"/>
      <c r="U2174" s="11"/>
      <c r="V2174" s="11"/>
      <c r="W2174" s="11"/>
      <c r="X2174" s="11"/>
      <c r="Y2174" s="11"/>
      <c r="Z2174" s="11"/>
      <c r="AA2174" s="11"/>
      <c r="AB2174" s="11"/>
      <c r="AC2174" s="11"/>
      <c r="AD2174" s="11"/>
      <c r="AE2174" s="11"/>
      <c r="AF2174" s="11"/>
      <c r="AG2174" s="11"/>
      <c r="AH2174" s="11"/>
      <c r="AI2174" s="11"/>
      <c r="AJ2174" s="11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  <c r="AZ2174" s="11"/>
      <c r="BA2174" s="11"/>
      <c r="BB2174" s="11"/>
      <c r="BC2174" s="11"/>
      <c r="BD2174" s="11"/>
      <c r="BE2174" s="11"/>
      <c r="BF2174" s="11"/>
      <c r="BG2174" s="11"/>
      <c r="BH2174" s="11"/>
      <c r="BI2174" s="11"/>
      <c r="BJ2174" s="11"/>
      <c r="BK2174" s="11"/>
      <c r="BL2174" s="11"/>
      <c r="BM2174" s="11"/>
      <c r="BN2174" s="11"/>
      <c r="BO2174" s="11"/>
      <c r="BP2174" s="11"/>
      <c r="BQ2174" s="11"/>
      <c r="BR2174" s="11"/>
      <c r="BS2174" s="11"/>
      <c r="BT2174" s="11"/>
      <c r="BU2174" s="11"/>
      <c r="BV2174" s="11"/>
      <c r="BW2174" s="11"/>
      <c r="BX2174" s="11"/>
      <c r="BY2174" s="11"/>
      <c r="BZ2174" s="11"/>
      <c r="CA2174" s="11"/>
      <c r="CB2174" s="11"/>
      <c r="CC2174" s="11"/>
      <c r="CD2174" s="29"/>
      <c r="CE2174" s="11"/>
      <c r="CF2174" s="11"/>
      <c r="CG2174" s="29"/>
      <c r="CH2174" s="11"/>
      <c r="CI2174" s="11"/>
      <c r="CJ2174" s="11"/>
    </row>
    <row r="2175" spans="1:88" x14ac:dyDescent="0.2">
      <c r="A2175" s="13"/>
      <c r="B2175" s="13"/>
      <c r="C2175" s="11"/>
      <c r="D2175" s="29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  <c r="Z2175" s="11"/>
      <c r="AA2175" s="11"/>
      <c r="AB2175" s="11"/>
      <c r="AC2175" s="11"/>
      <c r="AD2175" s="11"/>
      <c r="AE2175" s="11"/>
      <c r="AF2175" s="11"/>
      <c r="AG2175" s="11"/>
      <c r="AH2175" s="11"/>
      <c r="AI2175" s="11"/>
      <c r="AJ2175" s="11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  <c r="AZ2175" s="11"/>
      <c r="BA2175" s="11"/>
      <c r="BB2175" s="11"/>
      <c r="BC2175" s="11"/>
      <c r="BD2175" s="11"/>
      <c r="BE2175" s="11"/>
      <c r="BF2175" s="11"/>
      <c r="BG2175" s="11"/>
      <c r="BH2175" s="11"/>
      <c r="BI2175" s="11"/>
      <c r="BJ2175" s="11"/>
      <c r="BK2175" s="11"/>
      <c r="BL2175" s="11"/>
      <c r="BM2175" s="11"/>
      <c r="BN2175" s="11"/>
      <c r="BO2175" s="11"/>
      <c r="BP2175" s="11"/>
      <c r="BQ2175" s="11"/>
      <c r="BR2175" s="11"/>
      <c r="BS2175" s="11"/>
      <c r="BT2175" s="11"/>
      <c r="BU2175" s="11"/>
      <c r="BV2175" s="11"/>
      <c r="BW2175" s="11"/>
      <c r="BX2175" s="11"/>
      <c r="BY2175" s="11"/>
      <c r="BZ2175" s="11"/>
      <c r="CA2175" s="11"/>
      <c r="CB2175" s="11"/>
      <c r="CC2175" s="11"/>
      <c r="CD2175" s="29"/>
      <c r="CE2175" s="11"/>
      <c r="CF2175" s="11"/>
      <c r="CG2175" s="29"/>
      <c r="CH2175" s="11"/>
      <c r="CI2175" s="11"/>
      <c r="CJ2175" s="11"/>
    </row>
    <row r="2176" spans="1:88" x14ac:dyDescent="0.2">
      <c r="A2176" s="13"/>
      <c r="B2176" s="13"/>
      <c r="C2176" s="11"/>
      <c r="D2176" s="29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1"/>
      <c r="V2176" s="11"/>
      <c r="W2176" s="11"/>
      <c r="X2176" s="11"/>
      <c r="Y2176" s="11"/>
      <c r="Z2176" s="11"/>
      <c r="AA2176" s="11"/>
      <c r="AB2176" s="11"/>
      <c r="AC2176" s="11"/>
      <c r="AD2176" s="11"/>
      <c r="AE2176" s="11"/>
      <c r="AF2176" s="11"/>
      <c r="AG2176" s="11"/>
      <c r="AH2176" s="11"/>
      <c r="AI2176" s="11"/>
      <c r="AJ2176" s="11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  <c r="AZ2176" s="11"/>
      <c r="BA2176" s="11"/>
      <c r="BB2176" s="11"/>
      <c r="BC2176" s="11"/>
      <c r="BD2176" s="11"/>
      <c r="BE2176" s="11"/>
      <c r="BF2176" s="11"/>
      <c r="BG2176" s="11"/>
      <c r="BH2176" s="11"/>
      <c r="BI2176" s="11"/>
      <c r="BJ2176" s="11"/>
      <c r="BK2176" s="11"/>
      <c r="BL2176" s="11"/>
      <c r="BM2176" s="11"/>
      <c r="BN2176" s="11"/>
      <c r="BO2176" s="11"/>
      <c r="BP2176" s="11"/>
      <c r="BQ2176" s="11"/>
      <c r="BR2176" s="11"/>
      <c r="BS2176" s="11"/>
      <c r="BT2176" s="11"/>
      <c r="BU2176" s="11"/>
      <c r="BV2176" s="11"/>
      <c r="BW2176" s="11"/>
      <c r="BX2176" s="11"/>
      <c r="BY2176" s="11"/>
      <c r="BZ2176" s="11"/>
      <c r="CA2176" s="11"/>
      <c r="CB2176" s="11"/>
      <c r="CC2176" s="11"/>
      <c r="CD2176" s="29"/>
      <c r="CE2176" s="11"/>
      <c r="CF2176" s="11"/>
      <c r="CG2176" s="29"/>
      <c r="CH2176" s="11"/>
      <c r="CI2176" s="11"/>
      <c r="CJ2176" s="11"/>
    </row>
    <row r="2177" spans="1:88" x14ac:dyDescent="0.2">
      <c r="A2177" s="13"/>
      <c r="B2177" s="13"/>
      <c r="C2177" s="11"/>
      <c r="D2177" s="29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1"/>
      <c r="T2177" s="11"/>
      <c r="U2177" s="11"/>
      <c r="V2177" s="11"/>
      <c r="W2177" s="11"/>
      <c r="X2177" s="11"/>
      <c r="Y2177" s="11"/>
      <c r="Z2177" s="11"/>
      <c r="AA2177" s="11"/>
      <c r="AB2177" s="11"/>
      <c r="AC2177" s="11"/>
      <c r="AD2177" s="11"/>
      <c r="AE2177" s="11"/>
      <c r="AF2177" s="11"/>
      <c r="AG2177" s="11"/>
      <c r="AH2177" s="11"/>
      <c r="AI2177" s="11"/>
      <c r="AJ2177" s="11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  <c r="AZ2177" s="11"/>
      <c r="BA2177" s="11"/>
      <c r="BB2177" s="11"/>
      <c r="BC2177" s="11"/>
      <c r="BD2177" s="11"/>
      <c r="BE2177" s="11"/>
      <c r="BF2177" s="11"/>
      <c r="BG2177" s="11"/>
      <c r="BH2177" s="11"/>
      <c r="BI2177" s="11"/>
      <c r="BJ2177" s="11"/>
      <c r="BK2177" s="11"/>
      <c r="BL2177" s="11"/>
      <c r="BM2177" s="11"/>
      <c r="BN2177" s="11"/>
      <c r="BO2177" s="11"/>
      <c r="BP2177" s="11"/>
      <c r="BQ2177" s="11"/>
      <c r="BR2177" s="11"/>
      <c r="BS2177" s="11"/>
      <c r="BT2177" s="11"/>
      <c r="BU2177" s="11"/>
      <c r="BV2177" s="11"/>
      <c r="BW2177" s="11"/>
      <c r="BX2177" s="11"/>
      <c r="BY2177" s="11"/>
      <c r="BZ2177" s="11"/>
      <c r="CA2177" s="11"/>
      <c r="CB2177" s="11"/>
      <c r="CC2177" s="11"/>
      <c r="CD2177" s="29"/>
      <c r="CE2177" s="11"/>
      <c r="CF2177" s="11"/>
      <c r="CG2177" s="29"/>
      <c r="CH2177" s="11"/>
      <c r="CI2177" s="11"/>
      <c r="CJ2177" s="11"/>
    </row>
    <row r="2178" spans="1:88" x14ac:dyDescent="0.2">
      <c r="A2178" s="13"/>
      <c r="B2178" s="13"/>
      <c r="C2178" s="11"/>
      <c r="D2178" s="29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  <c r="Z2178" s="11"/>
      <c r="AA2178" s="11"/>
      <c r="AB2178" s="11"/>
      <c r="AC2178" s="11"/>
      <c r="AD2178" s="11"/>
      <c r="AE2178" s="11"/>
      <c r="AF2178" s="11"/>
      <c r="AG2178" s="11"/>
      <c r="AH2178" s="11"/>
      <c r="AI2178" s="11"/>
      <c r="AJ2178" s="11"/>
      <c r="AK2178" s="11"/>
      <c r="AL2178" s="11"/>
      <c r="AM2178" s="11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  <c r="AZ2178" s="11"/>
      <c r="BA2178" s="11"/>
      <c r="BB2178" s="11"/>
      <c r="BC2178" s="11"/>
      <c r="BD2178" s="11"/>
      <c r="BE2178" s="11"/>
      <c r="BF2178" s="11"/>
      <c r="BG2178" s="11"/>
      <c r="BH2178" s="11"/>
      <c r="BI2178" s="11"/>
      <c r="BJ2178" s="11"/>
      <c r="BK2178" s="11"/>
      <c r="BL2178" s="11"/>
      <c r="BM2178" s="11"/>
      <c r="BN2178" s="11"/>
      <c r="BO2178" s="11"/>
      <c r="BP2178" s="11"/>
      <c r="BQ2178" s="11"/>
      <c r="BR2178" s="11"/>
      <c r="BS2178" s="11"/>
      <c r="BT2178" s="11"/>
      <c r="BU2178" s="11"/>
      <c r="BV2178" s="11"/>
      <c r="BW2178" s="11"/>
      <c r="BX2178" s="11"/>
      <c r="BY2178" s="11"/>
      <c r="BZ2178" s="11"/>
      <c r="CA2178" s="11"/>
      <c r="CB2178" s="11"/>
      <c r="CC2178" s="11"/>
      <c r="CD2178" s="29"/>
      <c r="CE2178" s="11"/>
      <c r="CF2178" s="11"/>
      <c r="CG2178" s="29"/>
      <c r="CH2178" s="11"/>
      <c r="CI2178" s="11"/>
      <c r="CJ2178" s="11"/>
    </row>
    <row r="2179" spans="1:88" x14ac:dyDescent="0.2">
      <c r="A2179" s="13"/>
      <c r="B2179" s="13"/>
      <c r="C2179" s="11"/>
      <c r="D2179" s="29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1"/>
      <c r="V2179" s="11"/>
      <c r="W2179" s="11"/>
      <c r="X2179" s="11"/>
      <c r="Y2179" s="11"/>
      <c r="Z2179" s="11"/>
      <c r="AA2179" s="11"/>
      <c r="AB2179" s="11"/>
      <c r="AC2179" s="11"/>
      <c r="AD2179" s="11"/>
      <c r="AE2179" s="11"/>
      <c r="AF2179" s="11"/>
      <c r="AG2179" s="11"/>
      <c r="AH2179" s="11"/>
      <c r="AI2179" s="11"/>
      <c r="AJ2179" s="11"/>
      <c r="AK2179" s="11"/>
      <c r="AL2179" s="11"/>
      <c r="AM2179" s="11"/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  <c r="AZ2179" s="11"/>
      <c r="BA2179" s="11"/>
      <c r="BB2179" s="11"/>
      <c r="BC2179" s="11"/>
      <c r="BD2179" s="11"/>
      <c r="BE2179" s="11"/>
      <c r="BF2179" s="11"/>
      <c r="BG2179" s="11"/>
      <c r="BH2179" s="11"/>
      <c r="BI2179" s="11"/>
      <c r="BJ2179" s="11"/>
      <c r="BK2179" s="11"/>
      <c r="BL2179" s="11"/>
      <c r="BM2179" s="11"/>
      <c r="BN2179" s="11"/>
      <c r="BO2179" s="11"/>
      <c r="BP2179" s="11"/>
      <c r="BQ2179" s="11"/>
      <c r="BR2179" s="11"/>
      <c r="BS2179" s="11"/>
      <c r="BT2179" s="11"/>
      <c r="BU2179" s="11"/>
      <c r="BV2179" s="11"/>
      <c r="BW2179" s="11"/>
      <c r="BX2179" s="11"/>
      <c r="BY2179" s="11"/>
      <c r="BZ2179" s="11"/>
      <c r="CA2179" s="11"/>
      <c r="CB2179" s="11"/>
      <c r="CC2179" s="11"/>
      <c r="CD2179" s="29"/>
      <c r="CE2179" s="11"/>
      <c r="CF2179" s="11"/>
      <c r="CG2179" s="29"/>
      <c r="CH2179" s="11"/>
      <c r="CI2179" s="11"/>
      <c r="CJ2179" s="11"/>
    </row>
    <row r="2180" spans="1:88" x14ac:dyDescent="0.2">
      <c r="A2180" s="13"/>
      <c r="B2180" s="13"/>
      <c r="C2180" s="11"/>
      <c r="D2180" s="29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1"/>
      <c r="T2180" s="11"/>
      <c r="U2180" s="11"/>
      <c r="V2180" s="11"/>
      <c r="W2180" s="11"/>
      <c r="X2180" s="11"/>
      <c r="Y2180" s="11"/>
      <c r="Z2180" s="11"/>
      <c r="AA2180" s="11"/>
      <c r="AB2180" s="11"/>
      <c r="AC2180" s="11"/>
      <c r="AD2180" s="11"/>
      <c r="AE2180" s="11"/>
      <c r="AF2180" s="11"/>
      <c r="AG2180" s="11"/>
      <c r="AH2180" s="11"/>
      <c r="AI2180" s="11"/>
      <c r="AJ2180" s="11"/>
      <c r="AK2180" s="11"/>
      <c r="AL2180" s="11"/>
      <c r="AM2180" s="11"/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  <c r="AZ2180" s="11"/>
      <c r="BA2180" s="11"/>
      <c r="BB2180" s="11"/>
      <c r="BC2180" s="11"/>
      <c r="BD2180" s="11"/>
      <c r="BE2180" s="11"/>
      <c r="BF2180" s="11"/>
      <c r="BG2180" s="11"/>
      <c r="BH2180" s="11"/>
      <c r="BI2180" s="11"/>
      <c r="BJ2180" s="11"/>
      <c r="BK2180" s="11"/>
      <c r="BL2180" s="11"/>
      <c r="BM2180" s="11"/>
      <c r="BN2180" s="11"/>
      <c r="BO2180" s="11"/>
      <c r="BP2180" s="11"/>
      <c r="BQ2180" s="11"/>
      <c r="BR2180" s="11"/>
      <c r="BS2180" s="11"/>
      <c r="BT2180" s="11"/>
      <c r="BU2180" s="11"/>
      <c r="BV2180" s="11"/>
      <c r="BW2180" s="11"/>
      <c r="BX2180" s="11"/>
      <c r="BY2180" s="11"/>
      <c r="BZ2180" s="11"/>
      <c r="CA2180" s="11"/>
      <c r="CB2180" s="11"/>
      <c r="CC2180" s="11"/>
      <c r="CD2180" s="29"/>
      <c r="CE2180" s="11"/>
      <c r="CF2180" s="11"/>
      <c r="CG2180" s="29"/>
      <c r="CH2180" s="11"/>
      <c r="CI2180" s="11"/>
      <c r="CJ2180" s="11"/>
    </row>
    <row r="2181" spans="1:88" x14ac:dyDescent="0.2">
      <c r="A2181" s="13"/>
      <c r="B2181" s="13"/>
      <c r="C2181" s="11"/>
      <c r="D2181" s="29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  <c r="Z2181" s="11"/>
      <c r="AA2181" s="11"/>
      <c r="AB2181" s="11"/>
      <c r="AC2181" s="11"/>
      <c r="AD2181" s="11"/>
      <c r="AE2181" s="11"/>
      <c r="AF2181" s="11"/>
      <c r="AG2181" s="11"/>
      <c r="AH2181" s="11"/>
      <c r="AI2181" s="11"/>
      <c r="AJ2181" s="11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  <c r="AZ2181" s="11"/>
      <c r="BA2181" s="11"/>
      <c r="BB2181" s="11"/>
      <c r="BC2181" s="11"/>
      <c r="BD2181" s="11"/>
      <c r="BE2181" s="11"/>
      <c r="BF2181" s="11"/>
      <c r="BG2181" s="11"/>
      <c r="BH2181" s="11"/>
      <c r="BI2181" s="11"/>
      <c r="BJ2181" s="11"/>
      <c r="BK2181" s="11"/>
      <c r="BL2181" s="11"/>
      <c r="BM2181" s="11"/>
      <c r="BN2181" s="11"/>
      <c r="BO2181" s="11"/>
      <c r="BP2181" s="11"/>
      <c r="BQ2181" s="11"/>
      <c r="BR2181" s="11"/>
      <c r="BS2181" s="11"/>
      <c r="BT2181" s="11"/>
      <c r="BU2181" s="11"/>
      <c r="BV2181" s="11"/>
      <c r="BW2181" s="11"/>
      <c r="BX2181" s="11"/>
      <c r="BY2181" s="11"/>
      <c r="BZ2181" s="11"/>
      <c r="CA2181" s="11"/>
      <c r="CB2181" s="11"/>
      <c r="CC2181" s="11"/>
      <c r="CD2181" s="29"/>
      <c r="CE2181" s="11"/>
      <c r="CF2181" s="11"/>
      <c r="CG2181" s="29"/>
      <c r="CH2181" s="11"/>
      <c r="CI2181" s="11"/>
      <c r="CJ2181" s="11"/>
    </row>
    <row r="2182" spans="1:88" x14ac:dyDescent="0.2">
      <c r="A2182" s="13"/>
      <c r="B2182" s="13"/>
      <c r="C2182" s="11"/>
      <c r="D2182" s="29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1"/>
      <c r="T2182" s="11"/>
      <c r="U2182" s="11"/>
      <c r="V2182" s="11"/>
      <c r="W2182" s="11"/>
      <c r="X2182" s="11"/>
      <c r="Y2182" s="11"/>
      <c r="Z2182" s="11"/>
      <c r="AA2182" s="11"/>
      <c r="AB2182" s="11"/>
      <c r="AC2182" s="11"/>
      <c r="AD2182" s="11"/>
      <c r="AE2182" s="11"/>
      <c r="AF2182" s="11"/>
      <c r="AG2182" s="11"/>
      <c r="AH2182" s="11"/>
      <c r="AI2182" s="11"/>
      <c r="AJ2182" s="11"/>
      <c r="AK2182" s="11"/>
      <c r="AL2182" s="11"/>
      <c r="AM2182" s="11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  <c r="AZ2182" s="11"/>
      <c r="BA2182" s="11"/>
      <c r="BB2182" s="11"/>
      <c r="BC2182" s="11"/>
      <c r="BD2182" s="11"/>
      <c r="BE2182" s="11"/>
      <c r="BF2182" s="11"/>
      <c r="BG2182" s="11"/>
      <c r="BH2182" s="11"/>
      <c r="BI2182" s="11"/>
      <c r="BJ2182" s="11"/>
      <c r="BK2182" s="11"/>
      <c r="BL2182" s="11"/>
      <c r="BM2182" s="11"/>
      <c r="BN2182" s="11"/>
      <c r="BO2182" s="11"/>
      <c r="BP2182" s="11"/>
      <c r="BQ2182" s="11"/>
      <c r="BR2182" s="11"/>
      <c r="BS2182" s="11"/>
      <c r="BT2182" s="11"/>
      <c r="BU2182" s="11"/>
      <c r="BV2182" s="11"/>
      <c r="BW2182" s="11"/>
      <c r="BX2182" s="11"/>
      <c r="BY2182" s="11"/>
      <c r="BZ2182" s="11"/>
      <c r="CA2182" s="11"/>
      <c r="CB2182" s="11"/>
      <c r="CC2182" s="11"/>
      <c r="CD2182" s="29"/>
      <c r="CE2182" s="11"/>
      <c r="CF2182" s="11"/>
      <c r="CG2182" s="29"/>
      <c r="CH2182" s="11"/>
      <c r="CI2182" s="11"/>
      <c r="CJ2182" s="11"/>
    </row>
    <row r="2183" spans="1:88" x14ac:dyDescent="0.2">
      <c r="A2183" s="13"/>
      <c r="B2183" s="13"/>
      <c r="C2183" s="11"/>
      <c r="D2183" s="29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1"/>
      <c r="T2183" s="11"/>
      <c r="U2183" s="11"/>
      <c r="V2183" s="11"/>
      <c r="W2183" s="11"/>
      <c r="X2183" s="11"/>
      <c r="Y2183" s="11"/>
      <c r="Z2183" s="11"/>
      <c r="AA2183" s="11"/>
      <c r="AB2183" s="11"/>
      <c r="AC2183" s="11"/>
      <c r="AD2183" s="11"/>
      <c r="AE2183" s="11"/>
      <c r="AF2183" s="11"/>
      <c r="AG2183" s="11"/>
      <c r="AH2183" s="11"/>
      <c r="AI2183" s="11"/>
      <c r="AJ2183" s="11"/>
      <c r="AK2183" s="11"/>
      <c r="AL2183" s="11"/>
      <c r="AM2183" s="11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  <c r="AZ2183" s="11"/>
      <c r="BA2183" s="11"/>
      <c r="BB2183" s="11"/>
      <c r="BC2183" s="11"/>
      <c r="BD2183" s="11"/>
      <c r="BE2183" s="11"/>
      <c r="BF2183" s="11"/>
      <c r="BG2183" s="11"/>
      <c r="BH2183" s="11"/>
      <c r="BI2183" s="11"/>
      <c r="BJ2183" s="11"/>
      <c r="BK2183" s="11"/>
      <c r="BL2183" s="11"/>
      <c r="BM2183" s="11"/>
      <c r="BN2183" s="11"/>
      <c r="BO2183" s="11"/>
      <c r="BP2183" s="11"/>
      <c r="BQ2183" s="11"/>
      <c r="BR2183" s="11"/>
      <c r="BS2183" s="11"/>
      <c r="BT2183" s="11"/>
      <c r="BU2183" s="11"/>
      <c r="BV2183" s="11"/>
      <c r="BW2183" s="11"/>
      <c r="BX2183" s="11"/>
      <c r="BY2183" s="11"/>
      <c r="BZ2183" s="11"/>
      <c r="CA2183" s="11"/>
      <c r="CB2183" s="11"/>
      <c r="CC2183" s="11"/>
      <c r="CD2183" s="29"/>
      <c r="CE2183" s="11"/>
      <c r="CF2183" s="11"/>
      <c r="CG2183" s="29"/>
      <c r="CH2183" s="11"/>
      <c r="CI2183" s="11"/>
      <c r="CJ2183" s="11"/>
    </row>
    <row r="2184" spans="1:88" x14ac:dyDescent="0.2">
      <c r="A2184" s="13"/>
      <c r="B2184" s="13"/>
      <c r="C2184" s="11"/>
      <c r="D2184" s="29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  <c r="Z2184" s="11"/>
      <c r="AA2184" s="11"/>
      <c r="AB2184" s="11"/>
      <c r="AC2184" s="11"/>
      <c r="AD2184" s="11"/>
      <c r="AE2184" s="11"/>
      <c r="AF2184" s="11"/>
      <c r="AG2184" s="11"/>
      <c r="AH2184" s="11"/>
      <c r="AI2184" s="11"/>
      <c r="AJ2184" s="11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  <c r="AZ2184" s="11"/>
      <c r="BA2184" s="11"/>
      <c r="BB2184" s="11"/>
      <c r="BC2184" s="11"/>
      <c r="BD2184" s="11"/>
      <c r="BE2184" s="11"/>
      <c r="BF2184" s="11"/>
      <c r="BG2184" s="11"/>
      <c r="BH2184" s="11"/>
      <c r="BI2184" s="11"/>
      <c r="BJ2184" s="11"/>
      <c r="BK2184" s="11"/>
      <c r="BL2184" s="11"/>
      <c r="BM2184" s="11"/>
      <c r="BN2184" s="11"/>
      <c r="BO2184" s="11"/>
      <c r="BP2184" s="11"/>
      <c r="BQ2184" s="11"/>
      <c r="BR2184" s="11"/>
      <c r="BS2184" s="11"/>
      <c r="BT2184" s="11"/>
      <c r="BU2184" s="11"/>
      <c r="BV2184" s="11"/>
      <c r="BW2184" s="11"/>
      <c r="BX2184" s="11"/>
      <c r="BY2184" s="11"/>
      <c r="BZ2184" s="11"/>
      <c r="CA2184" s="11"/>
      <c r="CB2184" s="11"/>
      <c r="CC2184" s="11"/>
      <c r="CD2184" s="29"/>
      <c r="CE2184" s="11"/>
      <c r="CF2184" s="11"/>
      <c r="CG2184" s="29"/>
      <c r="CH2184" s="11"/>
      <c r="CI2184" s="11"/>
      <c r="CJ2184" s="11"/>
    </row>
    <row r="2185" spans="1:88" x14ac:dyDescent="0.2">
      <c r="A2185" s="13"/>
      <c r="B2185" s="13"/>
      <c r="C2185" s="11"/>
      <c r="D2185" s="29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1"/>
      <c r="T2185" s="11"/>
      <c r="U2185" s="11"/>
      <c r="V2185" s="11"/>
      <c r="W2185" s="11"/>
      <c r="X2185" s="11"/>
      <c r="Y2185" s="11"/>
      <c r="Z2185" s="11"/>
      <c r="AA2185" s="11"/>
      <c r="AB2185" s="11"/>
      <c r="AC2185" s="11"/>
      <c r="AD2185" s="11"/>
      <c r="AE2185" s="11"/>
      <c r="AF2185" s="11"/>
      <c r="AG2185" s="11"/>
      <c r="AH2185" s="11"/>
      <c r="AI2185" s="11"/>
      <c r="AJ2185" s="11"/>
      <c r="AK2185" s="11"/>
      <c r="AL2185" s="11"/>
      <c r="AM2185" s="11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  <c r="AZ2185" s="11"/>
      <c r="BA2185" s="11"/>
      <c r="BB2185" s="11"/>
      <c r="BC2185" s="11"/>
      <c r="BD2185" s="11"/>
      <c r="BE2185" s="11"/>
      <c r="BF2185" s="11"/>
      <c r="BG2185" s="11"/>
      <c r="BH2185" s="11"/>
      <c r="BI2185" s="11"/>
      <c r="BJ2185" s="11"/>
      <c r="BK2185" s="11"/>
      <c r="BL2185" s="11"/>
      <c r="BM2185" s="11"/>
      <c r="BN2185" s="11"/>
      <c r="BO2185" s="11"/>
      <c r="BP2185" s="11"/>
      <c r="BQ2185" s="11"/>
      <c r="BR2185" s="11"/>
      <c r="BS2185" s="11"/>
      <c r="BT2185" s="11"/>
      <c r="BU2185" s="11"/>
      <c r="BV2185" s="11"/>
      <c r="BW2185" s="11"/>
      <c r="BX2185" s="11"/>
      <c r="BY2185" s="11"/>
      <c r="BZ2185" s="11"/>
      <c r="CA2185" s="11"/>
      <c r="CB2185" s="11"/>
      <c r="CC2185" s="11"/>
      <c r="CD2185" s="29"/>
      <c r="CE2185" s="11"/>
      <c r="CF2185" s="11"/>
      <c r="CG2185" s="29"/>
      <c r="CH2185" s="11"/>
      <c r="CI2185" s="11"/>
      <c r="CJ2185" s="11"/>
    </row>
    <row r="2186" spans="1:88" x14ac:dyDescent="0.2">
      <c r="A2186" s="13"/>
      <c r="B2186" s="13"/>
      <c r="C2186" s="11"/>
      <c r="D2186" s="29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1"/>
      <c r="T2186" s="11"/>
      <c r="U2186" s="11"/>
      <c r="V2186" s="11"/>
      <c r="W2186" s="11"/>
      <c r="X2186" s="11"/>
      <c r="Y2186" s="11"/>
      <c r="Z2186" s="11"/>
      <c r="AA2186" s="11"/>
      <c r="AB2186" s="11"/>
      <c r="AC2186" s="11"/>
      <c r="AD2186" s="11"/>
      <c r="AE2186" s="11"/>
      <c r="AF2186" s="11"/>
      <c r="AG2186" s="11"/>
      <c r="AH2186" s="11"/>
      <c r="AI2186" s="11"/>
      <c r="AJ2186" s="11"/>
      <c r="AK2186" s="11"/>
      <c r="AL2186" s="11"/>
      <c r="AM2186" s="11"/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  <c r="AZ2186" s="11"/>
      <c r="BA2186" s="11"/>
      <c r="BB2186" s="11"/>
      <c r="BC2186" s="11"/>
      <c r="BD2186" s="11"/>
      <c r="BE2186" s="11"/>
      <c r="BF2186" s="11"/>
      <c r="BG2186" s="11"/>
      <c r="BH2186" s="11"/>
      <c r="BI2186" s="11"/>
      <c r="BJ2186" s="11"/>
      <c r="BK2186" s="11"/>
      <c r="BL2186" s="11"/>
      <c r="BM2186" s="11"/>
      <c r="BN2186" s="11"/>
      <c r="BO2186" s="11"/>
      <c r="BP2186" s="11"/>
      <c r="BQ2186" s="11"/>
      <c r="BR2186" s="11"/>
      <c r="BS2186" s="11"/>
      <c r="BT2186" s="11"/>
      <c r="BU2186" s="11"/>
      <c r="BV2186" s="11"/>
      <c r="BW2186" s="11"/>
      <c r="BX2186" s="11"/>
      <c r="BY2186" s="11"/>
      <c r="BZ2186" s="11"/>
      <c r="CA2186" s="11"/>
      <c r="CB2186" s="11"/>
      <c r="CC2186" s="11"/>
      <c r="CD2186" s="29"/>
      <c r="CE2186" s="11"/>
      <c r="CF2186" s="11"/>
      <c r="CG2186" s="29"/>
      <c r="CH2186" s="11"/>
      <c r="CI2186" s="11"/>
      <c r="CJ2186" s="11"/>
    </row>
    <row r="2187" spans="1:88" x14ac:dyDescent="0.2">
      <c r="A2187" s="13"/>
      <c r="B2187" s="13"/>
      <c r="C2187" s="11"/>
      <c r="D2187" s="29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  <c r="Z2187" s="11"/>
      <c r="AA2187" s="11"/>
      <c r="AB2187" s="11"/>
      <c r="AC2187" s="11"/>
      <c r="AD2187" s="11"/>
      <c r="AE2187" s="11"/>
      <c r="AF2187" s="11"/>
      <c r="AG2187" s="11"/>
      <c r="AH2187" s="11"/>
      <c r="AI2187" s="11"/>
      <c r="AJ2187" s="11"/>
      <c r="AK2187" s="11"/>
      <c r="AL2187" s="11"/>
      <c r="AM2187" s="11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  <c r="AZ2187" s="11"/>
      <c r="BA2187" s="11"/>
      <c r="BB2187" s="11"/>
      <c r="BC2187" s="11"/>
      <c r="BD2187" s="11"/>
      <c r="BE2187" s="11"/>
      <c r="BF2187" s="11"/>
      <c r="BG2187" s="11"/>
      <c r="BH2187" s="11"/>
      <c r="BI2187" s="11"/>
      <c r="BJ2187" s="11"/>
      <c r="BK2187" s="11"/>
      <c r="BL2187" s="11"/>
      <c r="BM2187" s="11"/>
      <c r="BN2187" s="11"/>
      <c r="BO2187" s="11"/>
      <c r="BP2187" s="11"/>
      <c r="BQ2187" s="11"/>
      <c r="BR2187" s="11"/>
      <c r="BS2187" s="11"/>
      <c r="BT2187" s="11"/>
      <c r="BU2187" s="11"/>
      <c r="BV2187" s="11"/>
      <c r="BW2187" s="11"/>
      <c r="BX2187" s="11"/>
      <c r="BY2187" s="11"/>
      <c r="BZ2187" s="11"/>
      <c r="CA2187" s="11"/>
      <c r="CB2187" s="11"/>
      <c r="CC2187" s="11"/>
      <c r="CD2187" s="29"/>
      <c r="CE2187" s="11"/>
      <c r="CF2187" s="11"/>
      <c r="CG2187" s="29"/>
      <c r="CH2187" s="11"/>
      <c r="CI2187" s="11"/>
      <c r="CJ2187" s="11"/>
    </row>
    <row r="2188" spans="1:88" x14ac:dyDescent="0.2">
      <c r="A2188" s="13"/>
      <c r="B2188" s="13"/>
      <c r="C2188" s="11"/>
      <c r="D2188" s="29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1"/>
      <c r="T2188" s="11"/>
      <c r="U2188" s="11"/>
      <c r="V2188" s="11"/>
      <c r="W2188" s="11"/>
      <c r="X2188" s="11"/>
      <c r="Y2188" s="11"/>
      <c r="Z2188" s="11"/>
      <c r="AA2188" s="11"/>
      <c r="AB2188" s="11"/>
      <c r="AC2188" s="11"/>
      <c r="AD2188" s="11"/>
      <c r="AE2188" s="11"/>
      <c r="AF2188" s="11"/>
      <c r="AG2188" s="11"/>
      <c r="AH2188" s="11"/>
      <c r="AI2188" s="11"/>
      <c r="AJ2188" s="11"/>
      <c r="AK2188" s="11"/>
      <c r="AL2188" s="11"/>
      <c r="AM2188" s="11"/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  <c r="AZ2188" s="11"/>
      <c r="BA2188" s="11"/>
      <c r="BB2188" s="11"/>
      <c r="BC2188" s="11"/>
      <c r="BD2188" s="11"/>
      <c r="BE2188" s="11"/>
      <c r="BF2188" s="11"/>
      <c r="BG2188" s="11"/>
      <c r="BH2188" s="11"/>
      <c r="BI2188" s="11"/>
      <c r="BJ2188" s="11"/>
      <c r="BK2188" s="11"/>
      <c r="BL2188" s="11"/>
      <c r="BM2188" s="11"/>
      <c r="BN2188" s="11"/>
      <c r="BO2188" s="11"/>
      <c r="BP2188" s="11"/>
      <c r="BQ2188" s="11"/>
      <c r="BR2188" s="11"/>
      <c r="BS2188" s="11"/>
      <c r="BT2188" s="11"/>
      <c r="BU2188" s="11"/>
      <c r="BV2188" s="11"/>
      <c r="BW2188" s="11"/>
      <c r="BX2188" s="11"/>
      <c r="BY2188" s="11"/>
      <c r="BZ2188" s="11"/>
      <c r="CA2188" s="11"/>
      <c r="CB2188" s="11"/>
      <c r="CC2188" s="11"/>
      <c r="CD2188" s="29"/>
      <c r="CE2188" s="11"/>
      <c r="CF2188" s="11"/>
      <c r="CG2188" s="29"/>
      <c r="CH2188" s="11"/>
      <c r="CI2188" s="11"/>
      <c r="CJ2188" s="11"/>
    </row>
    <row r="2189" spans="1:88" x14ac:dyDescent="0.2">
      <c r="A2189" s="13"/>
      <c r="B2189" s="13"/>
      <c r="C2189" s="11"/>
      <c r="D2189" s="29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1"/>
      <c r="V2189" s="11"/>
      <c r="W2189" s="11"/>
      <c r="X2189" s="11"/>
      <c r="Y2189" s="11"/>
      <c r="Z2189" s="11"/>
      <c r="AA2189" s="11"/>
      <c r="AB2189" s="11"/>
      <c r="AC2189" s="11"/>
      <c r="AD2189" s="11"/>
      <c r="AE2189" s="11"/>
      <c r="AF2189" s="11"/>
      <c r="AG2189" s="11"/>
      <c r="AH2189" s="11"/>
      <c r="AI2189" s="11"/>
      <c r="AJ2189" s="11"/>
      <c r="AK2189" s="11"/>
      <c r="AL2189" s="11"/>
      <c r="AM2189" s="11"/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  <c r="AZ2189" s="11"/>
      <c r="BA2189" s="11"/>
      <c r="BB2189" s="11"/>
      <c r="BC2189" s="11"/>
      <c r="BD2189" s="11"/>
      <c r="BE2189" s="11"/>
      <c r="BF2189" s="11"/>
      <c r="BG2189" s="11"/>
      <c r="BH2189" s="11"/>
      <c r="BI2189" s="11"/>
      <c r="BJ2189" s="11"/>
      <c r="BK2189" s="11"/>
      <c r="BL2189" s="11"/>
      <c r="BM2189" s="11"/>
      <c r="BN2189" s="11"/>
      <c r="BO2189" s="11"/>
      <c r="BP2189" s="11"/>
      <c r="BQ2189" s="11"/>
      <c r="BR2189" s="11"/>
      <c r="BS2189" s="11"/>
      <c r="BT2189" s="11"/>
      <c r="BU2189" s="11"/>
      <c r="BV2189" s="11"/>
      <c r="BW2189" s="11"/>
      <c r="BX2189" s="11"/>
      <c r="BY2189" s="11"/>
      <c r="BZ2189" s="11"/>
      <c r="CA2189" s="11"/>
      <c r="CB2189" s="11"/>
      <c r="CC2189" s="11"/>
      <c r="CD2189" s="29"/>
      <c r="CE2189" s="11"/>
      <c r="CF2189" s="11"/>
      <c r="CG2189" s="29"/>
      <c r="CH2189" s="11"/>
      <c r="CI2189" s="11"/>
      <c r="CJ2189" s="11"/>
    </row>
    <row r="2190" spans="1:88" x14ac:dyDescent="0.2">
      <c r="A2190" s="13"/>
      <c r="B2190" s="13"/>
      <c r="C2190" s="11"/>
      <c r="D2190" s="29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  <c r="Z2190" s="11"/>
      <c r="AA2190" s="11"/>
      <c r="AB2190" s="11"/>
      <c r="AC2190" s="11"/>
      <c r="AD2190" s="11"/>
      <c r="AE2190" s="11"/>
      <c r="AF2190" s="11"/>
      <c r="AG2190" s="11"/>
      <c r="AH2190" s="11"/>
      <c r="AI2190" s="11"/>
      <c r="AJ2190" s="11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  <c r="AZ2190" s="11"/>
      <c r="BA2190" s="11"/>
      <c r="BB2190" s="11"/>
      <c r="BC2190" s="11"/>
      <c r="BD2190" s="11"/>
      <c r="BE2190" s="11"/>
      <c r="BF2190" s="11"/>
      <c r="BG2190" s="11"/>
      <c r="BH2190" s="11"/>
      <c r="BI2190" s="11"/>
      <c r="BJ2190" s="11"/>
      <c r="BK2190" s="11"/>
      <c r="BL2190" s="11"/>
      <c r="BM2190" s="11"/>
      <c r="BN2190" s="11"/>
      <c r="BO2190" s="11"/>
      <c r="BP2190" s="11"/>
      <c r="BQ2190" s="11"/>
      <c r="BR2190" s="11"/>
      <c r="BS2190" s="11"/>
      <c r="BT2190" s="11"/>
      <c r="BU2190" s="11"/>
      <c r="BV2190" s="11"/>
      <c r="BW2190" s="11"/>
      <c r="BX2190" s="11"/>
      <c r="BY2190" s="11"/>
      <c r="BZ2190" s="11"/>
      <c r="CA2190" s="11"/>
      <c r="CB2190" s="11"/>
      <c r="CC2190" s="11"/>
      <c r="CD2190" s="29"/>
      <c r="CE2190" s="11"/>
      <c r="CF2190" s="11"/>
      <c r="CG2190" s="29"/>
      <c r="CH2190" s="11"/>
      <c r="CI2190" s="11"/>
      <c r="CJ2190" s="11"/>
    </row>
    <row r="2191" spans="1:88" x14ac:dyDescent="0.2">
      <c r="A2191" s="13"/>
      <c r="B2191" s="13"/>
      <c r="C2191" s="11"/>
      <c r="D2191" s="29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S2191" s="11"/>
      <c r="T2191" s="11"/>
      <c r="U2191" s="11"/>
      <c r="V2191" s="11"/>
      <c r="W2191" s="11"/>
      <c r="X2191" s="11"/>
      <c r="Y2191" s="11"/>
      <c r="Z2191" s="11"/>
      <c r="AA2191" s="11"/>
      <c r="AB2191" s="11"/>
      <c r="AC2191" s="11"/>
      <c r="AD2191" s="11"/>
      <c r="AE2191" s="11"/>
      <c r="AF2191" s="11"/>
      <c r="AG2191" s="11"/>
      <c r="AH2191" s="11"/>
      <c r="AI2191" s="11"/>
      <c r="AJ2191" s="11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  <c r="AZ2191" s="11"/>
      <c r="BA2191" s="11"/>
      <c r="BB2191" s="11"/>
      <c r="BC2191" s="11"/>
      <c r="BD2191" s="11"/>
      <c r="BE2191" s="11"/>
      <c r="BF2191" s="11"/>
      <c r="BG2191" s="11"/>
      <c r="BH2191" s="11"/>
      <c r="BI2191" s="11"/>
      <c r="BJ2191" s="11"/>
      <c r="BK2191" s="11"/>
      <c r="BL2191" s="11"/>
      <c r="BM2191" s="11"/>
      <c r="BN2191" s="11"/>
      <c r="BO2191" s="11"/>
      <c r="BP2191" s="11"/>
      <c r="BQ2191" s="11"/>
      <c r="BR2191" s="11"/>
      <c r="BS2191" s="11"/>
      <c r="BT2191" s="11"/>
      <c r="BU2191" s="11"/>
      <c r="BV2191" s="11"/>
      <c r="BW2191" s="11"/>
      <c r="BX2191" s="11"/>
      <c r="BY2191" s="11"/>
      <c r="BZ2191" s="11"/>
      <c r="CA2191" s="11"/>
      <c r="CB2191" s="11"/>
      <c r="CC2191" s="11"/>
      <c r="CD2191" s="29"/>
      <c r="CE2191" s="11"/>
      <c r="CF2191" s="11"/>
      <c r="CG2191" s="29"/>
      <c r="CH2191" s="11"/>
      <c r="CI2191" s="11"/>
      <c r="CJ2191" s="11"/>
    </row>
    <row r="2192" spans="1:88" x14ac:dyDescent="0.2">
      <c r="A2192" s="13"/>
      <c r="B2192" s="13"/>
      <c r="C2192" s="11"/>
      <c r="D2192" s="29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  <c r="Z2192" s="11"/>
      <c r="AA2192" s="11"/>
      <c r="AB2192" s="11"/>
      <c r="AC2192" s="11"/>
      <c r="AD2192" s="11"/>
      <c r="AE2192" s="11"/>
      <c r="AF2192" s="11"/>
      <c r="AG2192" s="11"/>
      <c r="AH2192" s="11"/>
      <c r="AI2192" s="11"/>
      <c r="AJ2192" s="11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  <c r="AZ2192" s="11"/>
      <c r="BA2192" s="11"/>
      <c r="BB2192" s="11"/>
      <c r="BC2192" s="11"/>
      <c r="BD2192" s="11"/>
      <c r="BE2192" s="11"/>
      <c r="BF2192" s="11"/>
      <c r="BG2192" s="11"/>
      <c r="BH2192" s="11"/>
      <c r="BI2192" s="11"/>
      <c r="BJ2192" s="11"/>
      <c r="BK2192" s="11"/>
      <c r="BL2192" s="11"/>
      <c r="BM2192" s="11"/>
      <c r="BN2192" s="11"/>
      <c r="BO2192" s="11"/>
      <c r="BP2192" s="11"/>
      <c r="BQ2192" s="11"/>
      <c r="BR2192" s="11"/>
      <c r="BS2192" s="11"/>
      <c r="BT2192" s="11"/>
      <c r="BU2192" s="11"/>
      <c r="BV2192" s="11"/>
      <c r="BW2192" s="11"/>
      <c r="BX2192" s="11"/>
      <c r="BY2192" s="11"/>
      <c r="BZ2192" s="11"/>
      <c r="CA2192" s="11"/>
      <c r="CB2192" s="11"/>
      <c r="CC2192" s="11"/>
      <c r="CD2192" s="29"/>
      <c r="CE2192" s="11"/>
      <c r="CF2192" s="11"/>
      <c r="CG2192" s="29"/>
      <c r="CH2192" s="11"/>
      <c r="CI2192" s="11"/>
      <c r="CJ2192" s="11"/>
    </row>
    <row r="2193" spans="1:88" x14ac:dyDescent="0.2">
      <c r="A2193" s="13"/>
      <c r="B2193" s="13"/>
      <c r="C2193" s="11"/>
      <c r="D2193" s="29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  <c r="T2193" s="11"/>
      <c r="U2193" s="11"/>
      <c r="V2193" s="11"/>
      <c r="W2193" s="11"/>
      <c r="X2193" s="11"/>
      <c r="Y2193" s="11"/>
      <c r="Z2193" s="11"/>
      <c r="AA2193" s="11"/>
      <c r="AB2193" s="11"/>
      <c r="AC2193" s="11"/>
      <c r="AD2193" s="11"/>
      <c r="AE2193" s="11"/>
      <c r="AF2193" s="11"/>
      <c r="AG2193" s="11"/>
      <c r="AH2193" s="11"/>
      <c r="AI2193" s="11"/>
      <c r="AJ2193" s="11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  <c r="AZ2193" s="11"/>
      <c r="BA2193" s="11"/>
      <c r="BB2193" s="11"/>
      <c r="BC2193" s="11"/>
      <c r="BD2193" s="11"/>
      <c r="BE2193" s="11"/>
      <c r="BF2193" s="11"/>
      <c r="BG2193" s="11"/>
      <c r="BH2193" s="11"/>
      <c r="BI2193" s="11"/>
      <c r="BJ2193" s="11"/>
      <c r="BK2193" s="11"/>
      <c r="BL2193" s="11"/>
      <c r="BM2193" s="11"/>
      <c r="BN2193" s="11"/>
      <c r="BO2193" s="11"/>
      <c r="BP2193" s="11"/>
      <c r="BQ2193" s="11"/>
      <c r="BR2193" s="11"/>
      <c r="BS2193" s="11"/>
      <c r="BT2193" s="11"/>
      <c r="BU2193" s="11"/>
      <c r="BV2193" s="11"/>
      <c r="BW2193" s="11"/>
      <c r="BX2193" s="11"/>
      <c r="BY2193" s="11"/>
      <c r="BZ2193" s="11"/>
      <c r="CA2193" s="11"/>
      <c r="CB2193" s="11"/>
      <c r="CC2193" s="11"/>
      <c r="CD2193" s="29"/>
      <c r="CE2193" s="11"/>
      <c r="CF2193" s="11"/>
      <c r="CG2193" s="29"/>
      <c r="CH2193" s="11"/>
      <c r="CI2193" s="11"/>
      <c r="CJ2193" s="11"/>
    </row>
    <row r="2194" spans="1:88" x14ac:dyDescent="0.2">
      <c r="A2194" s="13"/>
      <c r="B2194" s="13"/>
      <c r="C2194" s="11"/>
      <c r="D2194" s="29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  <c r="T2194" s="11"/>
      <c r="U2194" s="11"/>
      <c r="V2194" s="11"/>
      <c r="W2194" s="11"/>
      <c r="X2194" s="11"/>
      <c r="Y2194" s="11"/>
      <c r="Z2194" s="11"/>
      <c r="AA2194" s="11"/>
      <c r="AB2194" s="11"/>
      <c r="AC2194" s="11"/>
      <c r="AD2194" s="11"/>
      <c r="AE2194" s="11"/>
      <c r="AF2194" s="11"/>
      <c r="AG2194" s="11"/>
      <c r="AH2194" s="11"/>
      <c r="AI2194" s="11"/>
      <c r="AJ2194" s="11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  <c r="AZ2194" s="11"/>
      <c r="BA2194" s="11"/>
      <c r="BB2194" s="11"/>
      <c r="BC2194" s="11"/>
      <c r="BD2194" s="11"/>
      <c r="BE2194" s="11"/>
      <c r="BF2194" s="11"/>
      <c r="BG2194" s="11"/>
      <c r="BH2194" s="11"/>
      <c r="BI2194" s="11"/>
      <c r="BJ2194" s="11"/>
      <c r="BK2194" s="11"/>
      <c r="BL2194" s="11"/>
      <c r="BM2194" s="11"/>
      <c r="BN2194" s="11"/>
      <c r="BO2194" s="11"/>
      <c r="BP2194" s="11"/>
      <c r="BQ2194" s="11"/>
      <c r="BR2194" s="11"/>
      <c r="BS2194" s="11"/>
      <c r="BT2194" s="11"/>
      <c r="BU2194" s="11"/>
      <c r="BV2194" s="11"/>
      <c r="BW2194" s="11"/>
      <c r="BX2194" s="11"/>
      <c r="BY2194" s="11"/>
      <c r="BZ2194" s="11"/>
      <c r="CA2194" s="11"/>
      <c r="CB2194" s="11"/>
      <c r="CC2194" s="11"/>
      <c r="CD2194" s="29"/>
      <c r="CE2194" s="11"/>
      <c r="CF2194" s="11"/>
      <c r="CG2194" s="29"/>
      <c r="CH2194" s="11"/>
      <c r="CI2194" s="11"/>
      <c r="CJ2194" s="11"/>
    </row>
    <row r="2195" spans="1:88" x14ac:dyDescent="0.2">
      <c r="A2195" s="13"/>
      <c r="B2195" s="13"/>
      <c r="C2195" s="11"/>
      <c r="D2195" s="29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11"/>
      <c r="S2195" s="11"/>
      <c r="T2195" s="11"/>
      <c r="U2195" s="11"/>
      <c r="V2195" s="11"/>
      <c r="W2195" s="11"/>
      <c r="X2195" s="11"/>
      <c r="Y2195" s="11"/>
      <c r="Z2195" s="11"/>
      <c r="AA2195" s="11"/>
      <c r="AB2195" s="11"/>
      <c r="AC2195" s="11"/>
      <c r="AD2195" s="11"/>
      <c r="AE2195" s="11"/>
      <c r="AF2195" s="11"/>
      <c r="AG2195" s="11"/>
      <c r="AH2195" s="11"/>
      <c r="AI2195" s="11"/>
      <c r="AJ2195" s="11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  <c r="AZ2195" s="11"/>
      <c r="BA2195" s="11"/>
      <c r="BB2195" s="11"/>
      <c r="BC2195" s="11"/>
      <c r="BD2195" s="11"/>
      <c r="BE2195" s="11"/>
      <c r="BF2195" s="11"/>
      <c r="BG2195" s="11"/>
      <c r="BH2195" s="11"/>
      <c r="BI2195" s="11"/>
      <c r="BJ2195" s="11"/>
      <c r="BK2195" s="11"/>
      <c r="BL2195" s="11"/>
      <c r="BM2195" s="11"/>
      <c r="BN2195" s="11"/>
      <c r="BO2195" s="11"/>
      <c r="BP2195" s="11"/>
      <c r="BQ2195" s="11"/>
      <c r="BR2195" s="11"/>
      <c r="BS2195" s="11"/>
      <c r="BT2195" s="11"/>
      <c r="BU2195" s="11"/>
      <c r="BV2195" s="11"/>
      <c r="BW2195" s="11"/>
      <c r="BX2195" s="11"/>
      <c r="BY2195" s="11"/>
      <c r="BZ2195" s="11"/>
      <c r="CA2195" s="11"/>
      <c r="CB2195" s="11"/>
      <c r="CC2195" s="11"/>
      <c r="CD2195" s="29"/>
      <c r="CE2195" s="11"/>
      <c r="CF2195" s="11"/>
      <c r="CG2195" s="29"/>
      <c r="CH2195" s="11"/>
      <c r="CI2195" s="11"/>
      <c r="CJ2195" s="11"/>
    </row>
    <row r="2196" spans="1:88" x14ac:dyDescent="0.2">
      <c r="A2196" s="13"/>
      <c r="B2196" s="13"/>
      <c r="C2196" s="11"/>
      <c r="D2196" s="29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  <c r="T2196" s="11"/>
      <c r="U2196" s="11"/>
      <c r="V2196" s="11"/>
      <c r="W2196" s="11"/>
      <c r="X2196" s="11"/>
      <c r="Y2196" s="11"/>
      <c r="Z2196" s="11"/>
      <c r="AA2196" s="11"/>
      <c r="AB2196" s="11"/>
      <c r="AC2196" s="11"/>
      <c r="AD2196" s="11"/>
      <c r="AE2196" s="11"/>
      <c r="AF2196" s="11"/>
      <c r="AG2196" s="11"/>
      <c r="AH2196" s="11"/>
      <c r="AI2196" s="11"/>
      <c r="AJ2196" s="11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  <c r="AZ2196" s="11"/>
      <c r="BA2196" s="11"/>
      <c r="BB2196" s="11"/>
      <c r="BC2196" s="11"/>
      <c r="BD2196" s="11"/>
      <c r="BE2196" s="11"/>
      <c r="BF2196" s="11"/>
      <c r="BG2196" s="11"/>
      <c r="BH2196" s="11"/>
      <c r="BI2196" s="11"/>
      <c r="BJ2196" s="11"/>
      <c r="BK2196" s="11"/>
      <c r="BL2196" s="11"/>
      <c r="BM2196" s="11"/>
      <c r="BN2196" s="11"/>
      <c r="BO2196" s="11"/>
      <c r="BP2196" s="11"/>
      <c r="BQ2196" s="11"/>
      <c r="BR2196" s="11"/>
      <c r="BS2196" s="11"/>
      <c r="BT2196" s="11"/>
      <c r="BU2196" s="11"/>
      <c r="BV2196" s="11"/>
      <c r="BW2196" s="11"/>
      <c r="BX2196" s="11"/>
      <c r="BY2196" s="11"/>
      <c r="BZ2196" s="11"/>
      <c r="CA2196" s="11"/>
      <c r="CB2196" s="11"/>
      <c r="CC2196" s="11"/>
      <c r="CD2196" s="29"/>
      <c r="CE2196" s="11"/>
      <c r="CF2196" s="11"/>
      <c r="CG2196" s="29"/>
      <c r="CH2196" s="11"/>
      <c r="CI2196" s="11"/>
      <c r="CJ2196" s="11"/>
    </row>
    <row r="2197" spans="1:88" x14ac:dyDescent="0.2">
      <c r="A2197" s="13"/>
      <c r="B2197" s="13"/>
      <c r="C2197" s="11"/>
      <c r="D2197" s="29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  <c r="V2197" s="11"/>
      <c r="W2197" s="11"/>
      <c r="X2197" s="11"/>
      <c r="Y2197" s="11"/>
      <c r="Z2197" s="11"/>
      <c r="AA2197" s="11"/>
      <c r="AB2197" s="11"/>
      <c r="AC2197" s="11"/>
      <c r="AD2197" s="11"/>
      <c r="AE2197" s="11"/>
      <c r="AF2197" s="11"/>
      <c r="AG2197" s="11"/>
      <c r="AH2197" s="11"/>
      <c r="AI2197" s="11"/>
      <c r="AJ2197" s="11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  <c r="AZ2197" s="11"/>
      <c r="BA2197" s="11"/>
      <c r="BB2197" s="11"/>
      <c r="BC2197" s="11"/>
      <c r="BD2197" s="11"/>
      <c r="BE2197" s="11"/>
      <c r="BF2197" s="11"/>
      <c r="BG2197" s="11"/>
      <c r="BH2197" s="11"/>
      <c r="BI2197" s="11"/>
      <c r="BJ2197" s="11"/>
      <c r="BK2197" s="11"/>
      <c r="BL2197" s="11"/>
      <c r="BM2197" s="11"/>
      <c r="BN2197" s="11"/>
      <c r="BO2197" s="11"/>
      <c r="BP2197" s="11"/>
      <c r="BQ2197" s="11"/>
      <c r="BR2197" s="11"/>
      <c r="BS2197" s="11"/>
      <c r="BT2197" s="11"/>
      <c r="BU2197" s="11"/>
      <c r="BV2197" s="11"/>
      <c r="BW2197" s="11"/>
      <c r="BX2197" s="11"/>
      <c r="BY2197" s="11"/>
      <c r="BZ2197" s="11"/>
      <c r="CA2197" s="11"/>
      <c r="CB2197" s="11"/>
      <c r="CC2197" s="11"/>
      <c r="CD2197" s="29"/>
      <c r="CE2197" s="11"/>
      <c r="CF2197" s="11"/>
      <c r="CG2197" s="29"/>
      <c r="CH2197" s="11"/>
      <c r="CI2197" s="11"/>
      <c r="CJ2197" s="11"/>
    </row>
    <row r="2198" spans="1:88" x14ac:dyDescent="0.2">
      <c r="A2198" s="13"/>
      <c r="B2198" s="13"/>
      <c r="C2198" s="11"/>
      <c r="D2198" s="29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1"/>
      <c r="T2198" s="11"/>
      <c r="U2198" s="11"/>
      <c r="V2198" s="11"/>
      <c r="W2198" s="11"/>
      <c r="X2198" s="11"/>
      <c r="Y2198" s="11"/>
      <c r="Z2198" s="11"/>
      <c r="AA2198" s="11"/>
      <c r="AB2198" s="11"/>
      <c r="AC2198" s="11"/>
      <c r="AD2198" s="11"/>
      <c r="AE2198" s="11"/>
      <c r="AF2198" s="11"/>
      <c r="AG2198" s="11"/>
      <c r="AH2198" s="11"/>
      <c r="AI2198" s="11"/>
      <c r="AJ2198" s="11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  <c r="AZ2198" s="11"/>
      <c r="BA2198" s="11"/>
      <c r="BB2198" s="11"/>
      <c r="BC2198" s="11"/>
      <c r="BD2198" s="11"/>
      <c r="BE2198" s="11"/>
      <c r="BF2198" s="11"/>
      <c r="BG2198" s="11"/>
      <c r="BH2198" s="11"/>
      <c r="BI2198" s="11"/>
      <c r="BJ2198" s="11"/>
      <c r="BK2198" s="11"/>
      <c r="BL2198" s="11"/>
      <c r="BM2198" s="11"/>
      <c r="BN2198" s="11"/>
      <c r="BO2198" s="11"/>
      <c r="BP2198" s="11"/>
      <c r="BQ2198" s="11"/>
      <c r="BR2198" s="11"/>
      <c r="BS2198" s="11"/>
      <c r="BT2198" s="11"/>
      <c r="BU2198" s="11"/>
      <c r="BV2198" s="11"/>
      <c r="BW2198" s="11"/>
      <c r="BX2198" s="11"/>
      <c r="BY2198" s="11"/>
      <c r="BZ2198" s="11"/>
      <c r="CA2198" s="11"/>
      <c r="CB2198" s="11"/>
      <c r="CC2198" s="11"/>
      <c r="CD2198" s="29"/>
      <c r="CE2198" s="11"/>
      <c r="CF2198" s="11"/>
      <c r="CG2198" s="29"/>
      <c r="CH2198" s="11"/>
      <c r="CI2198" s="11"/>
      <c r="CJ2198" s="11"/>
    </row>
    <row r="2199" spans="1:88" x14ac:dyDescent="0.2">
      <c r="A2199" s="13"/>
      <c r="B2199" s="13"/>
      <c r="C2199" s="11"/>
      <c r="D2199" s="29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S2199" s="11"/>
      <c r="T2199" s="11"/>
      <c r="U2199" s="11"/>
      <c r="V2199" s="11"/>
      <c r="W2199" s="11"/>
      <c r="X2199" s="11"/>
      <c r="Y2199" s="11"/>
      <c r="Z2199" s="11"/>
      <c r="AA2199" s="11"/>
      <c r="AB2199" s="11"/>
      <c r="AC2199" s="11"/>
      <c r="AD2199" s="11"/>
      <c r="AE2199" s="11"/>
      <c r="AF2199" s="11"/>
      <c r="AG2199" s="11"/>
      <c r="AH2199" s="11"/>
      <c r="AI2199" s="11"/>
      <c r="AJ2199" s="11"/>
      <c r="AK2199" s="11"/>
      <c r="AL2199" s="11"/>
      <c r="AM2199" s="11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  <c r="AZ2199" s="11"/>
      <c r="BA2199" s="11"/>
      <c r="BB2199" s="11"/>
      <c r="BC2199" s="11"/>
      <c r="BD2199" s="11"/>
      <c r="BE2199" s="11"/>
      <c r="BF2199" s="11"/>
      <c r="BG2199" s="11"/>
      <c r="BH2199" s="11"/>
      <c r="BI2199" s="11"/>
      <c r="BJ2199" s="11"/>
      <c r="BK2199" s="11"/>
      <c r="BL2199" s="11"/>
      <c r="BM2199" s="11"/>
      <c r="BN2199" s="11"/>
      <c r="BO2199" s="11"/>
      <c r="BP2199" s="11"/>
      <c r="BQ2199" s="11"/>
      <c r="BR2199" s="11"/>
      <c r="BS2199" s="11"/>
      <c r="BT2199" s="11"/>
      <c r="BU2199" s="11"/>
      <c r="BV2199" s="11"/>
      <c r="BW2199" s="11"/>
      <c r="BX2199" s="11"/>
      <c r="BY2199" s="11"/>
      <c r="BZ2199" s="11"/>
      <c r="CA2199" s="11"/>
      <c r="CB2199" s="11"/>
      <c r="CC2199" s="11"/>
      <c r="CD2199" s="29"/>
      <c r="CE2199" s="11"/>
      <c r="CF2199" s="11"/>
      <c r="CG2199" s="29"/>
      <c r="CH2199" s="11"/>
      <c r="CI2199" s="11"/>
      <c r="CJ2199" s="11"/>
    </row>
    <row r="2200" spans="1:88" x14ac:dyDescent="0.2">
      <c r="A2200" s="13"/>
      <c r="B2200" s="13"/>
      <c r="C2200" s="11"/>
      <c r="D2200" s="29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  <c r="T2200" s="11"/>
      <c r="U2200" s="11"/>
      <c r="V2200" s="11"/>
      <c r="W2200" s="11"/>
      <c r="X2200" s="11"/>
      <c r="Y2200" s="11"/>
      <c r="Z2200" s="11"/>
      <c r="AA2200" s="11"/>
      <c r="AB2200" s="11"/>
      <c r="AC2200" s="11"/>
      <c r="AD2200" s="11"/>
      <c r="AE2200" s="11"/>
      <c r="AF2200" s="11"/>
      <c r="AG2200" s="11"/>
      <c r="AH2200" s="11"/>
      <c r="AI2200" s="11"/>
      <c r="AJ2200" s="11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  <c r="AZ2200" s="11"/>
      <c r="BA2200" s="11"/>
      <c r="BB2200" s="11"/>
      <c r="BC2200" s="11"/>
      <c r="BD2200" s="11"/>
      <c r="BE2200" s="11"/>
      <c r="BF2200" s="11"/>
      <c r="BG2200" s="11"/>
      <c r="BH2200" s="11"/>
      <c r="BI2200" s="11"/>
      <c r="BJ2200" s="11"/>
      <c r="BK2200" s="11"/>
      <c r="BL2200" s="11"/>
      <c r="BM2200" s="11"/>
      <c r="BN2200" s="11"/>
      <c r="BO2200" s="11"/>
      <c r="BP2200" s="11"/>
      <c r="BQ2200" s="11"/>
      <c r="BR2200" s="11"/>
      <c r="BS2200" s="11"/>
      <c r="BT2200" s="11"/>
      <c r="BU2200" s="11"/>
      <c r="BV2200" s="11"/>
      <c r="BW2200" s="11"/>
      <c r="BX2200" s="11"/>
      <c r="BY2200" s="11"/>
      <c r="BZ2200" s="11"/>
      <c r="CA2200" s="11"/>
      <c r="CB2200" s="11"/>
      <c r="CC2200" s="11"/>
      <c r="CD2200" s="29"/>
      <c r="CE2200" s="11"/>
      <c r="CF2200" s="11"/>
      <c r="CG2200" s="29"/>
      <c r="CH2200" s="11"/>
      <c r="CI2200" s="11"/>
      <c r="CJ2200" s="11"/>
    </row>
    <row r="2201" spans="1:88" x14ac:dyDescent="0.2">
      <c r="A2201" s="13"/>
      <c r="B2201" s="13"/>
      <c r="C2201" s="11"/>
      <c r="D2201" s="29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1"/>
      <c r="T2201" s="11"/>
      <c r="U2201" s="11"/>
      <c r="V2201" s="11"/>
      <c r="W2201" s="11"/>
      <c r="X2201" s="11"/>
      <c r="Y2201" s="11"/>
      <c r="Z2201" s="11"/>
      <c r="AA2201" s="11"/>
      <c r="AB2201" s="11"/>
      <c r="AC2201" s="11"/>
      <c r="AD2201" s="11"/>
      <c r="AE2201" s="11"/>
      <c r="AF2201" s="11"/>
      <c r="AG2201" s="11"/>
      <c r="AH2201" s="11"/>
      <c r="AI2201" s="11"/>
      <c r="AJ2201" s="11"/>
      <c r="AK2201" s="11"/>
      <c r="AL2201" s="11"/>
      <c r="AM2201" s="11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  <c r="AZ2201" s="11"/>
      <c r="BA2201" s="11"/>
      <c r="BB2201" s="11"/>
      <c r="BC2201" s="11"/>
      <c r="BD2201" s="11"/>
      <c r="BE2201" s="11"/>
      <c r="BF2201" s="11"/>
      <c r="BG2201" s="11"/>
      <c r="BH2201" s="11"/>
      <c r="BI2201" s="11"/>
      <c r="BJ2201" s="11"/>
      <c r="BK2201" s="11"/>
      <c r="BL2201" s="11"/>
      <c r="BM2201" s="11"/>
      <c r="BN2201" s="11"/>
      <c r="BO2201" s="11"/>
      <c r="BP2201" s="11"/>
      <c r="BQ2201" s="11"/>
      <c r="BR2201" s="11"/>
      <c r="BS2201" s="11"/>
      <c r="BT2201" s="11"/>
      <c r="BU2201" s="11"/>
      <c r="BV2201" s="11"/>
      <c r="BW2201" s="11"/>
      <c r="BX2201" s="11"/>
      <c r="BY2201" s="11"/>
      <c r="BZ2201" s="11"/>
      <c r="CA2201" s="11"/>
      <c r="CB2201" s="11"/>
      <c r="CC2201" s="11"/>
      <c r="CD2201" s="29"/>
      <c r="CE2201" s="11"/>
      <c r="CF2201" s="11"/>
      <c r="CG2201" s="29"/>
      <c r="CH2201" s="11"/>
      <c r="CI2201" s="11"/>
      <c r="CJ2201" s="11"/>
    </row>
    <row r="2202" spans="1:88" x14ac:dyDescent="0.2">
      <c r="A2202" s="13"/>
      <c r="B2202" s="13"/>
      <c r="C2202" s="11"/>
      <c r="D2202" s="29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S2202" s="11"/>
      <c r="T2202" s="11"/>
      <c r="U2202" s="11"/>
      <c r="V2202" s="11"/>
      <c r="W2202" s="11"/>
      <c r="X2202" s="11"/>
      <c r="Y2202" s="11"/>
      <c r="Z2202" s="11"/>
      <c r="AA2202" s="11"/>
      <c r="AB2202" s="11"/>
      <c r="AC2202" s="11"/>
      <c r="AD2202" s="11"/>
      <c r="AE2202" s="11"/>
      <c r="AF2202" s="11"/>
      <c r="AG2202" s="11"/>
      <c r="AH2202" s="11"/>
      <c r="AI2202" s="11"/>
      <c r="AJ2202" s="11"/>
      <c r="AK2202" s="11"/>
      <c r="AL2202" s="11"/>
      <c r="AM2202" s="11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  <c r="AZ2202" s="11"/>
      <c r="BA2202" s="11"/>
      <c r="BB2202" s="11"/>
      <c r="BC2202" s="11"/>
      <c r="BD2202" s="11"/>
      <c r="BE2202" s="11"/>
      <c r="BF2202" s="11"/>
      <c r="BG2202" s="11"/>
      <c r="BH2202" s="11"/>
      <c r="BI2202" s="11"/>
      <c r="BJ2202" s="11"/>
      <c r="BK2202" s="11"/>
      <c r="BL2202" s="11"/>
      <c r="BM2202" s="11"/>
      <c r="BN2202" s="11"/>
      <c r="BO2202" s="11"/>
      <c r="BP2202" s="11"/>
      <c r="BQ2202" s="11"/>
      <c r="BR2202" s="11"/>
      <c r="BS2202" s="11"/>
      <c r="BT2202" s="11"/>
      <c r="BU2202" s="11"/>
      <c r="BV2202" s="11"/>
      <c r="BW2202" s="11"/>
      <c r="BX2202" s="11"/>
      <c r="BY2202" s="11"/>
      <c r="BZ2202" s="11"/>
      <c r="CA2202" s="11"/>
      <c r="CB2202" s="11"/>
      <c r="CC2202" s="11"/>
      <c r="CD2202" s="29"/>
      <c r="CE2202" s="11"/>
      <c r="CF2202" s="11"/>
      <c r="CG2202" s="29"/>
      <c r="CH2202" s="11"/>
      <c r="CI2202" s="11"/>
      <c r="CJ2202" s="11"/>
    </row>
    <row r="2203" spans="1:88" x14ac:dyDescent="0.2">
      <c r="A2203" s="13"/>
      <c r="B2203" s="13"/>
      <c r="C2203" s="11"/>
      <c r="D2203" s="29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  <c r="T2203" s="11"/>
      <c r="U2203" s="11"/>
      <c r="V2203" s="11"/>
      <c r="W2203" s="11"/>
      <c r="X2203" s="11"/>
      <c r="Y2203" s="11"/>
      <c r="Z2203" s="11"/>
      <c r="AA2203" s="11"/>
      <c r="AB2203" s="11"/>
      <c r="AC2203" s="11"/>
      <c r="AD2203" s="11"/>
      <c r="AE2203" s="11"/>
      <c r="AF2203" s="11"/>
      <c r="AG2203" s="11"/>
      <c r="AH2203" s="11"/>
      <c r="AI2203" s="11"/>
      <c r="AJ2203" s="11"/>
      <c r="AK2203" s="11"/>
      <c r="AL2203" s="11"/>
      <c r="AM2203" s="11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  <c r="AZ2203" s="11"/>
      <c r="BA2203" s="11"/>
      <c r="BB2203" s="11"/>
      <c r="BC2203" s="11"/>
      <c r="BD2203" s="11"/>
      <c r="BE2203" s="11"/>
      <c r="BF2203" s="11"/>
      <c r="BG2203" s="11"/>
      <c r="BH2203" s="11"/>
      <c r="BI2203" s="11"/>
      <c r="BJ2203" s="11"/>
      <c r="BK2203" s="11"/>
      <c r="BL2203" s="11"/>
      <c r="BM2203" s="11"/>
      <c r="BN2203" s="11"/>
      <c r="BO2203" s="11"/>
      <c r="BP2203" s="11"/>
      <c r="BQ2203" s="11"/>
      <c r="BR2203" s="11"/>
      <c r="BS2203" s="11"/>
      <c r="BT2203" s="11"/>
      <c r="BU2203" s="11"/>
      <c r="BV2203" s="11"/>
      <c r="BW2203" s="11"/>
      <c r="BX2203" s="11"/>
      <c r="BY2203" s="11"/>
      <c r="BZ2203" s="11"/>
      <c r="CA2203" s="11"/>
      <c r="CB2203" s="11"/>
      <c r="CC2203" s="11"/>
      <c r="CD2203" s="29"/>
      <c r="CE2203" s="11"/>
      <c r="CF2203" s="11"/>
      <c r="CG2203" s="29"/>
      <c r="CH2203" s="11"/>
      <c r="CI2203" s="11"/>
      <c r="CJ2203" s="11"/>
    </row>
    <row r="2204" spans="1:88" x14ac:dyDescent="0.2">
      <c r="A2204" s="13"/>
      <c r="B2204" s="13"/>
      <c r="C2204" s="11"/>
      <c r="D2204" s="29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1"/>
      <c r="V2204" s="11"/>
      <c r="W2204" s="11"/>
      <c r="X2204" s="11"/>
      <c r="Y2204" s="11"/>
      <c r="Z2204" s="11"/>
      <c r="AA2204" s="11"/>
      <c r="AB2204" s="11"/>
      <c r="AC2204" s="11"/>
      <c r="AD2204" s="11"/>
      <c r="AE2204" s="11"/>
      <c r="AF2204" s="11"/>
      <c r="AG2204" s="11"/>
      <c r="AH2204" s="11"/>
      <c r="AI2204" s="11"/>
      <c r="AJ2204" s="11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  <c r="AZ2204" s="11"/>
      <c r="BA2204" s="11"/>
      <c r="BB2204" s="11"/>
      <c r="BC2204" s="11"/>
      <c r="BD2204" s="11"/>
      <c r="BE2204" s="11"/>
      <c r="BF2204" s="11"/>
      <c r="BG2204" s="11"/>
      <c r="BH2204" s="11"/>
      <c r="BI2204" s="11"/>
      <c r="BJ2204" s="11"/>
      <c r="BK2204" s="11"/>
      <c r="BL2204" s="11"/>
      <c r="BM2204" s="11"/>
      <c r="BN2204" s="11"/>
      <c r="BO2204" s="11"/>
      <c r="BP2204" s="11"/>
      <c r="BQ2204" s="11"/>
      <c r="BR2204" s="11"/>
      <c r="BS2204" s="11"/>
      <c r="BT2204" s="11"/>
      <c r="BU2204" s="11"/>
      <c r="BV2204" s="11"/>
      <c r="BW2204" s="11"/>
      <c r="BX2204" s="11"/>
      <c r="BY2204" s="11"/>
      <c r="BZ2204" s="11"/>
      <c r="CA2204" s="11"/>
      <c r="CB2204" s="11"/>
      <c r="CC2204" s="11"/>
      <c r="CD2204" s="29"/>
      <c r="CE2204" s="11"/>
      <c r="CF2204" s="11"/>
      <c r="CG2204" s="29"/>
      <c r="CH2204" s="11"/>
      <c r="CI2204" s="11"/>
      <c r="CJ2204" s="11"/>
    </row>
    <row r="2205" spans="1:88" x14ac:dyDescent="0.2">
      <c r="A2205" s="13"/>
      <c r="B2205" s="13"/>
      <c r="C2205" s="11"/>
      <c r="D2205" s="29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11"/>
      <c r="U2205" s="11"/>
      <c r="V2205" s="11"/>
      <c r="W2205" s="11"/>
      <c r="X2205" s="11"/>
      <c r="Y2205" s="11"/>
      <c r="Z2205" s="11"/>
      <c r="AA2205" s="11"/>
      <c r="AB2205" s="11"/>
      <c r="AC2205" s="11"/>
      <c r="AD2205" s="11"/>
      <c r="AE2205" s="11"/>
      <c r="AF2205" s="11"/>
      <c r="AG2205" s="11"/>
      <c r="AH2205" s="11"/>
      <c r="AI2205" s="11"/>
      <c r="AJ2205" s="11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  <c r="AZ2205" s="11"/>
      <c r="BA2205" s="11"/>
      <c r="BB2205" s="11"/>
      <c r="BC2205" s="11"/>
      <c r="BD2205" s="11"/>
      <c r="BE2205" s="11"/>
      <c r="BF2205" s="11"/>
      <c r="BG2205" s="11"/>
      <c r="BH2205" s="11"/>
      <c r="BI2205" s="11"/>
      <c r="BJ2205" s="11"/>
      <c r="BK2205" s="11"/>
      <c r="BL2205" s="11"/>
      <c r="BM2205" s="11"/>
      <c r="BN2205" s="11"/>
      <c r="BO2205" s="11"/>
      <c r="BP2205" s="11"/>
      <c r="BQ2205" s="11"/>
      <c r="BR2205" s="11"/>
      <c r="BS2205" s="11"/>
      <c r="BT2205" s="11"/>
      <c r="BU2205" s="11"/>
      <c r="BV2205" s="11"/>
      <c r="BW2205" s="11"/>
      <c r="BX2205" s="11"/>
      <c r="BY2205" s="11"/>
      <c r="BZ2205" s="11"/>
      <c r="CA2205" s="11"/>
      <c r="CB2205" s="11"/>
      <c r="CC2205" s="11"/>
      <c r="CD2205" s="29"/>
      <c r="CE2205" s="11"/>
      <c r="CF2205" s="11"/>
      <c r="CG2205" s="29"/>
      <c r="CH2205" s="11"/>
      <c r="CI2205" s="11"/>
      <c r="CJ2205" s="11"/>
    </row>
    <row r="2206" spans="1:88" x14ac:dyDescent="0.2">
      <c r="A2206" s="13"/>
      <c r="B2206" s="13"/>
      <c r="C2206" s="11"/>
      <c r="D2206" s="29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  <c r="T2206" s="11"/>
      <c r="U2206" s="11"/>
      <c r="V2206" s="11"/>
      <c r="W2206" s="11"/>
      <c r="X2206" s="11"/>
      <c r="Y2206" s="11"/>
      <c r="Z2206" s="11"/>
      <c r="AA2206" s="11"/>
      <c r="AB2206" s="11"/>
      <c r="AC2206" s="11"/>
      <c r="AD2206" s="11"/>
      <c r="AE2206" s="11"/>
      <c r="AF2206" s="11"/>
      <c r="AG2206" s="11"/>
      <c r="AH2206" s="11"/>
      <c r="AI2206" s="11"/>
      <c r="AJ2206" s="11"/>
      <c r="AK2206" s="11"/>
      <c r="AL2206" s="11"/>
      <c r="AM2206" s="11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  <c r="AZ2206" s="11"/>
      <c r="BA2206" s="11"/>
      <c r="BB2206" s="11"/>
      <c r="BC2206" s="11"/>
      <c r="BD2206" s="11"/>
      <c r="BE2206" s="11"/>
      <c r="BF2206" s="11"/>
      <c r="BG2206" s="11"/>
      <c r="BH2206" s="11"/>
      <c r="BI2206" s="11"/>
      <c r="BJ2206" s="11"/>
      <c r="BK2206" s="11"/>
      <c r="BL2206" s="11"/>
      <c r="BM2206" s="11"/>
      <c r="BN2206" s="11"/>
      <c r="BO2206" s="11"/>
      <c r="BP2206" s="11"/>
      <c r="BQ2206" s="11"/>
      <c r="BR2206" s="11"/>
      <c r="BS2206" s="11"/>
      <c r="BT2206" s="11"/>
      <c r="BU2206" s="11"/>
      <c r="BV2206" s="11"/>
      <c r="BW2206" s="11"/>
      <c r="BX2206" s="11"/>
      <c r="BY2206" s="11"/>
      <c r="BZ2206" s="11"/>
      <c r="CA2206" s="11"/>
      <c r="CB2206" s="11"/>
      <c r="CC2206" s="11"/>
      <c r="CD2206" s="29"/>
      <c r="CE2206" s="11"/>
      <c r="CF2206" s="11"/>
      <c r="CG2206" s="29"/>
      <c r="CH2206" s="11"/>
      <c r="CI2206" s="11"/>
      <c r="CJ2206" s="11"/>
    </row>
    <row r="2207" spans="1:88" x14ac:dyDescent="0.2">
      <c r="A2207" s="13"/>
      <c r="B2207" s="13"/>
      <c r="C2207" s="11"/>
      <c r="D2207" s="29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  <c r="T2207" s="11"/>
      <c r="U2207" s="11"/>
      <c r="V2207" s="11"/>
      <c r="W2207" s="11"/>
      <c r="X2207" s="11"/>
      <c r="Y2207" s="11"/>
      <c r="Z2207" s="11"/>
      <c r="AA2207" s="11"/>
      <c r="AB2207" s="11"/>
      <c r="AC2207" s="11"/>
      <c r="AD2207" s="11"/>
      <c r="AE2207" s="11"/>
      <c r="AF2207" s="11"/>
      <c r="AG2207" s="11"/>
      <c r="AH2207" s="11"/>
      <c r="AI2207" s="11"/>
      <c r="AJ2207" s="11"/>
      <c r="AK2207" s="11"/>
      <c r="AL2207" s="11"/>
      <c r="AM2207" s="11"/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  <c r="AZ2207" s="11"/>
      <c r="BA2207" s="11"/>
      <c r="BB2207" s="11"/>
      <c r="BC2207" s="11"/>
      <c r="BD2207" s="11"/>
      <c r="BE2207" s="11"/>
      <c r="BF2207" s="11"/>
      <c r="BG2207" s="11"/>
      <c r="BH2207" s="11"/>
      <c r="BI2207" s="11"/>
      <c r="BJ2207" s="11"/>
      <c r="BK2207" s="11"/>
      <c r="BL2207" s="11"/>
      <c r="BM2207" s="11"/>
      <c r="BN2207" s="11"/>
      <c r="BO2207" s="11"/>
      <c r="BP2207" s="11"/>
      <c r="BQ2207" s="11"/>
      <c r="BR2207" s="11"/>
      <c r="BS2207" s="11"/>
      <c r="BT2207" s="11"/>
      <c r="BU2207" s="11"/>
      <c r="BV2207" s="11"/>
      <c r="BW2207" s="11"/>
      <c r="BX2207" s="11"/>
      <c r="BY2207" s="11"/>
      <c r="BZ2207" s="11"/>
      <c r="CA2207" s="11"/>
      <c r="CB2207" s="11"/>
      <c r="CC2207" s="11"/>
      <c r="CD2207" s="29"/>
      <c r="CE2207" s="11"/>
      <c r="CF2207" s="11"/>
      <c r="CG2207" s="29"/>
      <c r="CH2207" s="11"/>
      <c r="CI2207" s="11"/>
      <c r="CJ2207" s="11"/>
    </row>
    <row r="2208" spans="1:88" x14ac:dyDescent="0.2">
      <c r="A2208" s="13"/>
      <c r="B2208" s="13"/>
      <c r="C2208" s="11"/>
      <c r="D2208" s="29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1"/>
      <c r="V2208" s="11"/>
      <c r="W2208" s="11"/>
      <c r="X2208" s="11"/>
      <c r="Y2208" s="11"/>
      <c r="Z2208" s="11"/>
      <c r="AA2208" s="11"/>
      <c r="AB2208" s="11"/>
      <c r="AC2208" s="11"/>
      <c r="AD2208" s="11"/>
      <c r="AE2208" s="11"/>
      <c r="AF2208" s="11"/>
      <c r="AG2208" s="11"/>
      <c r="AH2208" s="11"/>
      <c r="AI2208" s="11"/>
      <c r="AJ2208" s="11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  <c r="AZ2208" s="11"/>
      <c r="BA2208" s="11"/>
      <c r="BB2208" s="11"/>
      <c r="BC2208" s="11"/>
      <c r="BD2208" s="11"/>
      <c r="BE2208" s="11"/>
      <c r="BF2208" s="11"/>
      <c r="BG2208" s="11"/>
      <c r="BH2208" s="11"/>
      <c r="BI2208" s="11"/>
      <c r="BJ2208" s="11"/>
      <c r="BK2208" s="11"/>
      <c r="BL2208" s="11"/>
      <c r="BM2208" s="11"/>
      <c r="BN2208" s="11"/>
      <c r="BO2208" s="11"/>
      <c r="BP2208" s="11"/>
      <c r="BQ2208" s="11"/>
      <c r="BR2208" s="11"/>
      <c r="BS2208" s="11"/>
      <c r="BT2208" s="11"/>
      <c r="BU2208" s="11"/>
      <c r="BV2208" s="11"/>
      <c r="BW2208" s="11"/>
      <c r="BX2208" s="11"/>
      <c r="BY2208" s="11"/>
      <c r="BZ2208" s="11"/>
      <c r="CA2208" s="11"/>
      <c r="CB2208" s="11"/>
      <c r="CC2208" s="11"/>
      <c r="CD2208" s="29"/>
      <c r="CE2208" s="11"/>
      <c r="CF2208" s="11"/>
      <c r="CG2208" s="29"/>
      <c r="CH2208" s="11"/>
      <c r="CI2208" s="11"/>
      <c r="CJ2208" s="11"/>
    </row>
    <row r="2209" spans="1:88" x14ac:dyDescent="0.2">
      <c r="A2209" s="13"/>
      <c r="B2209" s="13"/>
      <c r="C2209" s="11"/>
      <c r="D2209" s="29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1"/>
      <c r="T2209" s="11"/>
      <c r="U2209" s="11"/>
      <c r="V2209" s="11"/>
      <c r="W2209" s="11"/>
      <c r="X2209" s="11"/>
      <c r="Y2209" s="11"/>
      <c r="Z2209" s="11"/>
      <c r="AA2209" s="11"/>
      <c r="AB2209" s="11"/>
      <c r="AC2209" s="11"/>
      <c r="AD2209" s="11"/>
      <c r="AE2209" s="11"/>
      <c r="AF2209" s="11"/>
      <c r="AG2209" s="11"/>
      <c r="AH2209" s="11"/>
      <c r="AI2209" s="11"/>
      <c r="AJ2209" s="11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  <c r="AZ2209" s="11"/>
      <c r="BA2209" s="11"/>
      <c r="BB2209" s="11"/>
      <c r="BC2209" s="11"/>
      <c r="BD2209" s="11"/>
      <c r="BE2209" s="11"/>
      <c r="BF2209" s="11"/>
      <c r="BG2209" s="11"/>
      <c r="BH2209" s="11"/>
      <c r="BI2209" s="11"/>
      <c r="BJ2209" s="11"/>
      <c r="BK2209" s="11"/>
      <c r="BL2209" s="11"/>
      <c r="BM2209" s="11"/>
      <c r="BN2209" s="11"/>
      <c r="BO2209" s="11"/>
      <c r="BP2209" s="11"/>
      <c r="BQ2209" s="11"/>
      <c r="BR2209" s="11"/>
      <c r="BS2209" s="11"/>
      <c r="BT2209" s="11"/>
      <c r="BU2209" s="11"/>
      <c r="BV2209" s="11"/>
      <c r="BW2209" s="11"/>
      <c r="BX2209" s="11"/>
      <c r="BY2209" s="11"/>
      <c r="BZ2209" s="11"/>
      <c r="CA2209" s="11"/>
      <c r="CB2209" s="11"/>
      <c r="CC2209" s="11"/>
      <c r="CD2209" s="29"/>
      <c r="CE2209" s="11"/>
      <c r="CF2209" s="11"/>
      <c r="CG2209" s="29"/>
      <c r="CH2209" s="11"/>
      <c r="CI2209" s="11"/>
      <c r="CJ2209" s="11"/>
    </row>
    <row r="2210" spans="1:88" x14ac:dyDescent="0.2">
      <c r="A2210" s="13"/>
      <c r="B2210" s="13"/>
      <c r="C2210" s="11"/>
      <c r="D2210" s="29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  <c r="Z2210" s="11"/>
      <c r="AA2210" s="11"/>
      <c r="AB2210" s="11"/>
      <c r="AC2210" s="11"/>
      <c r="AD2210" s="11"/>
      <c r="AE2210" s="11"/>
      <c r="AF2210" s="11"/>
      <c r="AG2210" s="11"/>
      <c r="AH2210" s="11"/>
      <c r="AI2210" s="11"/>
      <c r="AJ2210" s="11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  <c r="AZ2210" s="11"/>
      <c r="BA2210" s="11"/>
      <c r="BB2210" s="11"/>
      <c r="BC2210" s="11"/>
      <c r="BD2210" s="11"/>
      <c r="BE2210" s="11"/>
      <c r="BF2210" s="11"/>
      <c r="BG2210" s="11"/>
      <c r="BH2210" s="11"/>
      <c r="BI2210" s="11"/>
      <c r="BJ2210" s="11"/>
      <c r="BK2210" s="11"/>
      <c r="BL2210" s="11"/>
      <c r="BM2210" s="11"/>
      <c r="BN2210" s="11"/>
      <c r="BO2210" s="11"/>
      <c r="BP2210" s="11"/>
      <c r="BQ2210" s="11"/>
      <c r="BR2210" s="11"/>
      <c r="BS2210" s="11"/>
      <c r="BT2210" s="11"/>
      <c r="BU2210" s="11"/>
      <c r="BV2210" s="11"/>
      <c r="BW2210" s="11"/>
      <c r="BX2210" s="11"/>
      <c r="BY2210" s="11"/>
      <c r="BZ2210" s="11"/>
      <c r="CA2210" s="11"/>
      <c r="CB2210" s="11"/>
      <c r="CC2210" s="11"/>
      <c r="CD2210" s="29"/>
      <c r="CE2210" s="11"/>
      <c r="CF2210" s="11"/>
      <c r="CG2210" s="29"/>
      <c r="CH2210" s="11"/>
      <c r="CI2210" s="11"/>
      <c r="CJ2210" s="11"/>
    </row>
    <row r="2211" spans="1:88" x14ac:dyDescent="0.2">
      <c r="A2211" s="13"/>
      <c r="B2211" s="13"/>
      <c r="C2211" s="11"/>
      <c r="D2211" s="29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11"/>
      <c r="S2211" s="11"/>
      <c r="T2211" s="11"/>
      <c r="U2211" s="11"/>
      <c r="V2211" s="11"/>
      <c r="W2211" s="11"/>
      <c r="X2211" s="11"/>
      <c r="Y2211" s="11"/>
      <c r="Z2211" s="11"/>
      <c r="AA2211" s="11"/>
      <c r="AB2211" s="11"/>
      <c r="AC2211" s="11"/>
      <c r="AD2211" s="11"/>
      <c r="AE2211" s="11"/>
      <c r="AF2211" s="11"/>
      <c r="AG2211" s="11"/>
      <c r="AH2211" s="11"/>
      <c r="AI2211" s="11"/>
      <c r="AJ2211" s="11"/>
      <c r="AK2211" s="11"/>
      <c r="AL2211" s="11"/>
      <c r="AM2211" s="11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  <c r="AZ2211" s="11"/>
      <c r="BA2211" s="11"/>
      <c r="BB2211" s="11"/>
      <c r="BC2211" s="11"/>
      <c r="BD2211" s="11"/>
      <c r="BE2211" s="11"/>
      <c r="BF2211" s="11"/>
      <c r="BG2211" s="11"/>
      <c r="BH2211" s="11"/>
      <c r="BI2211" s="11"/>
      <c r="BJ2211" s="11"/>
      <c r="BK2211" s="11"/>
      <c r="BL2211" s="11"/>
      <c r="BM2211" s="11"/>
      <c r="BN2211" s="11"/>
      <c r="BO2211" s="11"/>
      <c r="BP2211" s="11"/>
      <c r="BQ2211" s="11"/>
      <c r="BR2211" s="11"/>
      <c r="BS2211" s="11"/>
      <c r="BT2211" s="11"/>
      <c r="BU2211" s="11"/>
      <c r="BV2211" s="11"/>
      <c r="BW2211" s="11"/>
      <c r="BX2211" s="11"/>
      <c r="BY2211" s="11"/>
      <c r="BZ2211" s="11"/>
      <c r="CA2211" s="11"/>
      <c r="CB2211" s="11"/>
      <c r="CC2211" s="11"/>
      <c r="CD2211" s="29"/>
      <c r="CE2211" s="11"/>
      <c r="CF2211" s="11"/>
      <c r="CG2211" s="29"/>
      <c r="CH2211" s="11"/>
      <c r="CI2211" s="11"/>
      <c r="CJ2211" s="11"/>
    </row>
    <row r="2212" spans="1:88" x14ac:dyDescent="0.2">
      <c r="A2212" s="13"/>
      <c r="B2212" s="13"/>
      <c r="C2212" s="11"/>
      <c r="D2212" s="29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1"/>
      <c r="T2212" s="11"/>
      <c r="U2212" s="11"/>
      <c r="V2212" s="11"/>
      <c r="W2212" s="11"/>
      <c r="X2212" s="11"/>
      <c r="Y2212" s="11"/>
      <c r="Z2212" s="11"/>
      <c r="AA2212" s="11"/>
      <c r="AB2212" s="11"/>
      <c r="AC2212" s="11"/>
      <c r="AD2212" s="11"/>
      <c r="AE2212" s="11"/>
      <c r="AF2212" s="11"/>
      <c r="AG2212" s="11"/>
      <c r="AH2212" s="11"/>
      <c r="AI2212" s="11"/>
      <c r="AJ2212" s="11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  <c r="AZ2212" s="11"/>
      <c r="BA2212" s="11"/>
      <c r="BB2212" s="11"/>
      <c r="BC2212" s="11"/>
      <c r="BD2212" s="11"/>
      <c r="BE2212" s="11"/>
      <c r="BF2212" s="11"/>
      <c r="BG2212" s="11"/>
      <c r="BH2212" s="11"/>
      <c r="BI2212" s="11"/>
      <c r="BJ2212" s="11"/>
      <c r="BK2212" s="11"/>
      <c r="BL2212" s="11"/>
      <c r="BM2212" s="11"/>
      <c r="BN2212" s="11"/>
      <c r="BO2212" s="11"/>
      <c r="BP2212" s="11"/>
      <c r="BQ2212" s="11"/>
      <c r="BR2212" s="11"/>
      <c r="BS2212" s="11"/>
      <c r="BT2212" s="11"/>
      <c r="BU2212" s="11"/>
      <c r="BV2212" s="11"/>
      <c r="BW2212" s="11"/>
      <c r="BX2212" s="11"/>
      <c r="BY2212" s="11"/>
      <c r="BZ2212" s="11"/>
      <c r="CA2212" s="11"/>
      <c r="CB2212" s="11"/>
      <c r="CC2212" s="11"/>
      <c r="CD2212" s="29"/>
      <c r="CE2212" s="11"/>
      <c r="CF2212" s="11"/>
      <c r="CG2212" s="29"/>
      <c r="CH2212" s="11"/>
      <c r="CI2212" s="11"/>
      <c r="CJ2212" s="11"/>
    </row>
    <row r="2213" spans="1:88" x14ac:dyDescent="0.2">
      <c r="A2213" s="13"/>
      <c r="B2213" s="13"/>
      <c r="C2213" s="11"/>
      <c r="D2213" s="29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  <c r="Z2213" s="11"/>
      <c r="AA2213" s="11"/>
      <c r="AB2213" s="11"/>
      <c r="AC2213" s="11"/>
      <c r="AD2213" s="11"/>
      <c r="AE2213" s="11"/>
      <c r="AF2213" s="11"/>
      <c r="AG2213" s="11"/>
      <c r="AH2213" s="11"/>
      <c r="AI2213" s="11"/>
      <c r="AJ2213" s="11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  <c r="AZ2213" s="11"/>
      <c r="BA2213" s="11"/>
      <c r="BB2213" s="11"/>
      <c r="BC2213" s="11"/>
      <c r="BD2213" s="11"/>
      <c r="BE2213" s="11"/>
      <c r="BF2213" s="11"/>
      <c r="BG2213" s="11"/>
      <c r="BH2213" s="11"/>
      <c r="BI2213" s="11"/>
      <c r="BJ2213" s="11"/>
      <c r="BK2213" s="11"/>
      <c r="BL2213" s="11"/>
      <c r="BM2213" s="11"/>
      <c r="BN2213" s="11"/>
      <c r="BO2213" s="11"/>
      <c r="BP2213" s="11"/>
      <c r="BQ2213" s="11"/>
      <c r="BR2213" s="11"/>
      <c r="BS2213" s="11"/>
      <c r="BT2213" s="11"/>
      <c r="BU2213" s="11"/>
      <c r="BV2213" s="11"/>
      <c r="BW2213" s="11"/>
      <c r="BX2213" s="11"/>
      <c r="BY2213" s="11"/>
      <c r="BZ2213" s="11"/>
      <c r="CA2213" s="11"/>
      <c r="CB2213" s="11"/>
      <c r="CC2213" s="11"/>
      <c r="CD2213" s="29"/>
      <c r="CE2213" s="11"/>
      <c r="CF2213" s="11"/>
      <c r="CG2213" s="29"/>
      <c r="CH2213" s="11"/>
      <c r="CI2213" s="11"/>
      <c r="CJ2213" s="11"/>
    </row>
    <row r="2214" spans="1:88" x14ac:dyDescent="0.2">
      <c r="A2214" s="13"/>
      <c r="B2214" s="13"/>
      <c r="C2214" s="11"/>
      <c r="D2214" s="29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1"/>
      <c r="T2214" s="11"/>
      <c r="U2214" s="11"/>
      <c r="V2214" s="11"/>
      <c r="W2214" s="11"/>
      <c r="X2214" s="11"/>
      <c r="Y2214" s="11"/>
      <c r="Z2214" s="11"/>
      <c r="AA2214" s="11"/>
      <c r="AB2214" s="11"/>
      <c r="AC2214" s="11"/>
      <c r="AD2214" s="11"/>
      <c r="AE2214" s="11"/>
      <c r="AF2214" s="11"/>
      <c r="AG2214" s="11"/>
      <c r="AH2214" s="11"/>
      <c r="AI2214" s="11"/>
      <c r="AJ2214" s="11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  <c r="AZ2214" s="11"/>
      <c r="BA2214" s="11"/>
      <c r="BB2214" s="11"/>
      <c r="BC2214" s="11"/>
      <c r="BD2214" s="11"/>
      <c r="BE2214" s="11"/>
      <c r="BF2214" s="11"/>
      <c r="BG2214" s="11"/>
      <c r="BH2214" s="11"/>
      <c r="BI2214" s="11"/>
      <c r="BJ2214" s="11"/>
      <c r="BK2214" s="11"/>
      <c r="BL2214" s="11"/>
      <c r="BM2214" s="11"/>
      <c r="BN2214" s="11"/>
      <c r="BO2214" s="11"/>
      <c r="BP2214" s="11"/>
      <c r="BQ2214" s="11"/>
      <c r="BR2214" s="11"/>
      <c r="BS2214" s="11"/>
      <c r="BT2214" s="11"/>
      <c r="BU2214" s="11"/>
      <c r="BV2214" s="11"/>
      <c r="BW2214" s="11"/>
      <c r="BX2214" s="11"/>
      <c r="BY2214" s="11"/>
      <c r="BZ2214" s="11"/>
      <c r="CA2214" s="11"/>
      <c r="CB2214" s="11"/>
      <c r="CC2214" s="11"/>
      <c r="CD2214" s="29"/>
      <c r="CE2214" s="11"/>
      <c r="CF2214" s="11"/>
      <c r="CG2214" s="29"/>
      <c r="CH2214" s="11"/>
      <c r="CI2214" s="11"/>
      <c r="CJ2214" s="11"/>
    </row>
    <row r="2215" spans="1:88" x14ac:dyDescent="0.2">
      <c r="A2215" s="13"/>
      <c r="B2215" s="13"/>
      <c r="C2215" s="11"/>
      <c r="D2215" s="29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  <c r="V2215" s="11"/>
      <c r="W2215" s="11"/>
      <c r="X2215" s="11"/>
      <c r="Y2215" s="11"/>
      <c r="Z2215" s="11"/>
      <c r="AA2215" s="11"/>
      <c r="AB2215" s="11"/>
      <c r="AC2215" s="11"/>
      <c r="AD2215" s="11"/>
      <c r="AE2215" s="11"/>
      <c r="AF2215" s="11"/>
      <c r="AG2215" s="11"/>
      <c r="AH2215" s="11"/>
      <c r="AI2215" s="11"/>
      <c r="AJ2215" s="11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  <c r="AZ2215" s="11"/>
      <c r="BA2215" s="11"/>
      <c r="BB2215" s="11"/>
      <c r="BC2215" s="11"/>
      <c r="BD2215" s="11"/>
      <c r="BE2215" s="11"/>
      <c r="BF2215" s="11"/>
      <c r="BG2215" s="11"/>
      <c r="BH2215" s="11"/>
      <c r="BI2215" s="11"/>
      <c r="BJ2215" s="11"/>
      <c r="BK2215" s="11"/>
      <c r="BL2215" s="11"/>
      <c r="BM2215" s="11"/>
      <c r="BN2215" s="11"/>
      <c r="BO2215" s="11"/>
      <c r="BP2215" s="11"/>
      <c r="BQ2215" s="11"/>
      <c r="BR2215" s="11"/>
      <c r="BS2215" s="11"/>
      <c r="BT2215" s="11"/>
      <c r="BU2215" s="11"/>
      <c r="BV2215" s="11"/>
      <c r="BW2215" s="11"/>
      <c r="BX2215" s="11"/>
      <c r="BY2215" s="11"/>
      <c r="BZ2215" s="11"/>
      <c r="CA2215" s="11"/>
      <c r="CB2215" s="11"/>
      <c r="CC2215" s="11"/>
      <c r="CD2215" s="29"/>
      <c r="CE2215" s="11"/>
      <c r="CF2215" s="11"/>
      <c r="CG2215" s="29"/>
      <c r="CH2215" s="11"/>
      <c r="CI2215" s="11"/>
      <c r="CJ2215" s="11"/>
    </row>
    <row r="2216" spans="1:88" x14ac:dyDescent="0.2">
      <c r="A2216" s="13"/>
      <c r="B2216" s="13"/>
      <c r="C2216" s="11"/>
      <c r="D2216" s="29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  <c r="T2216" s="11"/>
      <c r="U2216" s="11"/>
      <c r="V2216" s="11"/>
      <c r="W2216" s="11"/>
      <c r="X2216" s="11"/>
      <c r="Y2216" s="11"/>
      <c r="Z2216" s="11"/>
      <c r="AA2216" s="11"/>
      <c r="AB2216" s="11"/>
      <c r="AC2216" s="11"/>
      <c r="AD2216" s="11"/>
      <c r="AE2216" s="11"/>
      <c r="AF2216" s="11"/>
      <c r="AG2216" s="11"/>
      <c r="AH2216" s="11"/>
      <c r="AI2216" s="11"/>
      <c r="AJ2216" s="11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  <c r="AZ2216" s="11"/>
      <c r="BA2216" s="11"/>
      <c r="BB2216" s="11"/>
      <c r="BC2216" s="11"/>
      <c r="BD2216" s="11"/>
      <c r="BE2216" s="11"/>
      <c r="BF2216" s="11"/>
      <c r="BG2216" s="11"/>
      <c r="BH2216" s="11"/>
      <c r="BI2216" s="11"/>
      <c r="BJ2216" s="11"/>
      <c r="BK2216" s="11"/>
      <c r="BL2216" s="11"/>
      <c r="BM2216" s="11"/>
      <c r="BN2216" s="11"/>
      <c r="BO2216" s="11"/>
      <c r="BP2216" s="11"/>
      <c r="BQ2216" s="11"/>
      <c r="BR2216" s="11"/>
      <c r="BS2216" s="11"/>
      <c r="BT2216" s="11"/>
      <c r="BU2216" s="11"/>
      <c r="BV2216" s="11"/>
      <c r="BW2216" s="11"/>
      <c r="BX2216" s="11"/>
      <c r="BY2216" s="11"/>
      <c r="BZ2216" s="11"/>
      <c r="CA2216" s="11"/>
      <c r="CB2216" s="11"/>
      <c r="CC2216" s="11"/>
      <c r="CD2216" s="29"/>
      <c r="CE2216" s="11"/>
      <c r="CF2216" s="11"/>
      <c r="CG2216" s="29"/>
      <c r="CH2216" s="11"/>
      <c r="CI2216" s="11"/>
      <c r="CJ2216" s="11"/>
    </row>
    <row r="2217" spans="1:88" x14ac:dyDescent="0.2">
      <c r="A2217" s="13"/>
      <c r="B2217" s="13"/>
      <c r="C2217" s="11"/>
      <c r="D2217" s="29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1"/>
      <c r="T2217" s="11"/>
      <c r="U2217" s="11"/>
      <c r="V2217" s="11"/>
      <c r="W2217" s="11"/>
      <c r="X2217" s="11"/>
      <c r="Y2217" s="11"/>
      <c r="Z2217" s="11"/>
      <c r="AA2217" s="11"/>
      <c r="AB2217" s="11"/>
      <c r="AC2217" s="11"/>
      <c r="AD2217" s="11"/>
      <c r="AE2217" s="11"/>
      <c r="AF2217" s="11"/>
      <c r="AG2217" s="11"/>
      <c r="AH2217" s="11"/>
      <c r="AI2217" s="11"/>
      <c r="AJ2217" s="11"/>
      <c r="AK2217" s="11"/>
      <c r="AL2217" s="11"/>
      <c r="AM2217" s="11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  <c r="AZ2217" s="11"/>
      <c r="BA2217" s="11"/>
      <c r="BB2217" s="11"/>
      <c r="BC2217" s="11"/>
      <c r="BD2217" s="11"/>
      <c r="BE2217" s="11"/>
      <c r="BF2217" s="11"/>
      <c r="BG2217" s="11"/>
      <c r="BH2217" s="11"/>
      <c r="BI2217" s="11"/>
      <c r="BJ2217" s="11"/>
      <c r="BK2217" s="11"/>
      <c r="BL2217" s="11"/>
      <c r="BM2217" s="11"/>
      <c r="BN2217" s="11"/>
      <c r="BO2217" s="11"/>
      <c r="BP2217" s="11"/>
      <c r="BQ2217" s="11"/>
      <c r="BR2217" s="11"/>
      <c r="BS2217" s="11"/>
      <c r="BT2217" s="11"/>
      <c r="BU2217" s="11"/>
      <c r="BV2217" s="11"/>
      <c r="BW2217" s="11"/>
      <c r="BX2217" s="11"/>
      <c r="BY2217" s="11"/>
      <c r="BZ2217" s="11"/>
      <c r="CA2217" s="11"/>
      <c r="CB2217" s="11"/>
      <c r="CC2217" s="11"/>
      <c r="CD2217" s="29"/>
      <c r="CE2217" s="11"/>
      <c r="CF2217" s="11"/>
      <c r="CG2217" s="29"/>
      <c r="CH2217" s="11"/>
      <c r="CI2217" s="11"/>
      <c r="CJ2217" s="11"/>
    </row>
    <row r="2218" spans="1:88" x14ac:dyDescent="0.2">
      <c r="A2218" s="13"/>
      <c r="B2218" s="13"/>
      <c r="C2218" s="11"/>
      <c r="D2218" s="29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  <c r="X2218" s="11"/>
      <c r="Y2218" s="11"/>
      <c r="Z2218" s="11"/>
      <c r="AA2218" s="11"/>
      <c r="AB2218" s="11"/>
      <c r="AC2218" s="11"/>
      <c r="AD2218" s="11"/>
      <c r="AE2218" s="11"/>
      <c r="AF2218" s="11"/>
      <c r="AG2218" s="11"/>
      <c r="AH2218" s="11"/>
      <c r="AI2218" s="11"/>
      <c r="AJ2218" s="11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  <c r="AZ2218" s="11"/>
      <c r="BA2218" s="11"/>
      <c r="BB2218" s="11"/>
      <c r="BC2218" s="11"/>
      <c r="BD2218" s="11"/>
      <c r="BE2218" s="11"/>
      <c r="BF2218" s="11"/>
      <c r="BG2218" s="11"/>
      <c r="BH2218" s="11"/>
      <c r="BI2218" s="11"/>
      <c r="BJ2218" s="11"/>
      <c r="BK2218" s="11"/>
      <c r="BL2218" s="11"/>
      <c r="BM2218" s="11"/>
      <c r="BN2218" s="11"/>
      <c r="BO2218" s="11"/>
      <c r="BP2218" s="11"/>
      <c r="BQ2218" s="11"/>
      <c r="BR2218" s="11"/>
      <c r="BS2218" s="11"/>
      <c r="BT2218" s="11"/>
      <c r="BU2218" s="11"/>
      <c r="BV2218" s="11"/>
      <c r="BW2218" s="11"/>
      <c r="BX2218" s="11"/>
      <c r="BY2218" s="11"/>
      <c r="BZ2218" s="11"/>
      <c r="CA2218" s="11"/>
      <c r="CB2218" s="11"/>
      <c r="CC2218" s="11"/>
      <c r="CD2218" s="29"/>
      <c r="CE2218" s="11"/>
      <c r="CF2218" s="11"/>
      <c r="CG2218" s="29"/>
      <c r="CH2218" s="11"/>
      <c r="CI2218" s="11"/>
      <c r="CJ2218" s="11"/>
    </row>
    <row r="2219" spans="1:88" x14ac:dyDescent="0.2">
      <c r="A2219" s="13"/>
      <c r="B2219" s="13"/>
      <c r="C2219" s="11"/>
      <c r="D2219" s="29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  <c r="T2219" s="11"/>
      <c r="U2219" s="11"/>
      <c r="V2219" s="11"/>
      <c r="W2219" s="11"/>
      <c r="X2219" s="11"/>
      <c r="Y2219" s="11"/>
      <c r="Z2219" s="11"/>
      <c r="AA2219" s="11"/>
      <c r="AB2219" s="11"/>
      <c r="AC2219" s="11"/>
      <c r="AD2219" s="11"/>
      <c r="AE2219" s="11"/>
      <c r="AF2219" s="11"/>
      <c r="AG2219" s="11"/>
      <c r="AH2219" s="11"/>
      <c r="AI2219" s="11"/>
      <c r="AJ2219" s="11"/>
      <c r="AK2219" s="11"/>
      <c r="AL2219" s="11"/>
      <c r="AM2219" s="11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  <c r="AZ2219" s="11"/>
      <c r="BA2219" s="11"/>
      <c r="BB2219" s="11"/>
      <c r="BC2219" s="11"/>
      <c r="BD2219" s="11"/>
      <c r="BE2219" s="11"/>
      <c r="BF2219" s="11"/>
      <c r="BG2219" s="11"/>
      <c r="BH2219" s="11"/>
      <c r="BI2219" s="11"/>
      <c r="BJ2219" s="11"/>
      <c r="BK2219" s="11"/>
      <c r="BL2219" s="11"/>
      <c r="BM2219" s="11"/>
      <c r="BN2219" s="11"/>
      <c r="BO2219" s="11"/>
      <c r="BP2219" s="11"/>
      <c r="BQ2219" s="11"/>
      <c r="BR2219" s="11"/>
      <c r="BS2219" s="11"/>
      <c r="BT2219" s="11"/>
      <c r="BU2219" s="11"/>
      <c r="BV2219" s="11"/>
      <c r="BW2219" s="11"/>
      <c r="BX2219" s="11"/>
      <c r="BY2219" s="11"/>
      <c r="BZ2219" s="11"/>
      <c r="CA2219" s="11"/>
      <c r="CB2219" s="11"/>
      <c r="CC2219" s="11"/>
      <c r="CD2219" s="29"/>
      <c r="CE2219" s="11"/>
      <c r="CF2219" s="11"/>
      <c r="CG2219" s="29"/>
      <c r="CH2219" s="11"/>
      <c r="CI2219" s="11"/>
      <c r="CJ2219" s="11"/>
    </row>
    <row r="2220" spans="1:88" x14ac:dyDescent="0.2">
      <c r="A2220" s="13"/>
      <c r="B2220" s="13"/>
      <c r="C2220" s="11"/>
      <c r="D2220" s="29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  <c r="T2220" s="11"/>
      <c r="U2220" s="11"/>
      <c r="V2220" s="11"/>
      <c r="W2220" s="11"/>
      <c r="X2220" s="11"/>
      <c r="Y2220" s="11"/>
      <c r="Z2220" s="11"/>
      <c r="AA2220" s="11"/>
      <c r="AB2220" s="11"/>
      <c r="AC2220" s="11"/>
      <c r="AD2220" s="11"/>
      <c r="AE2220" s="11"/>
      <c r="AF2220" s="11"/>
      <c r="AG2220" s="11"/>
      <c r="AH2220" s="11"/>
      <c r="AI2220" s="11"/>
      <c r="AJ2220" s="11"/>
      <c r="AK2220" s="11"/>
      <c r="AL2220" s="11"/>
      <c r="AM2220" s="11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  <c r="AZ2220" s="11"/>
      <c r="BA2220" s="11"/>
      <c r="BB2220" s="11"/>
      <c r="BC2220" s="11"/>
      <c r="BD2220" s="11"/>
      <c r="BE2220" s="11"/>
      <c r="BF2220" s="11"/>
      <c r="BG2220" s="11"/>
      <c r="BH2220" s="11"/>
      <c r="BI2220" s="11"/>
      <c r="BJ2220" s="11"/>
      <c r="BK2220" s="11"/>
      <c r="BL2220" s="11"/>
      <c r="BM2220" s="11"/>
      <c r="BN2220" s="11"/>
      <c r="BO2220" s="11"/>
      <c r="BP2220" s="11"/>
      <c r="BQ2220" s="11"/>
      <c r="BR2220" s="11"/>
      <c r="BS2220" s="11"/>
      <c r="BT2220" s="11"/>
      <c r="BU2220" s="11"/>
      <c r="BV2220" s="11"/>
      <c r="BW2220" s="11"/>
      <c r="BX2220" s="11"/>
      <c r="BY2220" s="11"/>
      <c r="BZ2220" s="11"/>
      <c r="CA2220" s="11"/>
      <c r="CB2220" s="11"/>
      <c r="CC2220" s="11"/>
      <c r="CD2220" s="29"/>
      <c r="CE2220" s="11"/>
      <c r="CF2220" s="11"/>
      <c r="CG2220" s="29"/>
      <c r="CH2220" s="11"/>
      <c r="CI2220" s="11"/>
      <c r="CJ2220" s="11"/>
    </row>
    <row r="2221" spans="1:88" x14ac:dyDescent="0.2">
      <c r="A2221" s="13"/>
      <c r="B2221" s="13"/>
      <c r="C2221" s="11"/>
      <c r="D2221" s="29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  <c r="T2221" s="11"/>
      <c r="U2221" s="11"/>
      <c r="V2221" s="11"/>
      <c r="W2221" s="11"/>
      <c r="X2221" s="11"/>
      <c r="Y2221" s="11"/>
      <c r="Z2221" s="11"/>
      <c r="AA2221" s="11"/>
      <c r="AB2221" s="11"/>
      <c r="AC2221" s="11"/>
      <c r="AD2221" s="11"/>
      <c r="AE2221" s="11"/>
      <c r="AF2221" s="11"/>
      <c r="AG2221" s="11"/>
      <c r="AH2221" s="11"/>
      <c r="AI2221" s="11"/>
      <c r="AJ2221" s="11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  <c r="AZ2221" s="11"/>
      <c r="BA2221" s="11"/>
      <c r="BB2221" s="11"/>
      <c r="BC2221" s="11"/>
      <c r="BD2221" s="11"/>
      <c r="BE2221" s="11"/>
      <c r="BF2221" s="11"/>
      <c r="BG2221" s="11"/>
      <c r="BH2221" s="11"/>
      <c r="BI2221" s="11"/>
      <c r="BJ2221" s="11"/>
      <c r="BK2221" s="11"/>
      <c r="BL2221" s="11"/>
      <c r="BM2221" s="11"/>
      <c r="BN2221" s="11"/>
      <c r="BO2221" s="11"/>
      <c r="BP2221" s="11"/>
      <c r="BQ2221" s="11"/>
      <c r="BR2221" s="11"/>
      <c r="BS2221" s="11"/>
      <c r="BT2221" s="11"/>
      <c r="BU2221" s="11"/>
      <c r="BV2221" s="11"/>
      <c r="BW2221" s="11"/>
      <c r="BX2221" s="11"/>
      <c r="BY2221" s="11"/>
      <c r="BZ2221" s="11"/>
      <c r="CA2221" s="11"/>
      <c r="CB2221" s="11"/>
      <c r="CC2221" s="11"/>
      <c r="CD2221" s="29"/>
      <c r="CE2221" s="11"/>
      <c r="CF2221" s="11"/>
      <c r="CG2221" s="29"/>
      <c r="CH2221" s="11"/>
      <c r="CI2221" s="11"/>
      <c r="CJ2221" s="11"/>
    </row>
    <row r="2222" spans="1:88" x14ac:dyDescent="0.2">
      <c r="A2222" s="13"/>
      <c r="B2222" s="13"/>
      <c r="C2222" s="11"/>
      <c r="D2222" s="29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1"/>
      <c r="T2222" s="11"/>
      <c r="U2222" s="11"/>
      <c r="V2222" s="11"/>
      <c r="W2222" s="11"/>
      <c r="X2222" s="11"/>
      <c r="Y2222" s="11"/>
      <c r="Z2222" s="11"/>
      <c r="AA2222" s="11"/>
      <c r="AB2222" s="11"/>
      <c r="AC2222" s="11"/>
      <c r="AD2222" s="11"/>
      <c r="AE2222" s="11"/>
      <c r="AF2222" s="11"/>
      <c r="AG2222" s="11"/>
      <c r="AH2222" s="11"/>
      <c r="AI2222" s="11"/>
      <c r="AJ2222" s="11"/>
      <c r="AK2222" s="11"/>
      <c r="AL2222" s="11"/>
      <c r="AM2222" s="11"/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  <c r="AZ2222" s="11"/>
      <c r="BA2222" s="11"/>
      <c r="BB2222" s="11"/>
      <c r="BC2222" s="11"/>
      <c r="BD2222" s="11"/>
      <c r="BE2222" s="11"/>
      <c r="BF2222" s="11"/>
      <c r="BG2222" s="11"/>
      <c r="BH2222" s="11"/>
      <c r="BI2222" s="11"/>
      <c r="BJ2222" s="11"/>
      <c r="BK2222" s="11"/>
      <c r="BL2222" s="11"/>
      <c r="BM2222" s="11"/>
      <c r="BN2222" s="11"/>
      <c r="BO2222" s="11"/>
      <c r="BP2222" s="11"/>
      <c r="BQ2222" s="11"/>
      <c r="BR2222" s="11"/>
      <c r="BS2222" s="11"/>
      <c r="BT2222" s="11"/>
      <c r="BU2222" s="11"/>
      <c r="BV2222" s="11"/>
      <c r="BW2222" s="11"/>
      <c r="BX2222" s="11"/>
      <c r="BY2222" s="11"/>
      <c r="BZ2222" s="11"/>
      <c r="CA2222" s="11"/>
      <c r="CB2222" s="11"/>
      <c r="CC2222" s="11"/>
      <c r="CD2222" s="29"/>
      <c r="CE2222" s="11"/>
      <c r="CF2222" s="11"/>
      <c r="CG2222" s="29"/>
      <c r="CH2222" s="11"/>
      <c r="CI2222" s="11"/>
      <c r="CJ2222" s="11"/>
    </row>
    <row r="2223" spans="1:88" x14ac:dyDescent="0.2">
      <c r="A2223" s="13"/>
      <c r="B2223" s="13"/>
      <c r="C2223" s="11"/>
      <c r="D2223" s="29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1"/>
      <c r="V2223" s="11"/>
      <c r="W2223" s="11"/>
      <c r="X2223" s="11"/>
      <c r="Y2223" s="11"/>
      <c r="Z2223" s="11"/>
      <c r="AA2223" s="11"/>
      <c r="AB2223" s="11"/>
      <c r="AC2223" s="11"/>
      <c r="AD2223" s="11"/>
      <c r="AE2223" s="11"/>
      <c r="AF2223" s="11"/>
      <c r="AG2223" s="11"/>
      <c r="AH2223" s="11"/>
      <c r="AI2223" s="11"/>
      <c r="AJ2223" s="11"/>
      <c r="AK2223" s="11"/>
      <c r="AL2223" s="11"/>
      <c r="AM2223" s="11"/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  <c r="AZ2223" s="11"/>
      <c r="BA2223" s="11"/>
      <c r="BB2223" s="11"/>
      <c r="BC2223" s="11"/>
      <c r="BD2223" s="11"/>
      <c r="BE2223" s="11"/>
      <c r="BF2223" s="11"/>
      <c r="BG2223" s="11"/>
      <c r="BH2223" s="11"/>
      <c r="BI2223" s="11"/>
      <c r="BJ2223" s="11"/>
      <c r="BK2223" s="11"/>
      <c r="BL2223" s="11"/>
      <c r="BM2223" s="11"/>
      <c r="BN2223" s="11"/>
      <c r="BO2223" s="11"/>
      <c r="BP2223" s="11"/>
      <c r="BQ2223" s="11"/>
      <c r="BR2223" s="11"/>
      <c r="BS2223" s="11"/>
      <c r="BT2223" s="11"/>
      <c r="BU2223" s="11"/>
      <c r="BV2223" s="11"/>
      <c r="BW2223" s="11"/>
      <c r="BX2223" s="11"/>
      <c r="BY2223" s="11"/>
      <c r="BZ2223" s="11"/>
      <c r="CA2223" s="11"/>
      <c r="CB2223" s="11"/>
      <c r="CC2223" s="11"/>
      <c r="CD2223" s="29"/>
      <c r="CE2223" s="11"/>
      <c r="CF2223" s="11"/>
      <c r="CG2223" s="29"/>
      <c r="CH2223" s="11"/>
      <c r="CI2223" s="11"/>
      <c r="CJ2223" s="11"/>
    </row>
    <row r="2224" spans="1:88" x14ac:dyDescent="0.2">
      <c r="A2224" s="13"/>
      <c r="B2224" s="13"/>
      <c r="C2224" s="11"/>
      <c r="D2224" s="29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  <c r="Z2224" s="11"/>
      <c r="AA2224" s="11"/>
      <c r="AB2224" s="11"/>
      <c r="AC2224" s="11"/>
      <c r="AD2224" s="11"/>
      <c r="AE2224" s="11"/>
      <c r="AF2224" s="11"/>
      <c r="AG2224" s="11"/>
      <c r="AH2224" s="11"/>
      <c r="AI2224" s="11"/>
      <c r="AJ2224" s="11"/>
      <c r="AK2224" s="11"/>
      <c r="AL2224" s="11"/>
      <c r="AM2224" s="11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  <c r="AZ2224" s="11"/>
      <c r="BA2224" s="11"/>
      <c r="BB2224" s="11"/>
      <c r="BC2224" s="11"/>
      <c r="BD2224" s="11"/>
      <c r="BE2224" s="11"/>
      <c r="BF2224" s="11"/>
      <c r="BG2224" s="11"/>
      <c r="BH2224" s="11"/>
      <c r="BI2224" s="11"/>
      <c r="BJ2224" s="11"/>
      <c r="BK2224" s="11"/>
      <c r="BL2224" s="11"/>
      <c r="BM2224" s="11"/>
      <c r="BN2224" s="11"/>
      <c r="BO2224" s="11"/>
      <c r="BP2224" s="11"/>
      <c r="BQ2224" s="11"/>
      <c r="BR2224" s="11"/>
      <c r="BS2224" s="11"/>
      <c r="BT2224" s="11"/>
      <c r="BU2224" s="11"/>
      <c r="BV2224" s="11"/>
      <c r="BW2224" s="11"/>
      <c r="BX2224" s="11"/>
      <c r="BY2224" s="11"/>
      <c r="BZ2224" s="11"/>
      <c r="CA2224" s="11"/>
      <c r="CB2224" s="11"/>
      <c r="CC2224" s="11"/>
      <c r="CD2224" s="29"/>
      <c r="CE2224" s="11"/>
      <c r="CF2224" s="11"/>
      <c r="CG2224" s="29"/>
      <c r="CH2224" s="11"/>
      <c r="CI2224" s="11"/>
      <c r="CJ2224" s="11"/>
    </row>
    <row r="2225" spans="1:88" x14ac:dyDescent="0.2">
      <c r="A2225" s="13"/>
      <c r="B2225" s="13"/>
      <c r="C2225" s="11"/>
      <c r="D2225" s="29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1"/>
      <c r="U2225" s="11"/>
      <c r="V2225" s="11"/>
      <c r="W2225" s="11"/>
      <c r="X2225" s="11"/>
      <c r="Y2225" s="11"/>
      <c r="Z2225" s="11"/>
      <c r="AA2225" s="11"/>
      <c r="AB2225" s="11"/>
      <c r="AC2225" s="11"/>
      <c r="AD2225" s="11"/>
      <c r="AE2225" s="11"/>
      <c r="AF2225" s="11"/>
      <c r="AG2225" s="11"/>
      <c r="AH2225" s="11"/>
      <c r="AI2225" s="11"/>
      <c r="AJ2225" s="11"/>
      <c r="AK2225" s="11"/>
      <c r="AL2225" s="11"/>
      <c r="AM2225" s="11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  <c r="AZ2225" s="11"/>
      <c r="BA2225" s="11"/>
      <c r="BB2225" s="11"/>
      <c r="BC2225" s="11"/>
      <c r="BD2225" s="11"/>
      <c r="BE2225" s="11"/>
      <c r="BF2225" s="11"/>
      <c r="BG2225" s="11"/>
      <c r="BH2225" s="11"/>
      <c r="BI2225" s="11"/>
      <c r="BJ2225" s="11"/>
      <c r="BK2225" s="11"/>
      <c r="BL2225" s="11"/>
      <c r="BM2225" s="11"/>
      <c r="BN2225" s="11"/>
      <c r="BO2225" s="11"/>
      <c r="BP2225" s="11"/>
      <c r="BQ2225" s="11"/>
      <c r="BR2225" s="11"/>
      <c r="BS2225" s="11"/>
      <c r="BT2225" s="11"/>
      <c r="BU2225" s="11"/>
      <c r="BV2225" s="11"/>
      <c r="BW2225" s="11"/>
      <c r="BX2225" s="11"/>
      <c r="BY2225" s="11"/>
      <c r="BZ2225" s="11"/>
      <c r="CA2225" s="11"/>
      <c r="CB2225" s="11"/>
      <c r="CC2225" s="11"/>
      <c r="CD2225" s="29"/>
      <c r="CE2225" s="11"/>
      <c r="CF2225" s="11"/>
      <c r="CG2225" s="29"/>
      <c r="CH2225" s="11"/>
      <c r="CI2225" s="11"/>
      <c r="CJ2225" s="11"/>
    </row>
    <row r="2226" spans="1:88" x14ac:dyDescent="0.2">
      <c r="A2226" s="13"/>
      <c r="B2226" s="13"/>
      <c r="C2226" s="11"/>
      <c r="D2226" s="29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1"/>
      <c r="T2226" s="11"/>
      <c r="U2226" s="11"/>
      <c r="V2226" s="11"/>
      <c r="W2226" s="11"/>
      <c r="X2226" s="11"/>
      <c r="Y2226" s="11"/>
      <c r="Z2226" s="11"/>
      <c r="AA2226" s="11"/>
      <c r="AB2226" s="11"/>
      <c r="AC2226" s="11"/>
      <c r="AD2226" s="11"/>
      <c r="AE2226" s="11"/>
      <c r="AF2226" s="11"/>
      <c r="AG2226" s="11"/>
      <c r="AH2226" s="11"/>
      <c r="AI2226" s="11"/>
      <c r="AJ2226" s="11"/>
      <c r="AK2226" s="11"/>
      <c r="AL2226" s="11"/>
      <c r="AM2226" s="11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  <c r="AZ2226" s="11"/>
      <c r="BA2226" s="11"/>
      <c r="BB2226" s="11"/>
      <c r="BC2226" s="11"/>
      <c r="BD2226" s="11"/>
      <c r="BE2226" s="11"/>
      <c r="BF2226" s="11"/>
      <c r="BG2226" s="11"/>
      <c r="BH2226" s="11"/>
      <c r="BI2226" s="11"/>
      <c r="BJ2226" s="11"/>
      <c r="BK2226" s="11"/>
      <c r="BL2226" s="11"/>
      <c r="BM2226" s="11"/>
      <c r="BN2226" s="11"/>
      <c r="BO2226" s="11"/>
      <c r="BP2226" s="11"/>
      <c r="BQ2226" s="11"/>
      <c r="BR2226" s="11"/>
      <c r="BS2226" s="11"/>
      <c r="BT2226" s="11"/>
      <c r="BU2226" s="11"/>
      <c r="BV2226" s="11"/>
      <c r="BW2226" s="11"/>
      <c r="BX2226" s="11"/>
      <c r="BY2226" s="11"/>
      <c r="BZ2226" s="11"/>
      <c r="CA2226" s="11"/>
      <c r="CB2226" s="11"/>
      <c r="CC2226" s="11"/>
      <c r="CD2226" s="29"/>
      <c r="CE2226" s="11"/>
      <c r="CF2226" s="11"/>
      <c r="CG2226" s="29"/>
      <c r="CH2226" s="11"/>
      <c r="CI2226" s="11"/>
      <c r="CJ2226" s="11"/>
    </row>
    <row r="2227" spans="1:88" x14ac:dyDescent="0.2">
      <c r="A2227" s="13"/>
      <c r="B2227" s="13"/>
      <c r="C2227" s="11"/>
      <c r="D2227" s="29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  <c r="T2227" s="11"/>
      <c r="U2227" s="11"/>
      <c r="V2227" s="11"/>
      <c r="W2227" s="11"/>
      <c r="X2227" s="11"/>
      <c r="Y2227" s="11"/>
      <c r="Z2227" s="11"/>
      <c r="AA2227" s="11"/>
      <c r="AB2227" s="11"/>
      <c r="AC2227" s="11"/>
      <c r="AD2227" s="11"/>
      <c r="AE2227" s="11"/>
      <c r="AF2227" s="11"/>
      <c r="AG2227" s="11"/>
      <c r="AH2227" s="11"/>
      <c r="AI2227" s="11"/>
      <c r="AJ2227" s="11"/>
      <c r="AK2227" s="11"/>
      <c r="AL2227" s="11"/>
      <c r="AM2227" s="11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  <c r="AZ2227" s="11"/>
      <c r="BA2227" s="11"/>
      <c r="BB2227" s="11"/>
      <c r="BC2227" s="11"/>
      <c r="BD2227" s="11"/>
      <c r="BE2227" s="11"/>
      <c r="BF2227" s="11"/>
      <c r="BG2227" s="11"/>
      <c r="BH2227" s="11"/>
      <c r="BI2227" s="11"/>
      <c r="BJ2227" s="11"/>
      <c r="BK2227" s="11"/>
      <c r="BL2227" s="11"/>
      <c r="BM2227" s="11"/>
      <c r="BN2227" s="11"/>
      <c r="BO2227" s="11"/>
      <c r="BP2227" s="11"/>
      <c r="BQ2227" s="11"/>
      <c r="BR2227" s="11"/>
      <c r="BS2227" s="11"/>
      <c r="BT2227" s="11"/>
      <c r="BU2227" s="11"/>
      <c r="BV2227" s="11"/>
      <c r="BW2227" s="11"/>
      <c r="BX2227" s="11"/>
      <c r="BY2227" s="11"/>
      <c r="BZ2227" s="11"/>
      <c r="CA2227" s="11"/>
      <c r="CB2227" s="11"/>
      <c r="CC2227" s="11"/>
      <c r="CD2227" s="29"/>
      <c r="CE2227" s="11"/>
      <c r="CF2227" s="11"/>
      <c r="CG2227" s="29"/>
      <c r="CH2227" s="11"/>
      <c r="CI2227" s="11"/>
      <c r="CJ2227" s="11"/>
    </row>
    <row r="2228" spans="1:88" x14ac:dyDescent="0.2">
      <c r="A2228" s="13"/>
      <c r="B2228" s="13"/>
      <c r="C2228" s="11"/>
      <c r="D2228" s="29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1"/>
      <c r="T2228" s="11"/>
      <c r="U2228" s="11"/>
      <c r="V2228" s="11"/>
      <c r="W2228" s="11"/>
      <c r="X2228" s="11"/>
      <c r="Y2228" s="11"/>
      <c r="Z2228" s="11"/>
      <c r="AA2228" s="11"/>
      <c r="AB2228" s="11"/>
      <c r="AC2228" s="11"/>
      <c r="AD2228" s="11"/>
      <c r="AE2228" s="11"/>
      <c r="AF2228" s="11"/>
      <c r="AG2228" s="11"/>
      <c r="AH2228" s="11"/>
      <c r="AI2228" s="11"/>
      <c r="AJ2228" s="11"/>
      <c r="AK2228" s="11"/>
      <c r="AL2228" s="11"/>
      <c r="AM2228" s="11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  <c r="AZ2228" s="11"/>
      <c r="BA2228" s="11"/>
      <c r="BB2228" s="11"/>
      <c r="BC2228" s="11"/>
      <c r="BD2228" s="11"/>
      <c r="BE2228" s="11"/>
      <c r="BF2228" s="11"/>
      <c r="BG2228" s="11"/>
      <c r="BH2228" s="11"/>
      <c r="BI2228" s="11"/>
      <c r="BJ2228" s="11"/>
      <c r="BK2228" s="11"/>
      <c r="BL2228" s="11"/>
      <c r="BM2228" s="11"/>
      <c r="BN2228" s="11"/>
      <c r="BO2228" s="11"/>
      <c r="BP2228" s="11"/>
      <c r="BQ2228" s="11"/>
      <c r="BR2228" s="11"/>
      <c r="BS2228" s="11"/>
      <c r="BT2228" s="11"/>
      <c r="BU2228" s="11"/>
      <c r="BV2228" s="11"/>
      <c r="BW2228" s="11"/>
      <c r="BX2228" s="11"/>
      <c r="BY2228" s="11"/>
      <c r="BZ2228" s="11"/>
      <c r="CA2228" s="11"/>
      <c r="CB2228" s="11"/>
      <c r="CC2228" s="11"/>
      <c r="CD2228" s="29"/>
      <c r="CE2228" s="11"/>
      <c r="CF2228" s="11"/>
      <c r="CG2228" s="29"/>
      <c r="CH2228" s="11"/>
      <c r="CI2228" s="11"/>
      <c r="CJ2228" s="11"/>
    </row>
    <row r="2229" spans="1:88" x14ac:dyDescent="0.2">
      <c r="A2229" s="13"/>
      <c r="B2229" s="13"/>
      <c r="C2229" s="11"/>
      <c r="D2229" s="29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  <c r="T2229" s="11"/>
      <c r="U2229" s="11"/>
      <c r="V2229" s="11"/>
      <c r="W2229" s="11"/>
      <c r="X2229" s="11"/>
      <c r="Y2229" s="11"/>
      <c r="Z2229" s="11"/>
      <c r="AA2229" s="11"/>
      <c r="AB2229" s="11"/>
      <c r="AC2229" s="11"/>
      <c r="AD2229" s="11"/>
      <c r="AE2229" s="11"/>
      <c r="AF2229" s="11"/>
      <c r="AG2229" s="11"/>
      <c r="AH2229" s="11"/>
      <c r="AI2229" s="11"/>
      <c r="AJ2229" s="11"/>
      <c r="AK2229" s="11"/>
      <c r="AL2229" s="11"/>
      <c r="AM2229" s="11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  <c r="AZ2229" s="11"/>
      <c r="BA2229" s="11"/>
      <c r="BB2229" s="11"/>
      <c r="BC2229" s="11"/>
      <c r="BD2229" s="11"/>
      <c r="BE2229" s="11"/>
      <c r="BF2229" s="11"/>
      <c r="BG2229" s="11"/>
      <c r="BH2229" s="11"/>
      <c r="BI2229" s="11"/>
      <c r="BJ2229" s="11"/>
      <c r="BK2229" s="11"/>
      <c r="BL2229" s="11"/>
      <c r="BM2229" s="11"/>
      <c r="BN2229" s="11"/>
      <c r="BO2229" s="11"/>
      <c r="BP2229" s="11"/>
      <c r="BQ2229" s="11"/>
      <c r="BR2229" s="11"/>
      <c r="BS2229" s="11"/>
      <c r="BT2229" s="11"/>
      <c r="BU2229" s="11"/>
      <c r="BV2229" s="11"/>
      <c r="BW2229" s="11"/>
      <c r="BX2229" s="11"/>
      <c r="BY2229" s="11"/>
      <c r="BZ2229" s="11"/>
      <c r="CA2229" s="11"/>
      <c r="CB2229" s="11"/>
      <c r="CC2229" s="11"/>
      <c r="CD2229" s="29"/>
      <c r="CE2229" s="11"/>
      <c r="CF2229" s="11"/>
      <c r="CG2229" s="29"/>
      <c r="CH2229" s="11"/>
      <c r="CI2229" s="11"/>
      <c r="CJ2229" s="11"/>
    </row>
    <row r="2230" spans="1:88" x14ac:dyDescent="0.2">
      <c r="A2230" s="13"/>
      <c r="B2230" s="13"/>
      <c r="C2230" s="11"/>
      <c r="D2230" s="29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  <c r="Z2230" s="11"/>
      <c r="AA2230" s="11"/>
      <c r="AB2230" s="11"/>
      <c r="AC2230" s="11"/>
      <c r="AD2230" s="11"/>
      <c r="AE2230" s="11"/>
      <c r="AF2230" s="11"/>
      <c r="AG2230" s="11"/>
      <c r="AH2230" s="11"/>
      <c r="AI2230" s="11"/>
      <c r="AJ2230" s="11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  <c r="AZ2230" s="11"/>
      <c r="BA2230" s="11"/>
      <c r="BB2230" s="11"/>
      <c r="BC2230" s="11"/>
      <c r="BD2230" s="11"/>
      <c r="BE2230" s="11"/>
      <c r="BF2230" s="11"/>
      <c r="BG2230" s="11"/>
      <c r="BH2230" s="11"/>
      <c r="BI2230" s="11"/>
      <c r="BJ2230" s="11"/>
      <c r="BK2230" s="11"/>
      <c r="BL2230" s="11"/>
      <c r="BM2230" s="11"/>
      <c r="BN2230" s="11"/>
      <c r="BO2230" s="11"/>
      <c r="BP2230" s="11"/>
      <c r="BQ2230" s="11"/>
      <c r="BR2230" s="11"/>
      <c r="BS2230" s="11"/>
      <c r="BT2230" s="11"/>
      <c r="BU2230" s="11"/>
      <c r="BV2230" s="11"/>
      <c r="BW2230" s="11"/>
      <c r="BX2230" s="11"/>
      <c r="BY2230" s="11"/>
      <c r="BZ2230" s="11"/>
      <c r="CA2230" s="11"/>
      <c r="CB2230" s="11"/>
      <c r="CC2230" s="11"/>
      <c r="CD2230" s="29"/>
      <c r="CE2230" s="11"/>
      <c r="CF2230" s="11"/>
      <c r="CG2230" s="29"/>
      <c r="CH2230" s="11"/>
      <c r="CI2230" s="11"/>
      <c r="CJ2230" s="11"/>
    </row>
    <row r="2231" spans="1:88" x14ac:dyDescent="0.2">
      <c r="A2231" s="13"/>
      <c r="B2231" s="13"/>
      <c r="C2231" s="11"/>
      <c r="D2231" s="29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  <c r="T2231" s="11"/>
      <c r="U2231" s="11"/>
      <c r="V2231" s="11"/>
      <c r="W2231" s="11"/>
      <c r="X2231" s="11"/>
      <c r="Y2231" s="11"/>
      <c r="Z2231" s="11"/>
      <c r="AA2231" s="11"/>
      <c r="AB2231" s="11"/>
      <c r="AC2231" s="11"/>
      <c r="AD2231" s="11"/>
      <c r="AE2231" s="11"/>
      <c r="AF2231" s="11"/>
      <c r="AG2231" s="11"/>
      <c r="AH2231" s="11"/>
      <c r="AI2231" s="11"/>
      <c r="AJ2231" s="11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  <c r="AZ2231" s="11"/>
      <c r="BA2231" s="11"/>
      <c r="BB2231" s="11"/>
      <c r="BC2231" s="11"/>
      <c r="BD2231" s="11"/>
      <c r="BE2231" s="11"/>
      <c r="BF2231" s="11"/>
      <c r="BG2231" s="11"/>
      <c r="BH2231" s="11"/>
      <c r="BI2231" s="11"/>
      <c r="BJ2231" s="11"/>
      <c r="BK2231" s="11"/>
      <c r="BL2231" s="11"/>
      <c r="BM2231" s="11"/>
      <c r="BN2231" s="11"/>
      <c r="BO2231" s="11"/>
      <c r="BP2231" s="11"/>
      <c r="BQ2231" s="11"/>
      <c r="BR2231" s="11"/>
      <c r="BS2231" s="11"/>
      <c r="BT2231" s="11"/>
      <c r="BU2231" s="11"/>
      <c r="BV2231" s="11"/>
      <c r="BW2231" s="11"/>
      <c r="BX2231" s="11"/>
      <c r="BY2231" s="11"/>
      <c r="BZ2231" s="11"/>
      <c r="CA2231" s="11"/>
      <c r="CB2231" s="11"/>
      <c r="CC2231" s="11"/>
      <c r="CD2231" s="29"/>
      <c r="CE2231" s="11"/>
      <c r="CF2231" s="11"/>
      <c r="CG2231" s="29"/>
      <c r="CH2231" s="11"/>
      <c r="CI2231" s="11"/>
      <c r="CJ2231" s="11"/>
    </row>
    <row r="2232" spans="1:88" x14ac:dyDescent="0.2">
      <c r="A2232" s="13"/>
      <c r="B2232" s="13"/>
      <c r="C2232" s="11"/>
      <c r="D2232" s="29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  <c r="T2232" s="11"/>
      <c r="U2232" s="11"/>
      <c r="V2232" s="11"/>
      <c r="W2232" s="11"/>
      <c r="X2232" s="11"/>
      <c r="Y2232" s="11"/>
      <c r="Z2232" s="11"/>
      <c r="AA2232" s="11"/>
      <c r="AB2232" s="11"/>
      <c r="AC2232" s="11"/>
      <c r="AD2232" s="11"/>
      <c r="AE2232" s="11"/>
      <c r="AF2232" s="11"/>
      <c r="AG2232" s="11"/>
      <c r="AH2232" s="11"/>
      <c r="AI2232" s="11"/>
      <c r="AJ2232" s="11"/>
      <c r="AK2232" s="11"/>
      <c r="AL2232" s="11"/>
      <c r="AM2232" s="11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  <c r="AZ2232" s="11"/>
      <c r="BA2232" s="11"/>
      <c r="BB2232" s="11"/>
      <c r="BC2232" s="11"/>
      <c r="BD2232" s="11"/>
      <c r="BE2232" s="11"/>
      <c r="BF2232" s="11"/>
      <c r="BG2232" s="11"/>
      <c r="BH2232" s="11"/>
      <c r="BI2232" s="11"/>
      <c r="BJ2232" s="11"/>
      <c r="BK2232" s="11"/>
      <c r="BL2232" s="11"/>
      <c r="BM2232" s="11"/>
      <c r="BN2232" s="11"/>
      <c r="BO2232" s="11"/>
      <c r="BP2232" s="11"/>
      <c r="BQ2232" s="11"/>
      <c r="BR2232" s="11"/>
      <c r="BS2232" s="11"/>
      <c r="BT2232" s="11"/>
      <c r="BU2232" s="11"/>
      <c r="BV2232" s="11"/>
      <c r="BW2232" s="11"/>
      <c r="BX2232" s="11"/>
      <c r="BY2232" s="11"/>
      <c r="BZ2232" s="11"/>
      <c r="CA2232" s="11"/>
      <c r="CB2232" s="11"/>
      <c r="CC2232" s="11"/>
      <c r="CD2232" s="29"/>
      <c r="CE2232" s="11"/>
      <c r="CF2232" s="11"/>
      <c r="CG2232" s="29"/>
      <c r="CH2232" s="11"/>
      <c r="CI2232" s="11"/>
      <c r="CJ2232" s="11"/>
    </row>
    <row r="2233" spans="1:88" x14ac:dyDescent="0.2">
      <c r="A2233" s="13"/>
      <c r="B2233" s="13"/>
      <c r="C2233" s="11"/>
      <c r="D2233" s="29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  <c r="Z2233" s="11"/>
      <c r="AA2233" s="11"/>
      <c r="AB2233" s="11"/>
      <c r="AC2233" s="11"/>
      <c r="AD2233" s="11"/>
      <c r="AE2233" s="11"/>
      <c r="AF2233" s="11"/>
      <c r="AG2233" s="11"/>
      <c r="AH2233" s="11"/>
      <c r="AI2233" s="11"/>
      <c r="AJ2233" s="11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  <c r="AZ2233" s="11"/>
      <c r="BA2233" s="11"/>
      <c r="BB2233" s="11"/>
      <c r="BC2233" s="11"/>
      <c r="BD2233" s="11"/>
      <c r="BE2233" s="11"/>
      <c r="BF2233" s="11"/>
      <c r="BG2233" s="11"/>
      <c r="BH2233" s="11"/>
      <c r="BI2233" s="11"/>
      <c r="BJ2233" s="11"/>
      <c r="BK2233" s="11"/>
      <c r="BL2233" s="11"/>
      <c r="BM2233" s="11"/>
      <c r="BN2233" s="11"/>
      <c r="BO2233" s="11"/>
      <c r="BP2233" s="11"/>
      <c r="BQ2233" s="11"/>
      <c r="BR2233" s="11"/>
      <c r="BS2233" s="11"/>
      <c r="BT2233" s="11"/>
      <c r="BU2233" s="11"/>
      <c r="BV2233" s="11"/>
      <c r="BW2233" s="11"/>
      <c r="BX2233" s="11"/>
      <c r="BY2233" s="11"/>
      <c r="BZ2233" s="11"/>
      <c r="CA2233" s="11"/>
      <c r="CB2233" s="11"/>
      <c r="CC2233" s="11"/>
      <c r="CD2233" s="29"/>
      <c r="CE2233" s="11"/>
      <c r="CF2233" s="11"/>
      <c r="CG2233" s="29"/>
      <c r="CH2233" s="11"/>
      <c r="CI2233" s="11"/>
      <c r="CJ2233" s="11"/>
    </row>
    <row r="2234" spans="1:88" x14ac:dyDescent="0.2">
      <c r="A2234" s="13"/>
      <c r="B2234" s="13"/>
      <c r="C2234" s="11"/>
      <c r="D2234" s="29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  <c r="V2234" s="11"/>
      <c r="W2234" s="11"/>
      <c r="X2234" s="11"/>
      <c r="Y2234" s="11"/>
      <c r="Z2234" s="11"/>
      <c r="AA2234" s="11"/>
      <c r="AB2234" s="11"/>
      <c r="AC2234" s="11"/>
      <c r="AD2234" s="11"/>
      <c r="AE2234" s="11"/>
      <c r="AF2234" s="11"/>
      <c r="AG2234" s="11"/>
      <c r="AH2234" s="11"/>
      <c r="AI2234" s="11"/>
      <c r="AJ2234" s="11"/>
      <c r="AK2234" s="11"/>
      <c r="AL2234" s="11"/>
      <c r="AM2234" s="11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  <c r="AZ2234" s="11"/>
      <c r="BA2234" s="11"/>
      <c r="BB2234" s="11"/>
      <c r="BC2234" s="11"/>
      <c r="BD2234" s="11"/>
      <c r="BE2234" s="11"/>
      <c r="BF2234" s="11"/>
      <c r="BG2234" s="11"/>
      <c r="BH2234" s="11"/>
      <c r="BI2234" s="11"/>
      <c r="BJ2234" s="11"/>
      <c r="BK2234" s="11"/>
      <c r="BL2234" s="11"/>
      <c r="BM2234" s="11"/>
      <c r="BN2234" s="11"/>
      <c r="BO2234" s="11"/>
      <c r="BP2234" s="11"/>
      <c r="BQ2234" s="11"/>
      <c r="BR2234" s="11"/>
      <c r="BS2234" s="11"/>
      <c r="BT2234" s="11"/>
      <c r="BU2234" s="11"/>
      <c r="BV2234" s="11"/>
      <c r="BW2234" s="11"/>
      <c r="BX2234" s="11"/>
      <c r="BY2234" s="11"/>
      <c r="BZ2234" s="11"/>
      <c r="CA2234" s="11"/>
      <c r="CB2234" s="11"/>
      <c r="CC2234" s="11"/>
      <c r="CD2234" s="29"/>
      <c r="CE2234" s="11"/>
      <c r="CF2234" s="11"/>
      <c r="CG2234" s="29"/>
      <c r="CH2234" s="11"/>
      <c r="CI2234" s="11"/>
      <c r="CJ2234" s="11"/>
    </row>
    <row r="2235" spans="1:88" x14ac:dyDescent="0.2">
      <c r="A2235" s="13"/>
      <c r="B2235" s="13"/>
      <c r="C2235" s="11"/>
      <c r="D2235" s="29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  <c r="T2235" s="11"/>
      <c r="U2235" s="11"/>
      <c r="V2235" s="11"/>
      <c r="W2235" s="11"/>
      <c r="X2235" s="11"/>
      <c r="Y2235" s="11"/>
      <c r="Z2235" s="11"/>
      <c r="AA2235" s="11"/>
      <c r="AB2235" s="11"/>
      <c r="AC2235" s="11"/>
      <c r="AD2235" s="11"/>
      <c r="AE2235" s="11"/>
      <c r="AF2235" s="11"/>
      <c r="AG2235" s="11"/>
      <c r="AH2235" s="11"/>
      <c r="AI2235" s="11"/>
      <c r="AJ2235" s="11"/>
      <c r="AK2235" s="11"/>
      <c r="AL2235" s="11"/>
      <c r="AM2235" s="11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  <c r="AZ2235" s="11"/>
      <c r="BA2235" s="11"/>
      <c r="BB2235" s="11"/>
      <c r="BC2235" s="11"/>
      <c r="BD2235" s="11"/>
      <c r="BE2235" s="11"/>
      <c r="BF2235" s="11"/>
      <c r="BG2235" s="11"/>
      <c r="BH2235" s="11"/>
      <c r="BI2235" s="11"/>
      <c r="BJ2235" s="11"/>
      <c r="BK2235" s="11"/>
      <c r="BL2235" s="11"/>
      <c r="BM2235" s="11"/>
      <c r="BN2235" s="11"/>
      <c r="BO2235" s="11"/>
      <c r="BP2235" s="11"/>
      <c r="BQ2235" s="11"/>
      <c r="BR2235" s="11"/>
      <c r="BS2235" s="11"/>
      <c r="BT2235" s="11"/>
      <c r="BU2235" s="11"/>
      <c r="BV2235" s="11"/>
      <c r="BW2235" s="11"/>
      <c r="BX2235" s="11"/>
      <c r="BY2235" s="11"/>
      <c r="BZ2235" s="11"/>
      <c r="CA2235" s="11"/>
      <c r="CB2235" s="11"/>
      <c r="CC2235" s="11"/>
      <c r="CD2235" s="29"/>
      <c r="CE2235" s="11"/>
      <c r="CF2235" s="11"/>
      <c r="CG2235" s="29"/>
      <c r="CH2235" s="11"/>
      <c r="CI2235" s="11"/>
      <c r="CJ2235" s="11"/>
    </row>
    <row r="2236" spans="1:88" x14ac:dyDescent="0.2">
      <c r="A2236" s="13"/>
      <c r="B2236" s="13"/>
      <c r="C2236" s="11"/>
      <c r="D2236" s="29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  <c r="V2236" s="11"/>
      <c r="W2236" s="11"/>
      <c r="X2236" s="11"/>
      <c r="Y2236" s="11"/>
      <c r="Z2236" s="11"/>
      <c r="AA2236" s="11"/>
      <c r="AB2236" s="11"/>
      <c r="AC2236" s="11"/>
      <c r="AD2236" s="11"/>
      <c r="AE2236" s="11"/>
      <c r="AF2236" s="11"/>
      <c r="AG2236" s="11"/>
      <c r="AH2236" s="11"/>
      <c r="AI2236" s="11"/>
      <c r="AJ2236" s="11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  <c r="AZ2236" s="11"/>
      <c r="BA2236" s="11"/>
      <c r="BB2236" s="11"/>
      <c r="BC2236" s="11"/>
      <c r="BD2236" s="11"/>
      <c r="BE2236" s="11"/>
      <c r="BF2236" s="11"/>
      <c r="BG2236" s="11"/>
      <c r="BH2236" s="11"/>
      <c r="BI2236" s="11"/>
      <c r="BJ2236" s="11"/>
      <c r="BK2236" s="11"/>
      <c r="BL2236" s="11"/>
      <c r="BM2236" s="11"/>
      <c r="BN2236" s="11"/>
      <c r="BO2236" s="11"/>
      <c r="BP2236" s="11"/>
      <c r="BQ2236" s="11"/>
      <c r="BR2236" s="11"/>
      <c r="BS2236" s="11"/>
      <c r="BT2236" s="11"/>
      <c r="BU2236" s="11"/>
      <c r="BV2236" s="11"/>
      <c r="BW2236" s="11"/>
      <c r="BX2236" s="11"/>
      <c r="BY2236" s="11"/>
      <c r="BZ2236" s="11"/>
      <c r="CA2236" s="11"/>
      <c r="CB2236" s="11"/>
      <c r="CC2236" s="11"/>
      <c r="CD2236" s="29"/>
      <c r="CE2236" s="11"/>
      <c r="CF2236" s="11"/>
      <c r="CG2236" s="29"/>
      <c r="CH2236" s="11"/>
      <c r="CI2236" s="11"/>
      <c r="CJ2236" s="11"/>
    </row>
    <row r="2237" spans="1:88" x14ac:dyDescent="0.2">
      <c r="A2237" s="13"/>
      <c r="B2237" s="13"/>
      <c r="C2237" s="11"/>
      <c r="D2237" s="29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1"/>
      <c r="V2237" s="11"/>
      <c r="W2237" s="11"/>
      <c r="X2237" s="11"/>
      <c r="Y2237" s="11"/>
      <c r="Z2237" s="11"/>
      <c r="AA2237" s="11"/>
      <c r="AB2237" s="11"/>
      <c r="AC2237" s="11"/>
      <c r="AD2237" s="11"/>
      <c r="AE2237" s="11"/>
      <c r="AF2237" s="11"/>
      <c r="AG2237" s="11"/>
      <c r="AH2237" s="11"/>
      <c r="AI2237" s="11"/>
      <c r="AJ2237" s="11"/>
      <c r="AK2237" s="11"/>
      <c r="AL2237" s="11"/>
      <c r="AM2237" s="11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  <c r="AZ2237" s="11"/>
      <c r="BA2237" s="11"/>
      <c r="BB2237" s="11"/>
      <c r="BC2237" s="11"/>
      <c r="BD2237" s="11"/>
      <c r="BE2237" s="11"/>
      <c r="BF2237" s="11"/>
      <c r="BG2237" s="11"/>
      <c r="BH2237" s="11"/>
      <c r="BI2237" s="11"/>
      <c r="BJ2237" s="11"/>
      <c r="BK2237" s="11"/>
      <c r="BL2237" s="11"/>
      <c r="BM2237" s="11"/>
      <c r="BN2237" s="11"/>
      <c r="BO2237" s="11"/>
      <c r="BP2237" s="11"/>
      <c r="BQ2237" s="11"/>
      <c r="BR2237" s="11"/>
      <c r="BS2237" s="11"/>
      <c r="BT2237" s="11"/>
      <c r="BU2237" s="11"/>
      <c r="BV2237" s="11"/>
      <c r="BW2237" s="11"/>
      <c r="BX2237" s="11"/>
      <c r="BY2237" s="11"/>
      <c r="BZ2237" s="11"/>
      <c r="CA2237" s="11"/>
      <c r="CB2237" s="11"/>
      <c r="CC2237" s="11"/>
      <c r="CD2237" s="29"/>
      <c r="CE2237" s="11"/>
      <c r="CF2237" s="11"/>
      <c r="CG2237" s="29"/>
      <c r="CH2237" s="11"/>
      <c r="CI2237" s="11"/>
      <c r="CJ2237" s="11"/>
    </row>
    <row r="2238" spans="1:88" x14ac:dyDescent="0.2">
      <c r="A2238" s="13"/>
      <c r="B2238" s="13"/>
      <c r="C2238" s="11"/>
      <c r="D2238" s="29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  <c r="T2238" s="11"/>
      <c r="U2238" s="11"/>
      <c r="V2238" s="11"/>
      <c r="W2238" s="11"/>
      <c r="X2238" s="11"/>
      <c r="Y2238" s="11"/>
      <c r="Z2238" s="11"/>
      <c r="AA2238" s="11"/>
      <c r="AB2238" s="11"/>
      <c r="AC2238" s="11"/>
      <c r="AD2238" s="11"/>
      <c r="AE2238" s="11"/>
      <c r="AF2238" s="11"/>
      <c r="AG2238" s="11"/>
      <c r="AH2238" s="11"/>
      <c r="AI2238" s="11"/>
      <c r="AJ2238" s="11"/>
      <c r="AK2238" s="11"/>
      <c r="AL2238" s="11"/>
      <c r="AM2238" s="11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  <c r="AZ2238" s="11"/>
      <c r="BA2238" s="11"/>
      <c r="BB2238" s="11"/>
      <c r="BC2238" s="11"/>
      <c r="BD2238" s="11"/>
      <c r="BE2238" s="11"/>
      <c r="BF2238" s="11"/>
      <c r="BG2238" s="11"/>
      <c r="BH2238" s="11"/>
      <c r="BI2238" s="11"/>
      <c r="BJ2238" s="11"/>
      <c r="BK2238" s="11"/>
      <c r="BL2238" s="11"/>
      <c r="BM2238" s="11"/>
      <c r="BN2238" s="11"/>
      <c r="BO2238" s="11"/>
      <c r="BP2238" s="11"/>
      <c r="BQ2238" s="11"/>
      <c r="BR2238" s="11"/>
      <c r="BS2238" s="11"/>
      <c r="BT2238" s="11"/>
      <c r="BU2238" s="11"/>
      <c r="BV2238" s="11"/>
      <c r="BW2238" s="11"/>
      <c r="BX2238" s="11"/>
      <c r="BY2238" s="11"/>
      <c r="BZ2238" s="11"/>
      <c r="CA2238" s="11"/>
      <c r="CB2238" s="11"/>
      <c r="CC2238" s="11"/>
      <c r="CD2238" s="29"/>
      <c r="CE2238" s="11"/>
      <c r="CF2238" s="11"/>
      <c r="CG2238" s="29"/>
      <c r="CH2238" s="11"/>
      <c r="CI2238" s="11"/>
      <c r="CJ2238" s="11"/>
    </row>
    <row r="2239" spans="1:88" x14ac:dyDescent="0.2">
      <c r="A2239" s="13"/>
      <c r="B2239" s="13"/>
      <c r="C2239" s="11"/>
      <c r="D2239" s="29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  <c r="V2239" s="11"/>
      <c r="W2239" s="11"/>
      <c r="X2239" s="11"/>
      <c r="Y2239" s="11"/>
      <c r="Z2239" s="11"/>
      <c r="AA2239" s="11"/>
      <c r="AB2239" s="11"/>
      <c r="AC2239" s="11"/>
      <c r="AD2239" s="11"/>
      <c r="AE2239" s="11"/>
      <c r="AF2239" s="11"/>
      <c r="AG2239" s="11"/>
      <c r="AH2239" s="11"/>
      <c r="AI2239" s="11"/>
      <c r="AJ2239" s="11"/>
      <c r="AK2239" s="11"/>
      <c r="AL2239" s="11"/>
      <c r="AM2239" s="11"/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  <c r="AZ2239" s="11"/>
      <c r="BA2239" s="11"/>
      <c r="BB2239" s="11"/>
      <c r="BC2239" s="11"/>
      <c r="BD2239" s="11"/>
      <c r="BE2239" s="11"/>
      <c r="BF2239" s="11"/>
      <c r="BG2239" s="11"/>
      <c r="BH2239" s="11"/>
      <c r="BI2239" s="11"/>
      <c r="BJ2239" s="11"/>
      <c r="BK2239" s="11"/>
      <c r="BL2239" s="11"/>
      <c r="BM2239" s="11"/>
      <c r="BN2239" s="11"/>
      <c r="BO2239" s="11"/>
      <c r="BP2239" s="11"/>
      <c r="BQ2239" s="11"/>
      <c r="BR2239" s="11"/>
      <c r="BS2239" s="11"/>
      <c r="BT2239" s="11"/>
      <c r="BU2239" s="11"/>
      <c r="BV2239" s="11"/>
      <c r="BW2239" s="11"/>
      <c r="BX2239" s="11"/>
      <c r="BY2239" s="11"/>
      <c r="BZ2239" s="11"/>
      <c r="CA2239" s="11"/>
      <c r="CB2239" s="11"/>
      <c r="CC2239" s="11"/>
      <c r="CD2239" s="29"/>
      <c r="CE2239" s="11"/>
      <c r="CF2239" s="11"/>
      <c r="CG2239" s="29"/>
      <c r="CH2239" s="11"/>
      <c r="CI2239" s="11"/>
      <c r="CJ2239" s="11"/>
    </row>
    <row r="2240" spans="1:88" x14ac:dyDescent="0.2">
      <c r="A2240" s="13"/>
      <c r="B2240" s="13"/>
      <c r="C2240" s="11"/>
      <c r="D2240" s="29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  <c r="T2240" s="11"/>
      <c r="U2240" s="11"/>
      <c r="V2240" s="11"/>
      <c r="W2240" s="11"/>
      <c r="X2240" s="11"/>
      <c r="Y2240" s="11"/>
      <c r="Z2240" s="11"/>
      <c r="AA2240" s="11"/>
      <c r="AB2240" s="11"/>
      <c r="AC2240" s="11"/>
      <c r="AD2240" s="11"/>
      <c r="AE2240" s="11"/>
      <c r="AF2240" s="11"/>
      <c r="AG2240" s="11"/>
      <c r="AH2240" s="11"/>
      <c r="AI2240" s="11"/>
      <c r="AJ2240" s="11"/>
      <c r="AK2240" s="11"/>
      <c r="AL2240" s="11"/>
      <c r="AM2240" s="11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  <c r="AZ2240" s="11"/>
      <c r="BA2240" s="11"/>
      <c r="BB2240" s="11"/>
      <c r="BC2240" s="11"/>
      <c r="BD2240" s="11"/>
      <c r="BE2240" s="11"/>
      <c r="BF2240" s="11"/>
      <c r="BG2240" s="11"/>
      <c r="BH2240" s="11"/>
      <c r="BI2240" s="11"/>
      <c r="BJ2240" s="11"/>
      <c r="BK2240" s="11"/>
      <c r="BL2240" s="11"/>
      <c r="BM2240" s="11"/>
      <c r="BN2240" s="11"/>
      <c r="BO2240" s="11"/>
      <c r="BP2240" s="11"/>
      <c r="BQ2240" s="11"/>
      <c r="BR2240" s="11"/>
      <c r="BS2240" s="11"/>
      <c r="BT2240" s="11"/>
      <c r="BU2240" s="11"/>
      <c r="BV2240" s="11"/>
      <c r="BW2240" s="11"/>
      <c r="BX2240" s="11"/>
      <c r="BY2240" s="11"/>
      <c r="BZ2240" s="11"/>
      <c r="CA2240" s="11"/>
      <c r="CB2240" s="11"/>
      <c r="CC2240" s="11"/>
      <c r="CD2240" s="29"/>
      <c r="CE2240" s="11"/>
      <c r="CF2240" s="11"/>
      <c r="CG2240" s="29"/>
      <c r="CH2240" s="11"/>
      <c r="CI2240" s="11"/>
      <c r="CJ2240" s="11"/>
    </row>
    <row r="2241" spans="1:88" x14ac:dyDescent="0.2">
      <c r="A2241" s="13"/>
      <c r="B2241" s="13"/>
      <c r="C2241" s="11"/>
      <c r="D2241" s="29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  <c r="V2241" s="11"/>
      <c r="W2241" s="11"/>
      <c r="X2241" s="11"/>
      <c r="Y2241" s="11"/>
      <c r="Z2241" s="11"/>
      <c r="AA2241" s="11"/>
      <c r="AB2241" s="11"/>
      <c r="AC2241" s="11"/>
      <c r="AD2241" s="11"/>
      <c r="AE2241" s="11"/>
      <c r="AF2241" s="11"/>
      <c r="AG2241" s="11"/>
      <c r="AH2241" s="11"/>
      <c r="AI2241" s="11"/>
      <c r="AJ2241" s="11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  <c r="AZ2241" s="11"/>
      <c r="BA2241" s="11"/>
      <c r="BB2241" s="11"/>
      <c r="BC2241" s="11"/>
      <c r="BD2241" s="11"/>
      <c r="BE2241" s="11"/>
      <c r="BF2241" s="11"/>
      <c r="BG2241" s="11"/>
      <c r="BH2241" s="11"/>
      <c r="BI2241" s="11"/>
      <c r="BJ2241" s="11"/>
      <c r="BK2241" s="11"/>
      <c r="BL2241" s="11"/>
      <c r="BM2241" s="11"/>
      <c r="BN2241" s="11"/>
      <c r="BO2241" s="11"/>
      <c r="BP2241" s="11"/>
      <c r="BQ2241" s="11"/>
      <c r="BR2241" s="11"/>
      <c r="BS2241" s="11"/>
      <c r="BT2241" s="11"/>
      <c r="BU2241" s="11"/>
      <c r="BV2241" s="11"/>
      <c r="BW2241" s="11"/>
      <c r="BX2241" s="11"/>
      <c r="BY2241" s="11"/>
      <c r="BZ2241" s="11"/>
      <c r="CA2241" s="11"/>
      <c r="CB2241" s="11"/>
      <c r="CC2241" s="11"/>
      <c r="CD2241" s="29"/>
      <c r="CE2241" s="11"/>
      <c r="CF2241" s="11"/>
      <c r="CG2241" s="29"/>
      <c r="CH2241" s="11"/>
      <c r="CI2241" s="11"/>
      <c r="CJ2241" s="11"/>
    </row>
    <row r="2242" spans="1:88" x14ac:dyDescent="0.2">
      <c r="A2242" s="13"/>
      <c r="B2242" s="13"/>
      <c r="C2242" s="11"/>
      <c r="D2242" s="29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11"/>
      <c r="U2242" s="11"/>
      <c r="V2242" s="11"/>
      <c r="W2242" s="11"/>
      <c r="X2242" s="11"/>
      <c r="Y2242" s="11"/>
      <c r="Z2242" s="11"/>
      <c r="AA2242" s="11"/>
      <c r="AB2242" s="11"/>
      <c r="AC2242" s="11"/>
      <c r="AD2242" s="11"/>
      <c r="AE2242" s="11"/>
      <c r="AF2242" s="11"/>
      <c r="AG2242" s="11"/>
      <c r="AH2242" s="11"/>
      <c r="AI2242" s="11"/>
      <c r="AJ2242" s="11"/>
      <c r="AK2242" s="11"/>
      <c r="AL2242" s="11"/>
      <c r="AM2242" s="11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  <c r="AZ2242" s="11"/>
      <c r="BA2242" s="11"/>
      <c r="BB2242" s="11"/>
      <c r="BC2242" s="11"/>
      <c r="BD2242" s="11"/>
      <c r="BE2242" s="11"/>
      <c r="BF2242" s="11"/>
      <c r="BG2242" s="11"/>
      <c r="BH2242" s="11"/>
      <c r="BI2242" s="11"/>
      <c r="BJ2242" s="11"/>
      <c r="BK2242" s="11"/>
      <c r="BL2242" s="11"/>
      <c r="BM2242" s="11"/>
      <c r="BN2242" s="11"/>
      <c r="BO2242" s="11"/>
      <c r="BP2242" s="11"/>
      <c r="BQ2242" s="11"/>
      <c r="BR2242" s="11"/>
      <c r="BS2242" s="11"/>
      <c r="BT2242" s="11"/>
      <c r="BU2242" s="11"/>
      <c r="BV2242" s="11"/>
      <c r="BW2242" s="11"/>
      <c r="BX2242" s="11"/>
      <c r="BY2242" s="11"/>
      <c r="BZ2242" s="11"/>
      <c r="CA2242" s="11"/>
      <c r="CB2242" s="11"/>
      <c r="CC2242" s="11"/>
      <c r="CD2242" s="29"/>
      <c r="CE2242" s="11"/>
      <c r="CF2242" s="11"/>
      <c r="CG2242" s="29"/>
      <c r="CH2242" s="11"/>
      <c r="CI2242" s="11"/>
      <c r="CJ2242" s="11"/>
    </row>
    <row r="2243" spans="1:88" x14ac:dyDescent="0.2">
      <c r="A2243" s="16"/>
      <c r="B2243" s="16"/>
      <c r="C2243" s="17"/>
      <c r="D2243" s="30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7"/>
      <c r="BI2243" s="17"/>
      <c r="BJ2243" s="17"/>
      <c r="BK2243" s="17"/>
      <c r="BL2243" s="17"/>
      <c r="BM2243" s="17"/>
      <c r="BN2243" s="17"/>
      <c r="BO2243" s="17"/>
      <c r="BP2243" s="17"/>
      <c r="BQ2243" s="17"/>
      <c r="BR2243" s="17"/>
      <c r="BS2243" s="17"/>
      <c r="BT2243" s="17"/>
      <c r="BU2243" s="17"/>
      <c r="BV2243" s="17"/>
      <c r="BW2243" s="17"/>
      <c r="BX2243" s="17"/>
      <c r="BY2243" s="17"/>
      <c r="BZ2243" s="17"/>
      <c r="CA2243" s="17"/>
      <c r="CB2243" s="17"/>
      <c r="CC2243" s="17"/>
      <c r="CD2243" s="30"/>
      <c r="CE2243" s="17"/>
      <c r="CF2243" s="17"/>
      <c r="CG2243" s="30"/>
      <c r="CH2243" s="17"/>
      <c r="CI2243" s="17"/>
      <c r="CJ2243" s="17"/>
    </row>
  </sheetData>
  <mergeCells count="14">
    <mergeCell ref="BV1:CK1"/>
    <mergeCell ref="BP1:BU1"/>
    <mergeCell ref="AA1:AD1"/>
    <mergeCell ref="AE1:AS1"/>
    <mergeCell ref="AT1:BA1"/>
    <mergeCell ref="BB1:BE1"/>
    <mergeCell ref="BF1:BK1"/>
    <mergeCell ref="A1:D1"/>
    <mergeCell ref="G1:L1"/>
    <mergeCell ref="R1:U1"/>
    <mergeCell ref="V1:Z1"/>
    <mergeCell ref="BL1:BO1"/>
    <mergeCell ref="M1:Q1"/>
    <mergeCell ref="E1:F1"/>
  </mergeCells>
  <phoneticPr fontId="2" type="noConversion"/>
  <conditionalFormatting sqref="AR3:AR811 AC3:AC811">
    <cfRule type="cellIs" dxfId="29" priority="45" operator="equal">
      <formula>"conforme"</formula>
    </cfRule>
    <cfRule type="cellIs" dxfId="28" priority="46" operator="equal">
      <formula>"non conforme"</formula>
    </cfRule>
  </conditionalFormatting>
  <conditionalFormatting sqref="T3:T811">
    <cfRule type="cellIs" dxfId="27" priority="27" operator="equal">
      <formula>"conforme"</formula>
    </cfRule>
    <cfRule type="cellIs" dxfId="26" priority="28" operator="equal">
      <formula>"non conforme"</formula>
    </cfRule>
  </conditionalFormatting>
  <conditionalFormatting sqref="Y3:Y811">
    <cfRule type="cellIs" dxfId="25" priority="25" operator="equal">
      <formula>"conforme"</formula>
    </cfRule>
    <cfRule type="cellIs" dxfId="24" priority="26" operator="equal">
      <formula>"non conforme"</formula>
    </cfRule>
  </conditionalFormatting>
  <conditionalFormatting sqref="AC3:AC811">
    <cfRule type="cellIs" dxfId="23" priority="22" operator="equal">
      <formula>"conforme"</formula>
    </cfRule>
    <cfRule type="cellIs" dxfId="22" priority="23" operator="equal">
      <formula>"conforme"</formula>
    </cfRule>
    <cfRule type="cellIs" dxfId="21" priority="24" operator="equal">
      <formula>"non conforme"</formula>
    </cfRule>
  </conditionalFormatting>
  <conditionalFormatting sqref="AR3:AR811">
    <cfRule type="cellIs" dxfId="20" priority="20" operator="equal">
      <formula>"conforme"</formula>
    </cfRule>
    <cfRule type="cellIs" dxfId="19" priority="21" operator="equal">
      <formula>"non conforme"</formula>
    </cfRule>
  </conditionalFormatting>
  <conditionalFormatting sqref="AZ3:AZ811">
    <cfRule type="cellIs" dxfId="18" priority="18" operator="equal">
      <formula>"non conforme"</formula>
    </cfRule>
    <cfRule type="cellIs" dxfId="17" priority="19" operator="equal">
      <formula>"conforme"</formula>
    </cfRule>
  </conditionalFormatting>
  <conditionalFormatting sqref="BD3:BD811">
    <cfRule type="cellIs" dxfId="16" priority="16" operator="equal">
      <formula>"conforme"</formula>
    </cfRule>
    <cfRule type="cellIs" dxfId="15" priority="17" operator="equal">
      <formula>"non conforme"</formula>
    </cfRule>
  </conditionalFormatting>
  <conditionalFormatting sqref="BJ3:BJ811">
    <cfRule type="cellIs" dxfId="14" priority="13" operator="equal">
      <formula>"conforme"</formula>
    </cfRule>
    <cfRule type="cellIs" dxfId="13" priority="14" operator="equal">
      <formula>"non conforme"</formula>
    </cfRule>
    <cfRule type="cellIs" dxfId="12" priority="15" operator="equal">
      <formula>"non conforme"</formula>
    </cfRule>
  </conditionalFormatting>
  <conditionalFormatting sqref="BN3:BN811">
    <cfRule type="cellIs" dxfId="11" priority="11" operator="equal">
      <formula>"conforme"</formula>
    </cfRule>
    <cfRule type="cellIs" dxfId="10" priority="12" operator="equal">
      <formula>"non conforme"</formula>
    </cfRule>
  </conditionalFormatting>
  <conditionalFormatting sqref="BT3:BT811">
    <cfRule type="cellIs" dxfId="9" priority="9" operator="equal">
      <formula>"conforme"</formula>
    </cfRule>
    <cfRule type="cellIs" dxfId="8" priority="10" operator="equal">
      <formula>"non conforme"</formula>
    </cfRule>
  </conditionalFormatting>
  <conditionalFormatting sqref="AR3:AR811">
    <cfRule type="cellIs" dxfId="7" priority="6" operator="equal">
      <formula>"conforme"</formula>
    </cfRule>
    <cfRule type="cellIs" dxfId="6" priority="7" operator="equal">
      <formula>"conforme"</formula>
    </cfRule>
    <cfRule type="cellIs" dxfId="5" priority="8" operator="equal">
      <formula>"conforme"</formula>
    </cfRule>
  </conditionalFormatting>
  <conditionalFormatting sqref="BV3:BV13">
    <cfRule type="cellIs" dxfId="4" priority="4" operator="equal">
      <formula>"conforme"</formula>
    </cfRule>
    <cfRule type="cellIs" dxfId="3" priority="5" operator="equal">
      <formula>"non conforme"</formula>
    </cfRule>
  </conditionalFormatting>
  <conditionalFormatting sqref="CI3:CI813">
    <cfRule type="cellIs" dxfId="2" priority="3" operator="greaterThan">
      <formula>1</formula>
    </cfRule>
  </conditionalFormatting>
  <conditionalFormatting sqref="CJ3:CJ9">
    <cfRule type="cellIs" dxfId="1" priority="2" operator="greaterThan">
      <formula>4</formula>
    </cfRule>
  </conditionalFormatting>
  <conditionalFormatting sqref="CJ3:CJ9">
    <cfRule type="cellIs" dxfId="0" priority="1" operator="greaterThan">
      <formula>4</formula>
    </cfRule>
  </conditionalFormatting>
  <dataValidations count="32">
    <dataValidation allowBlank="1" showInputMessage="1" showErrorMessage="1" prompt="La date doit être inférieur de 2 jours minimum par rapport aux autres documents de la souscription" sqref="S2" xr:uid="{80CCE0AE-B82A-4B0F-8408-9C3253478B94}"/>
    <dataValidation allowBlank="1" showInputMessage="1" showErrorMessage="1" prompt="Doit être précédée de la mention &quot;Lu et Approuvé&quot;" sqref="X2" xr:uid="{B9E57D1B-7B61-46CC-995A-9B19FE62634C}"/>
    <dataValidation allowBlank="1" showInputMessage="1" showErrorMessage="1" prompt="Etat civil - Information Distributeur - Paraphes client sur toutes les pages et signature en dernière page" sqref="AA2" xr:uid="{961E8908-7C5B-40A0-992A-814CDF7A5838}"/>
    <dataValidation allowBlank="1" showInputMessage="1" showErrorMessage="1" prompt="Annexe des frais en fonction du réseau et paraphes sur toutes les pages_x000a_" sqref="AB2" xr:uid="{C8B92CC4-BD74-45AB-8DC8-3A06BC27316B}"/>
    <dataValidation allowBlank="1" showInputMessage="1" showErrorMessage="1" prompt="Spécifique pour les SCPI fiscales" sqref="AG2" xr:uid="{51E4AF1D-0A20-46ED-B40A-7FF31262D1BC}"/>
    <dataValidation allowBlank="1" showInputMessage="1" showErrorMessage="1" promptTitle="Spécifique au Déficit Foncier" prompt="Doit être obligatoirement indiqué" sqref="AH2" xr:uid="{70B16891-EDD5-45E9-9351-01A83F2022B9}"/>
    <dataValidation allowBlank="1" showInputMessage="1" showErrorMessage="1" prompt="SPCI de rendement : Strictement inférieur à 35% du patrimoine globlal_x000a_SCPI fiscale : Strictement inférieur à 30% du patrimoine financier" sqref="AI2" xr:uid="{A15D4552-6F24-46BA-AD81-4BD2D8A4B3A9}"/>
    <dataValidation allowBlank="1" showInputMessage="1" showErrorMessage="1" prompt="Le rapport entre la Trésorerie + fonds € (CAV)  versus charges et dépenses doit être supérieur à 3" sqref="AK2" xr:uid="{5965723C-22DD-4E84-9681-61AACA4A9F94}"/>
    <dataValidation allowBlank="1" showInputMessage="1" showErrorMessage="1" prompt="L'attente du test de connaissance des parts de SCPI est 100% de réponses correctes" sqref="AL2" xr:uid="{CE1BE096-EA92-43CD-ADF0-08E491E8089D}"/>
    <dataValidation allowBlank="1" showInputMessage="1" showErrorMessage="1" prompt="Usufruit : 5 ans_x000a_Nue-Propriété : 5 à 15 ans_x000a_Pleine propriété : 10 à 15 ans_x000a_Fiscale : supérieur à 15 ans" sqref="AU2 AM2" xr:uid="{56833521-7D94-4F96-A859-A7606540B050}"/>
    <dataValidation allowBlank="1" showInputMessage="1" showErrorMessage="1" prompt="Vérification du profil de connaissance, scoring attendu : Minimum 31 pour les SCPI de rendements et fiscales" sqref="AN2" xr:uid="{313CEF9E-E1D1-4DB5-8DA8-D2A4FF8C153C}"/>
    <dataValidation allowBlank="1" showInputMessage="1" showErrorMessage="1" prompt="Scoring attendu : Minimum 90 pour les SCPI de rendements et fiscales" sqref="AO2" xr:uid="{0D375117-4E57-4523-A9E5-CCAEF67E53A2}"/>
    <dataValidation allowBlank="1" showInputMessage="1" showErrorMessage="1" prompt="Doit être cohérent avec le produit proposé et le mode de détention" sqref="AP2" xr:uid="{576968F9-C245-4857-86C0-EA5590EB12EF}"/>
    <dataValidation allowBlank="1" showInputMessage="1" showErrorMessage="1" prompt="Les paraphes doivent être présentes sur toutes les pages_x000a_La signature doit être précédée de la mention &quot;Lu et Approuvé&quot;" sqref="AQ2" xr:uid="{246B029A-1A44-4131-B709-807BC8942117}"/>
    <dataValidation allowBlank="1" showInputMessage="1" showErrorMessage="1" prompt="Vérification de la cohérence du réseau et des informations distributeur_x000a_" sqref="AT2" xr:uid="{F5B19782-FB79-43C6-BF0A-8FB643561522}"/>
    <dataValidation allowBlank="1" showInputMessage="1" showErrorMessage="1" prompt="Vérification en lien avec le Questionnaire de Connaissance Client_x000a_" sqref="AV2" xr:uid="{DEC6202C-2A7E-4C12-8524-1ED392633DDE}"/>
    <dataValidation allowBlank="1" showInputMessage="1" showErrorMessage="1" prompt="Doit être cohérent avec la souscription " sqref="AW2" xr:uid="{3A6D3DF6-AFB0-4CF4-A7DD-73E59EE25BB9}"/>
    <dataValidation allowBlank="1" showInputMessage="1" showErrorMessage="1" prompt="Cohérent avec le Questionnaire de Connaissance Client" sqref="AX2" xr:uid="{E52815E8-0059-4F3B-9B8B-27FCFAAFBE2D}"/>
    <dataValidation allowBlank="1" showInputMessage="1" showErrorMessage="1" prompt="Toutes les pages doivent être paraphées_x000a_La signature du client doit être présente_x000a_La signature de la personne ayant effectué le devoir de conseil doit être présente" sqref="AY2" xr:uid="{10B7F1AC-743A-4421-9A71-2EF28C4D9E57}"/>
    <dataValidation allowBlank="1" showInputMessage="1" showErrorMessage="1" prompt="Date du rendez-vous avec le consultant_x000a_Date de la signature" sqref="BB2" xr:uid="{01E30911-CBF3-42D3-B89D-C307C9C4E8B4}"/>
    <dataValidation allowBlank="1" showInputMessage="1" showErrorMessage="1" prompt="Toutes les pages doivent être paraphées_x000a_Signature du client et du consultant" sqref="BC2" xr:uid="{5B33B0EE-7285-4BAB-A2E0-F3FEEB4D80CD}"/>
    <dataValidation allowBlank="1" showInputMessage="1" showErrorMessage="1" prompt="Etat civil - Régime matrimonial - Fiscalité " sqref="BF2 AF2" xr:uid="{8E8EEB79-77B7-4CCF-8EFE-5B11DFF67004}"/>
    <dataValidation allowBlank="1" showInputMessage="1" showErrorMessage="1" prompt="Vérification de la cohérence du nombre de parts avec le montant du règlement" sqref="BH2" xr:uid="{8B9C2A45-A74C-4205-A231-0A22DF924990}"/>
    <dataValidation allowBlank="1" showInputMessage="1" showErrorMessage="1" prompt="Cohérence entre le régime matrimonial et la provenance des fonds_x000a_Attestation de risque de donation indirecte nécessaire si la souscription se fait avec des fonds propres et le RIB des versements des loyers est celui d'un compte commun" sqref="BG2" xr:uid="{8C956D9D-B419-4F2F-BC1A-B10E5768B6A5}"/>
    <dataValidation allowBlank="1" showInputMessage="1" showErrorMessage="1" prompt="Présence de la date, du lieu, de la signature ainsi que de la mention manuscrite la cas échéant._x000a__x000a_Spécificité ; Signature de la personne &quot;devoir de conseil&quot; pour PrimoVie" sqref="BI2" xr:uid="{2D22C3A5-5CCA-4A69-B46B-2B89F8C5A4CC}"/>
    <dataValidation allowBlank="1" showInputMessage="1" showErrorMessage="1" prompt="Si l'agent n'est pas autonome, un mail d'envoi de la documentation précontractuelle doit être effectuée. _x000a_Le mail doit dater au maxmimum du jour de la date de la lettre de mise en relation" sqref="BM2" xr:uid="{86CF6AC3-0DE1-4938-AD61-B74AEE58CC52}"/>
    <dataValidation allowBlank="1" showInputMessage="1" showErrorMessage="1" prompt="Passeport - CNI_x000a_Doit être en cours de validité" sqref="BP2" xr:uid="{CB0E6854-C70D-4E4E-9248-EE23F31C996F}"/>
    <dataValidation allowBlank="1" showInputMessage="1" showErrorMessage="1" prompt="Facture de téléphone - éléctricité - gaz - eau - internet de moins de 3 mois" sqref="BQ2" xr:uid="{FB13A756-04DE-4E28-82AE-1072A2A8CE60}"/>
    <dataValidation allowBlank="1" showInputMessage="1" showErrorMessage="1" prompt="SCPI de rendement à partir de 100 K€_x000a_Spécificité : un justificatif d'origine des fonds est demandé si il y a un versement sur 12 mois glissants supérieur à 100 000€_x000a__x000a_SCPI fiscales à partir du 1er €_x000a__x000a_" sqref="BS2" xr:uid="{488324D3-566A-42AC-BA43-8FCE5FE677FA}"/>
    <dataValidation allowBlank="1" showInputMessage="1" showErrorMessage="1" promptTitle="Note" prompt="L'accusé de réception doit être effectué au maximum à J+1" sqref="F2" xr:uid="{39ECD0D4-280C-4983-8E56-EAD6CBABBA8F}"/>
    <dataValidation allowBlank="1" showInputMessage="1" showErrorMessage="1" prompt="A effectuer maximum 4 jours après l'AR" sqref="BY2" xr:uid="{A435A29D-6CDB-4A95-A1B5-CD0A26DB9C26}"/>
    <dataValidation allowBlank="1" showInputMessage="1" showErrorMessage="1" prompt="≤ 25% du pat global dont revenus annuels &gt; 30K et épargne de précaution &gt; 20K ou &gt;  25% du pat global dont revenus annuels &gt; 100K et épargne de précaution &gt; 20K_x000a__x000a_" sqref="AJ2" xr:uid="{5E01A888-EA89-44AA-B403-54E58687082A}"/>
  </dataValidations>
  <pageMargins left="0.25" right="0.25" top="0.75" bottom="0.75" header="0.3" footer="0.3"/>
  <pageSetup paperSize="9" scale="10" fitToHeight="0" orientation="portrait" r:id="rId1"/>
  <headerFooter>
    <oddFooter>&amp;L&amp;1#&amp;"Calibri"&amp;10&amp;K000000</oddFooter>
  </headerFooter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C5691434-0D58-4C8C-AAB5-1BE4EEECFE3C}">
          <x14:formula1>
            <xm:f>'Liste Déroulante'!$E$2:$E$5</xm:f>
          </x14:formula1>
          <xm:sqref>O3:O811</xm:sqref>
        </x14:dataValidation>
        <x14:dataValidation type="list" allowBlank="1" showInputMessage="1" showErrorMessage="1" xr:uid="{7FDFAB09-E7D5-4445-AFD9-C6A87C15D266}">
          <x14:formula1>
            <xm:f>'Liste Déroulante'!$A$2:$A$4</xm:f>
          </x14:formula1>
          <xm:sqref>E3:E811</xm:sqref>
        </x14:dataValidation>
        <x14:dataValidation type="list" allowBlank="1" showInputMessage="1" showErrorMessage="1" xr:uid="{86D1D29D-9A1A-43A8-97DB-538B7D92C816}">
          <x14:formula1>
            <xm:f>'Liste Déroulante'!$D$2:$D$6</xm:f>
          </x14:formula1>
          <xm:sqref>M3:M811</xm:sqref>
        </x14:dataValidation>
        <x14:dataValidation type="list" allowBlank="1" showInputMessage="1" showErrorMessage="1" xr:uid="{8A2B7D10-23D9-4FBB-B646-F4D817D52476}">
          <x14:formula1>
            <xm:f>'Liste Déroulante'!$F$2:$F$3</xm:f>
          </x14:formula1>
          <xm:sqref>P3:P811</xm:sqref>
        </x14:dataValidation>
        <x14:dataValidation type="list" allowBlank="1" showInputMessage="1" showErrorMessage="1" xr:uid="{8521F7EE-5E22-4968-A608-B7CD1DB8E4A7}">
          <x14:formula1>
            <xm:f>'Liste Déroulante'!$G$2:$G$4</xm:f>
          </x14:formula1>
          <xm:sqref>Q3:Q811</xm:sqref>
        </x14:dataValidation>
        <x14:dataValidation type="list" allowBlank="1" showInputMessage="1" showErrorMessage="1" xr:uid="{17F4DC6B-5082-4D73-87DF-B236B7BC316C}">
          <x14:formula1>
            <xm:f>'Liste Déroulante'!$B$2:$B$9</xm:f>
          </x14:formula1>
          <xm:sqref>H3:H811</xm:sqref>
        </x14:dataValidation>
        <x14:dataValidation type="list" allowBlank="1" showInputMessage="1" showErrorMessage="1" xr:uid="{30893DC2-CB05-4703-BF4D-23D0F25BEBDD}">
          <x14:formula1>
            <xm:f>'Liste Déroulante'!$M$2:$M$3</xm:f>
          </x14:formula1>
          <xm:sqref>CH3:CH811</xm:sqref>
        </x14:dataValidation>
        <x14:dataValidation type="list" allowBlank="1" showInputMessage="1" showErrorMessage="1" xr:uid="{553800DA-B8B9-4FEC-AED5-1CC9B2B371E7}">
          <x14:formula1>
            <xm:f>'Liste Déroulante'!$K$2:$K$3</xm:f>
          </x14:formula1>
          <xm:sqref>CC10:CC811</xm:sqref>
        </x14:dataValidation>
        <x14:dataValidation type="list" allowBlank="1" showInputMessage="1" showErrorMessage="1" xr:uid="{BDAD200F-13E3-4BCD-B9B2-E9AF562698DD}">
          <x14:formula1>
            <xm:f>'Liste Déroulante'!$C$2:$C$6</xm:f>
          </x14:formula1>
          <xm:sqref>I3:I9</xm:sqref>
        </x14:dataValidation>
        <x14:dataValidation type="list" allowBlank="1" showInputMessage="1" showErrorMessage="1" xr:uid="{04863DC8-D1C0-4E08-BC8B-CF44AC26466E}">
          <x14:formula1>
            <xm:f>'Liste Déroulante'!$L$2:$L$3</xm:f>
          </x14:formula1>
          <xm:sqref>CE3:CE813</xm:sqref>
        </x14:dataValidation>
        <x14:dataValidation type="list" allowBlank="1" showInputMessage="1" showErrorMessage="1" xr:uid="{97DE0B1D-DC24-4620-8910-8BF1972BDF4C}">
          <x14:formula1>
            <xm:f>'Liste Déroulante'!$I$2:$I$17</xm:f>
          </x14:formula1>
          <xm:sqref>BX3:BX811</xm:sqref>
        </x14:dataValidation>
        <x14:dataValidation type="list" allowBlank="1" showInputMessage="1" showErrorMessage="1" xr:uid="{141EBF25-BF32-44C4-8724-81D41F9D65FF}">
          <x14:formula1>
            <xm:f>'Liste Déroulante'!$K$2:$K$4</xm:f>
          </x14:formula1>
          <xm:sqref>CB3:CB813</xm:sqref>
        </x14:dataValidation>
        <x14:dataValidation type="list" allowBlank="1" showInputMessage="1" showErrorMessage="1" xr:uid="{E9E54FCC-55D4-4CA7-9A10-11BE438A20C4}">
          <x14:formula1>
            <xm:f>'Liste Déroulante'!$H$2:$H$7</xm:f>
          </x14:formula1>
          <xm:sqref>BW3:BW813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DF02-652D-4DCA-A1AC-5051C52240F3}">
  <dimension ref="A1:M7"/>
  <sheetViews>
    <sheetView zoomScale="89" workbookViewId="0">
      <selection activeCell="F1" sqref="F1"/>
    </sheetView>
  </sheetViews>
  <sheetFormatPr baseColWidth="10" defaultRowHeight="15" x14ac:dyDescent="0.2"/>
  <cols>
    <col min="1" max="1" width="21.83203125" bestFit="1" customWidth="1"/>
    <col min="2" max="4" width="18.5" customWidth="1"/>
    <col min="6" max="6" width="18.5" customWidth="1"/>
    <col min="7" max="7" width="13.5" bestFit="1" customWidth="1"/>
    <col min="8" max="12" width="13.5" customWidth="1"/>
    <col min="13" max="13" width="13" bestFit="1" customWidth="1"/>
  </cols>
  <sheetData>
    <row r="1" spans="1:13" x14ac:dyDescent="0.2">
      <c r="A1" t="s">
        <v>46</v>
      </c>
      <c r="B1" t="s">
        <v>6</v>
      </c>
      <c r="C1" t="s">
        <v>13</v>
      </c>
      <c r="D1" t="s">
        <v>2</v>
      </c>
      <c r="E1" t="s">
        <v>0</v>
      </c>
      <c r="F1" t="s">
        <v>78</v>
      </c>
      <c r="G1" t="s">
        <v>8</v>
      </c>
      <c r="H1" t="s">
        <v>34</v>
      </c>
      <c r="I1" t="s">
        <v>59</v>
      </c>
      <c r="J1" t="s">
        <v>30</v>
      </c>
      <c r="K1" t="s">
        <v>35</v>
      </c>
      <c r="L1" t="s">
        <v>58</v>
      </c>
      <c r="M1" t="s">
        <v>26</v>
      </c>
    </row>
    <row r="2" spans="1:13" x14ac:dyDescent="0.2">
      <c r="A2" t="s">
        <v>38</v>
      </c>
      <c r="B2">
        <v>1</v>
      </c>
      <c r="C2" t="s">
        <v>41</v>
      </c>
      <c r="D2" t="s">
        <v>19</v>
      </c>
      <c r="E2" t="s">
        <v>48</v>
      </c>
      <c r="F2" t="s">
        <v>24</v>
      </c>
      <c r="G2" t="s">
        <v>52</v>
      </c>
      <c r="H2" t="s">
        <v>25</v>
      </c>
      <c r="I2" t="s">
        <v>28</v>
      </c>
      <c r="J2" t="s">
        <v>24</v>
      </c>
      <c r="K2" t="s">
        <v>24</v>
      </c>
      <c r="L2" t="s">
        <v>24</v>
      </c>
      <c r="M2" t="s">
        <v>56</v>
      </c>
    </row>
    <row r="3" spans="1:13" x14ac:dyDescent="0.2">
      <c r="A3" t="s">
        <v>39</v>
      </c>
      <c r="B3">
        <v>2</v>
      </c>
      <c r="C3" t="s">
        <v>42</v>
      </c>
      <c r="D3" t="s">
        <v>20</v>
      </c>
      <c r="E3" t="s">
        <v>49</v>
      </c>
      <c r="F3" t="s">
        <v>25</v>
      </c>
      <c r="G3" t="s">
        <v>53</v>
      </c>
      <c r="H3" t="s">
        <v>24</v>
      </c>
      <c r="I3" t="s">
        <v>60</v>
      </c>
      <c r="J3" t="s">
        <v>25</v>
      </c>
      <c r="K3" t="s">
        <v>25</v>
      </c>
      <c r="L3" t="s">
        <v>25</v>
      </c>
      <c r="M3" t="s">
        <v>57</v>
      </c>
    </row>
    <row r="4" spans="1:13" x14ac:dyDescent="0.2">
      <c r="A4" t="s">
        <v>40</v>
      </c>
      <c r="B4">
        <v>3</v>
      </c>
      <c r="C4" t="s">
        <v>43</v>
      </c>
      <c r="D4" t="s">
        <v>21</v>
      </c>
      <c r="E4" t="s">
        <v>50</v>
      </c>
      <c r="G4" t="s">
        <v>54</v>
      </c>
      <c r="H4" t="s">
        <v>55</v>
      </c>
      <c r="I4" t="s">
        <v>61</v>
      </c>
      <c r="K4" t="s">
        <v>28</v>
      </c>
    </row>
    <row r="5" spans="1:13" x14ac:dyDescent="0.2">
      <c r="B5">
        <v>4</v>
      </c>
      <c r="C5" t="s">
        <v>44</v>
      </c>
      <c r="D5" t="s">
        <v>22</v>
      </c>
      <c r="E5" t="s">
        <v>51</v>
      </c>
      <c r="I5" t="s">
        <v>12</v>
      </c>
    </row>
    <row r="6" spans="1:13" x14ac:dyDescent="0.2">
      <c r="B6">
        <v>5</v>
      </c>
      <c r="C6" t="s">
        <v>45</v>
      </c>
      <c r="D6" t="s">
        <v>23</v>
      </c>
      <c r="I6" t="s">
        <v>62</v>
      </c>
    </row>
    <row r="7" spans="1:13" x14ac:dyDescent="0.2">
      <c r="I7" t="s">
        <v>63</v>
      </c>
    </row>
  </sheetData>
  <pageMargins left="0.7" right="0.7" top="0.75" bottom="0.75" header="0.3" footer="0.3"/>
  <pageSetup paperSize="9" orientation="portrait" r:id="rId1"/>
  <headerFooter>
    <oddFooter>&amp;L&amp;1#&amp;"Calibri"&amp;10&amp;K000000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</vt:lpstr>
      <vt:lpstr>Liste Déroulante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GUERBE Antoine</dc:creator>
  <cp:lastModifiedBy>Microsoft Office User</cp:lastModifiedBy>
  <cp:lastPrinted>2017-09-25T07:59:58Z</cp:lastPrinted>
  <dcterms:created xsi:type="dcterms:W3CDTF">2017-09-08T09:40:55Z</dcterms:created>
  <dcterms:modified xsi:type="dcterms:W3CDTF">2021-03-04T18:26:24Z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bfbbd0f-0666-461a-9212-afe773a25324_Enabled">
    <vt:lpwstr>True</vt:lpwstr>
  </property>
  <property fmtid="{D5CDD505-2E9C-101B-9397-08002B2CF9AE}" pid="3" name="MSIP_Label_bbfbbd0f-0666-461a-9212-afe773a25324_SiteId">
    <vt:lpwstr>396b38cc-aa65-492b-bb0e-3d94ed25a97b</vt:lpwstr>
  </property>
  <property fmtid="{D5CDD505-2E9C-101B-9397-08002B2CF9AE}" pid="4" name="MSIP_Label_bbfbbd0f-0666-461a-9212-afe773a25324_Owner">
    <vt:lpwstr>nathalie.ferragut.drouotestate@axa.fr</vt:lpwstr>
  </property>
  <property fmtid="{D5CDD505-2E9C-101B-9397-08002B2CF9AE}" pid="5" name="MSIP_Label_bbfbbd0f-0666-461a-9212-afe773a25324_SetDate">
    <vt:lpwstr>2020-01-14T16:48:44.5087297Z</vt:lpwstr>
  </property>
  <property fmtid="{D5CDD505-2E9C-101B-9397-08002B2CF9AE}" pid="6" name="MSIP_Label_bbfbbd0f-0666-461a-9212-afe773a25324_Name">
    <vt:lpwstr>AXA FR Confidentiel</vt:lpwstr>
  </property>
  <property fmtid="{D5CDD505-2E9C-101B-9397-08002B2CF9AE}" pid="7" name="MSIP_Label_bbfbbd0f-0666-461a-9212-afe773a25324_Application">
    <vt:lpwstr>Microsoft Azure Information Protection</vt:lpwstr>
  </property>
  <property fmtid="{D5CDD505-2E9C-101B-9397-08002B2CF9AE}" pid="8" name="MSIP_Label_bbfbbd0f-0666-461a-9212-afe773a25324_Extended_MSFT_Method">
    <vt:lpwstr>Automatic</vt:lpwstr>
  </property>
  <property fmtid="{D5CDD505-2E9C-101B-9397-08002B2CF9AE}" pid="9" name="Sensitivity">
    <vt:lpwstr>AXA FR Confidentiel</vt:lpwstr>
  </property>
</Properties>
</file>